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3.xml" ContentType="application/vnd.openxmlformats-officedocument.drawing+xml"/>
  <Override PartName="/xl/comments7.xml" ContentType="application/vnd.openxmlformats-officedocument.spreadsheetml.comments+xml"/>
  <Override PartName="/xl/comments8.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9.xml" ContentType="application/vnd.openxmlformats-officedocument.spreadsheetml.comments+xml"/>
  <Override PartName="/xl/comments10.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style1.xml" ContentType="application/vnd.ms-office.chartstyle+xml"/>
  <Override PartName="/xl/charts/colors1.xml" ContentType="application/vnd.ms-office.chartcolorstyle+xml"/>
  <Override PartName="/xl/charts/chart4.xml" ContentType="application/vnd.openxmlformats-officedocument.drawingml.chart+xml"/>
  <Override PartName="/xl/charts/style2.xml" ContentType="application/vnd.ms-office.chartstyle+xml"/>
  <Override PartName="/xl/charts/colors2.xml" ContentType="application/vnd.ms-office.chartcolorstyle+xml"/>
  <Override PartName="/xl/pivotTables/pivotTable1.xml" ContentType="application/vnd.openxmlformats-officedocument.spreadsheetml.pivotTable+xml"/>
  <Override PartName="/xl/drawings/drawing8.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9.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10.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drawings/drawing11.xml" ContentType="application/vnd.openxmlformats-officedocument.drawing+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drawings/drawing12.xml" ContentType="application/vnd.openxmlformats-officedocument.drawing+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325"/>
  <workbookPr defaultThemeVersion="166925"/>
  <mc:AlternateContent xmlns:mc="http://schemas.openxmlformats.org/markup-compatibility/2006">
    <mc:Choice Requires="x15">
      <x15ac:absPath xmlns:x15ac="http://schemas.microsoft.com/office/spreadsheetml/2010/11/ac" url="P:\3. PACKS\4. Pack ALPE\2. Pack ALPE v1.2\Pack ALPE\Pack ALPE\Phase 2 - Planification et realisation de la mission\"/>
    </mc:Choice>
  </mc:AlternateContent>
  <xr:revisionPtr revIDLastSave="0" documentId="13_ncr:1_{9D5B326C-3B7C-41FB-AAAC-0AD1B2A654A4}" xr6:coauthVersionLast="45" xr6:coauthVersionMax="45" xr10:uidLastSave="{00000000-0000-0000-0000-000000000000}"/>
  <bookViews>
    <workbookView xWindow="-120" yWindow="-120" windowWidth="29040" windowHeight="15840" xr2:uid="{26A5F9B4-5F78-AC40-8EFE-9A536373305D}"/>
  </bookViews>
  <sheets>
    <sheet name="MENU" sheetId="5" r:id="rId1"/>
    <sheet name="Plan de mission" sheetId="8" state="hidden" r:id="rId2"/>
    <sheet name="Informations générales" sheetId="26" r:id="rId3"/>
    <sheet name="P1" sheetId="23" r:id="rId4"/>
    <sheet name="P2" sheetId="22" r:id="rId5"/>
    <sheet name="P3" sheetId="12" r:id="rId6"/>
    <sheet name="P4" sheetId="14" r:id="rId7"/>
    <sheet name="Système d'information" sheetId="9" r:id="rId8"/>
    <sheet name="P5" sheetId="16" r:id="rId9"/>
    <sheet name="P6" sheetId="17" r:id="rId10"/>
    <sheet name="P7" sheetId="18" r:id="rId11"/>
    <sheet name="Secteur BTP" sheetId="6" r:id="rId12"/>
    <sheet name="Secteur Services" sheetId="34" r:id="rId13"/>
    <sheet name="Secteur Négoce de détail" sheetId="35" r:id="rId14"/>
    <sheet name="Secteur Prod. industrielle" sheetId="36" r:id="rId15"/>
    <sheet name="Secteur Holding" sheetId="37" r:id="rId16"/>
    <sheet name="P8" sheetId="24" r:id="rId17"/>
    <sheet name="P9" sheetId="31" r:id="rId18"/>
    <sheet name="P10" sheetId="19" r:id="rId19"/>
    <sheet name="P11" sheetId="20" r:id="rId20"/>
    <sheet name="P12" sheetId="21" r:id="rId21"/>
    <sheet name="P13" sheetId="25" r:id="rId22"/>
    <sheet name="Histo" sheetId="10" r:id="rId23"/>
    <sheet name="graphique" sheetId="11" r:id="rId24"/>
    <sheet name="Tab bord risques" sheetId="39" state="hidden" r:id="rId25"/>
    <sheet name="Synthèse des risques" sheetId="40" r:id="rId26"/>
    <sheet name="Ex 1.Rapp. sur les risques PE" sheetId="4" r:id="rId27"/>
    <sheet name="Ex 2.Rapp. sur les risques PE" sheetId="33" r:id="rId28"/>
    <sheet name="Ex 3. Rapp. sur les risques PE" sheetId="28" r:id="rId29"/>
    <sheet name="Ex 4. Rapp. sur les risques Gpe" sheetId="32" r:id="rId30"/>
    <sheet name="Ex 5. Rapp. sur les risques Gpe" sheetId="38" r:id="rId31"/>
    <sheet name="Visuels " sheetId="30" r:id="rId32"/>
  </sheets>
  <externalReferences>
    <externalReference r:id="rId33"/>
    <externalReference r:id="rId34"/>
  </externalReferences>
  <definedNames>
    <definedName name="_xlnm._FilterDatabase" localSheetId="22" hidden="1">Histo!$A$18:$A$87</definedName>
    <definedName name="_xlnm._FilterDatabase" localSheetId="5" hidden="1">'P3'!$J$16:$N$16</definedName>
    <definedName name="_xlnm._FilterDatabase" localSheetId="6" hidden="1">'P4'!$J$15:$N$15</definedName>
    <definedName name="_xlnm._FilterDatabase" localSheetId="8" hidden="1">'P5'!$A$26:$A$48</definedName>
    <definedName name="_xlnm._FilterDatabase" localSheetId="10" hidden="1">'P7'!$O$18:$P$18</definedName>
    <definedName name="_xlnm._FilterDatabase" localSheetId="16" hidden="1">'P8'!$J$15:$M$16</definedName>
    <definedName name="_xlnm._FilterDatabase" localSheetId="11" hidden="1">'Secteur BTP'!$D$14:$E$14</definedName>
    <definedName name="_xlnm._FilterDatabase" localSheetId="15" hidden="1">'Secteur Holding'!$D$14:$E$14</definedName>
    <definedName name="_xlnm._FilterDatabase" localSheetId="13" hidden="1">'Secteur Négoce de détail'!$D$14:$E$14</definedName>
    <definedName name="_xlnm._FilterDatabase" localSheetId="14" hidden="1">'Secteur Prod. industrielle'!$D$14:$E$14</definedName>
    <definedName name="_xlnm._FilterDatabase" localSheetId="12" hidden="1">'Secteur Services'!$D$14:$E$14</definedName>
    <definedName name="_xlnm._FilterDatabase" localSheetId="7" hidden="1">'Système d''information'!$G$32:$H$32</definedName>
    <definedName name="AmortEtProvisions">[1]PlagesBilan!$C$1</definedName>
    <definedName name="Brut">[1]PlagesBilan!$B$1</definedName>
    <definedName name="ColAmortEtProvisions" localSheetId="26">COLUMN(AmortEtProvisions)</definedName>
    <definedName name="ColAmortEtProvisions" localSheetId="27">COLUMN([0]!AmortEtProvisions)</definedName>
    <definedName name="ColAmortEtProvisions" localSheetId="28">COLUMN([0]!AmortEtProvisions)</definedName>
    <definedName name="ColAmortEtProvisions" localSheetId="29">COLUMN([0]!AmortEtProvisions)</definedName>
    <definedName name="ColAmortEtProvisions" localSheetId="30">COLUMN([0]!AmortEtProvisions)</definedName>
    <definedName name="ColAmortEtProvisions">COLUMN(AmortEtProvisions)</definedName>
    <definedName name="ColBrut" localSheetId="26">COLUMN(Brut)</definedName>
    <definedName name="ColBrut" localSheetId="27">COLUMN([0]!Brut)</definedName>
    <definedName name="ColBrut" localSheetId="28">COLUMN([0]!Brut)</definedName>
    <definedName name="ColBrut" localSheetId="29">COLUMN([0]!Brut)</definedName>
    <definedName name="ColBrut" localSheetId="30">COLUMN([0]!Brut)</definedName>
    <definedName name="ColBrut">COLUMN(Brut)</definedName>
    <definedName name="_xlnm.Criteria" localSheetId="11">'Secteur BTP'!$B$7</definedName>
    <definedName name="_xlnm.Criteria" localSheetId="13">'Secteur Négoce de détail'!#REF!</definedName>
    <definedName name="_xlnm.Criteria" localSheetId="14">'Secteur Prod. industrielle'!#REF!</definedName>
    <definedName name="_xlnm.Criteria" localSheetId="12">'Secteur Services'!#REF!</definedName>
    <definedName name="dateCloture">[1]NOTICE!$D$19</definedName>
    <definedName name="DateClôtureNMoins1">[1]NOTICE!$D$21</definedName>
    <definedName name="DonnéesActif">[1]Actif!$F$14:$F$32,[1]Actif!$F$34:$F$45,[1]Actif!$F$47:$F$49,[1]Actif!$H$14:$H$32,[1]Actif!$H$34:$H$45,[1]Actif!$J$14:$J$32,[1]Actif!$J$34:$J$45,[1]Actif!$J$47:$J$49</definedName>
    <definedName name="DonnéesPassif">[1]Passif!$E$11:$F$21,[1]Passif!$E$23:$F$24,[1]Passif!$E$26:$F$27,[1]Passif!$E$29:$F$38,[1]Passif!$E$40:$F$40</definedName>
    <definedName name="DonnéesRésultat2">[1]Rés2!$E$11:$F$13,[1]Rés2!$E$15:$F$17,[1]Rés2!$E$20:$F$21</definedName>
    <definedName name="dteclot">'Informations générales'!$D$12</definedName>
    <definedName name="DuréeN">[1]NOTICE!$D$23</definedName>
    <definedName name="DuréeNMoins1">[1]NOTICE!$D$25</definedName>
    <definedName name="ExerciceEnCours">2006</definedName>
    <definedName name="MatTransfert">1</definedName>
    <definedName name="NbHôtels">8</definedName>
    <definedName name="nomcol1">'Informations générales'!#REF!</definedName>
    <definedName name="nomdir">[2]données!$D$22</definedName>
    <definedName name="nomdos">'Informations générales'!$D$10</definedName>
    <definedName name="nomDossier">[1]NOTICE!$D$15</definedName>
    <definedName name="referenceDossier">[1]NOTICE!$D$17</definedName>
    <definedName name="uniteMonetaire">[1]NOTICE!$D$27</definedName>
    <definedName name="_xlnm.Print_Area" localSheetId="26">'Ex 1.Rapp. sur les risques PE'!$A$1:$O$325</definedName>
    <definedName name="_xlnm.Print_Area" localSheetId="27">'Ex 2.Rapp. sur les risques PE'!$A$1:$O$327</definedName>
    <definedName name="_xlnm.Print_Area" localSheetId="28">'Ex 3. Rapp. sur les risques PE'!$A$1:$O$601</definedName>
    <definedName name="_xlnm.Print_Area" localSheetId="29">'Ex 4. Rapp. sur les risques Gpe'!$A$1:$O$377</definedName>
    <definedName name="_xlnm.Print_Area" localSheetId="30">'Ex 5. Rapp. sur les risques Gpe'!$A$1:$O$590</definedName>
    <definedName name="_xlnm.Print_Area" localSheetId="2">'Informations générales'!$A$1:$M$24</definedName>
    <definedName name="_xlnm.Print_Area" localSheetId="3">'P1'!$A$1:$N$41</definedName>
    <definedName name="_xlnm.Print_Area" localSheetId="18">'P10'!$A$1:$M$31</definedName>
    <definedName name="_xlnm.Print_Area" localSheetId="21">'P13'!$A$1:$M$41</definedName>
    <definedName name="_xlnm.Print_Area" localSheetId="4">'P2'!$A$1:$N$38</definedName>
    <definedName name="_xlnm.Print_Area" localSheetId="5">'P3'!$A$1:$N$64</definedName>
    <definedName name="_xlnm.Print_Area" localSheetId="6">'P4'!$A$1:$N$52</definedName>
    <definedName name="_xlnm.Print_Area" localSheetId="9">'P6'!$A$1:$M$32</definedName>
    <definedName name="_xlnm.Print_Area" localSheetId="10">'P7'!$A$1:$V$41</definedName>
    <definedName name="_xlnm.Print_Area" localSheetId="16">'P8'!$A$1:$M$59</definedName>
    <definedName name="_xlnm.Print_Area" localSheetId="17">'P9'!$A$1:$M$42</definedName>
    <definedName name="_xlnm.Print_Area" localSheetId="15">'Secteur Holding'!$A$1:$H$54</definedName>
    <definedName name="_xlnm.Print_Area" localSheetId="7">'Système d''information'!$A$1:$I$62</definedName>
    <definedName name="_xlnm.Print_Area" localSheetId="31">'Visuels '!$A$1:$T$63</definedName>
  </definedNames>
  <calcPr calcId="181029"/>
  <pivotCaches>
    <pivotCache cacheId="0" r:id="rId3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D39" i="39" l="1"/>
  <c r="D40" i="39"/>
  <c r="D41" i="39"/>
  <c r="D42" i="39"/>
  <c r="D43" i="39"/>
  <c r="D38" i="39"/>
  <c r="D46" i="39"/>
  <c r="D47" i="39"/>
  <c r="D48" i="39"/>
  <c r="D49" i="39"/>
  <c r="D50" i="39"/>
  <c r="D51" i="39"/>
  <c r="D52" i="39"/>
  <c r="D53" i="39"/>
  <c r="D45" i="39"/>
  <c r="D44" i="39"/>
  <c r="D55" i="39" l="1"/>
  <c r="D56" i="39"/>
  <c r="D57" i="39"/>
  <c r="D58" i="39"/>
  <c r="D59" i="39"/>
  <c r="D60" i="39"/>
  <c r="D61" i="39"/>
  <c r="D62" i="39"/>
  <c r="D63" i="39"/>
  <c r="D64" i="39"/>
  <c r="D65" i="39"/>
  <c r="D66" i="39"/>
  <c r="D67" i="39"/>
  <c r="D68" i="39"/>
  <c r="D69" i="39"/>
  <c r="D70" i="39"/>
  <c r="D71" i="39"/>
  <c r="D72" i="39"/>
  <c r="D73" i="39"/>
  <c r="D74" i="39"/>
  <c r="D54" i="39"/>
  <c r="D34" i="39"/>
  <c r="D35" i="39"/>
  <c r="D36" i="39"/>
  <c r="D37" i="39"/>
  <c r="D33" i="39"/>
  <c r="D3" i="39"/>
  <c r="D4" i="39"/>
  <c r="D5" i="39"/>
  <c r="D6" i="39"/>
  <c r="D7" i="39"/>
  <c r="D8" i="39"/>
  <c r="D9" i="39"/>
  <c r="D10" i="39"/>
  <c r="D11" i="39"/>
  <c r="D12" i="39"/>
  <c r="D13" i="39"/>
  <c r="D14" i="39"/>
  <c r="D15" i="39"/>
  <c r="D16" i="39"/>
  <c r="D17" i="39"/>
  <c r="D18" i="39"/>
  <c r="D19" i="39"/>
  <c r="D20" i="39"/>
  <c r="D21" i="39"/>
  <c r="D22" i="39"/>
  <c r="D23" i="39"/>
  <c r="D24" i="39"/>
  <c r="D25" i="39"/>
  <c r="D26" i="39"/>
  <c r="D27" i="39"/>
  <c r="D28" i="39"/>
  <c r="D29" i="39"/>
  <c r="D30" i="39"/>
  <c r="D31" i="39"/>
  <c r="D32" i="39"/>
  <c r="D2" i="39"/>
  <c r="C55" i="39"/>
  <c r="C56" i="39"/>
  <c r="C57" i="39"/>
  <c r="C58" i="39"/>
  <c r="C59" i="39"/>
  <c r="C60" i="39"/>
  <c r="C61" i="39"/>
  <c r="C62" i="39"/>
  <c r="C63" i="39"/>
  <c r="C64" i="39"/>
  <c r="C65" i="39"/>
  <c r="C66" i="39"/>
  <c r="C67" i="39"/>
  <c r="C68" i="39"/>
  <c r="C69" i="39"/>
  <c r="C70" i="39"/>
  <c r="C71" i="39"/>
  <c r="C72" i="39"/>
  <c r="C73" i="39"/>
  <c r="C74" i="39"/>
  <c r="C54" i="39"/>
  <c r="C45" i="39"/>
  <c r="C46" i="39"/>
  <c r="C47" i="39"/>
  <c r="C48" i="39"/>
  <c r="C49" i="39"/>
  <c r="C50" i="39"/>
  <c r="C51" i="39"/>
  <c r="C52" i="39"/>
  <c r="C53" i="39"/>
  <c r="C44" i="39"/>
  <c r="C39" i="39"/>
  <c r="C40" i="39"/>
  <c r="C41" i="39"/>
  <c r="C42" i="39"/>
  <c r="C43" i="39"/>
  <c r="C38" i="39"/>
  <c r="C34" i="39"/>
  <c r="C35" i="39"/>
  <c r="C36" i="39"/>
  <c r="C37" i="39"/>
  <c r="C33" i="39"/>
  <c r="C3" i="39"/>
  <c r="C4" i="39"/>
  <c r="C5" i="39"/>
  <c r="C6" i="39"/>
  <c r="C7" i="39"/>
  <c r="C8" i="39"/>
  <c r="C9" i="39"/>
  <c r="C10" i="39"/>
  <c r="C11" i="39"/>
  <c r="C12" i="39"/>
  <c r="C13" i="39"/>
  <c r="C14" i="39"/>
  <c r="C15" i="39"/>
  <c r="C16" i="39"/>
  <c r="C17" i="39"/>
  <c r="C18" i="39"/>
  <c r="C19" i="39"/>
  <c r="C20" i="39"/>
  <c r="C21" i="39"/>
  <c r="C22" i="39"/>
  <c r="C23" i="39"/>
  <c r="C24" i="39"/>
  <c r="C25" i="39"/>
  <c r="C26" i="39"/>
  <c r="C27" i="39"/>
  <c r="C28" i="39"/>
  <c r="C29" i="39"/>
  <c r="C30" i="39"/>
  <c r="C31" i="39"/>
  <c r="C32" i="39"/>
  <c r="C2" i="39"/>
  <c r="B55" i="39"/>
  <c r="B56" i="39"/>
  <c r="B57" i="39"/>
  <c r="B58" i="39"/>
  <c r="B59" i="39"/>
  <c r="B60" i="39"/>
  <c r="B61" i="39"/>
  <c r="B62" i="39"/>
  <c r="B63" i="39"/>
  <c r="B64" i="39"/>
  <c r="B65" i="39"/>
  <c r="B66" i="39"/>
  <c r="B67" i="39"/>
  <c r="B68" i="39"/>
  <c r="B69" i="39"/>
  <c r="B70" i="39"/>
  <c r="B71" i="39"/>
  <c r="B72" i="39"/>
  <c r="B73" i="39"/>
  <c r="B74" i="39"/>
  <c r="B54" i="39"/>
  <c r="B46" i="39"/>
  <c r="B47" i="39"/>
  <c r="B48" i="39"/>
  <c r="B49" i="39"/>
  <c r="B50" i="39"/>
  <c r="B51" i="39"/>
  <c r="B52" i="39"/>
  <c r="B53" i="39"/>
  <c r="B45" i="39"/>
  <c r="B44" i="39"/>
  <c r="B40" i="39"/>
  <c r="B41" i="39"/>
  <c r="B42" i="39"/>
  <c r="B43" i="39"/>
  <c r="B39" i="39"/>
  <c r="B38" i="39"/>
  <c r="B34" i="39"/>
  <c r="B35" i="39"/>
  <c r="B36" i="39"/>
  <c r="B37" i="39"/>
  <c r="B33" i="39"/>
  <c r="B10" i="39"/>
  <c r="B11" i="39"/>
  <c r="B12" i="39"/>
  <c r="B13" i="39"/>
  <c r="B14" i="39"/>
  <c r="B15" i="39"/>
  <c r="B16" i="39"/>
  <c r="B17" i="39"/>
  <c r="B18" i="39"/>
  <c r="B19" i="39"/>
  <c r="B20" i="39"/>
  <c r="B21" i="39"/>
  <c r="B22" i="39"/>
  <c r="B23" i="39"/>
  <c r="B24" i="39"/>
  <c r="B25" i="39"/>
  <c r="B26" i="39"/>
  <c r="B27" i="39"/>
  <c r="B28" i="39"/>
  <c r="B29" i="39"/>
  <c r="B30" i="39"/>
  <c r="B31" i="39"/>
  <c r="B32" i="39"/>
  <c r="B9" i="39"/>
  <c r="B8" i="39"/>
  <c r="B7" i="39"/>
  <c r="B6" i="39"/>
  <c r="B5" i="39"/>
  <c r="B4" i="39"/>
  <c r="B3" i="39"/>
  <c r="B2" i="39"/>
  <c r="T484" i="28" l="1"/>
  <c r="T450" i="28"/>
  <c r="T421" i="28"/>
  <c r="T179" i="33"/>
  <c r="T256" i="4"/>
  <c r="T219" i="4"/>
  <c r="T179" i="4"/>
  <c r="S484" i="28" l="1"/>
  <c r="R484" i="28"/>
  <c r="Q484" i="28"/>
  <c r="P484" i="28"/>
  <c r="S450" i="28"/>
  <c r="R450" i="28"/>
  <c r="Q450" i="28"/>
  <c r="P450" i="28"/>
  <c r="S421" i="28"/>
  <c r="R421" i="28"/>
  <c r="Q421" i="28"/>
  <c r="P421" i="28"/>
  <c r="U421" i="28" l="1"/>
  <c r="U484" i="28"/>
  <c r="U450" i="28"/>
  <c r="Q256" i="4"/>
  <c r="S179" i="33" l="1"/>
  <c r="R179" i="33"/>
  <c r="Q179" i="33"/>
  <c r="P179" i="33"/>
  <c r="S256" i="4"/>
  <c r="R256" i="4"/>
  <c r="P256" i="4"/>
  <c r="S219" i="4"/>
  <c r="R219" i="4"/>
  <c r="Q219" i="4"/>
  <c r="P219" i="4"/>
  <c r="S179" i="4"/>
  <c r="R179" i="4"/>
  <c r="Q179" i="4"/>
  <c r="P179" i="4"/>
  <c r="U179" i="33" l="1"/>
  <c r="U256" i="4"/>
  <c r="U179" i="4"/>
  <c r="U219" i="4"/>
  <c r="I134" i="28"/>
  <c r="J100" i="32" l="1"/>
  <c r="E103" i="32"/>
  <c r="I134" i="38"/>
  <c r="D182" i="4"/>
  <c r="F37" i="33"/>
  <c r="F37" i="4"/>
  <c r="B97" i="11" l="1"/>
  <c r="C97" i="11"/>
  <c r="B98" i="11"/>
  <c r="C98" i="11"/>
  <c r="H87" i="10" l="1"/>
  <c r="H86" i="10"/>
  <c r="H85" i="10"/>
  <c r="H84" i="10"/>
  <c r="H83" i="10"/>
  <c r="H82" i="10"/>
  <c r="H81" i="10"/>
  <c r="H80" i="10"/>
  <c r="H79" i="10"/>
  <c r="H78" i="10"/>
  <c r="H77" i="10"/>
  <c r="H76" i="10"/>
  <c r="H75" i="10"/>
  <c r="H74" i="10"/>
  <c r="H73" i="10"/>
  <c r="H72" i="10"/>
  <c r="H71" i="10"/>
  <c r="H70" i="10"/>
  <c r="H69" i="10"/>
  <c r="H68" i="10"/>
  <c r="H67" i="10"/>
  <c r="H66" i="10"/>
  <c r="H65" i="10"/>
  <c r="H64" i="10"/>
  <c r="H63" i="10"/>
  <c r="H62" i="10"/>
  <c r="H60" i="10"/>
  <c r="H59" i="10"/>
  <c r="H58" i="10"/>
  <c r="H57" i="10"/>
  <c r="H56" i="10"/>
  <c r="H55" i="10"/>
  <c r="H54" i="10"/>
  <c r="H53" i="10"/>
  <c r="H52" i="10"/>
  <c r="H51" i="10"/>
  <c r="H50" i="10"/>
  <c r="H49" i="10"/>
  <c r="H48" i="10"/>
  <c r="H47" i="10"/>
  <c r="H46" i="10"/>
  <c r="H45" i="10"/>
  <c r="H44" i="10"/>
  <c r="H43" i="10"/>
  <c r="H42" i="10"/>
  <c r="H41" i="10"/>
  <c r="H40" i="10"/>
  <c r="H39" i="10"/>
  <c r="H38" i="10"/>
  <c r="H37" i="10"/>
  <c r="H36" i="10"/>
  <c r="H35" i="10"/>
  <c r="H34" i="10"/>
  <c r="H33" i="10"/>
  <c r="H32" i="10"/>
  <c r="H31" i="10"/>
  <c r="H30" i="10"/>
  <c r="H29" i="10"/>
  <c r="H28" i="10"/>
  <c r="H27" i="10"/>
  <c r="H26" i="10"/>
  <c r="F46" i="11" s="1"/>
  <c r="H25" i="10"/>
  <c r="H24" i="10"/>
  <c r="H23" i="10"/>
  <c r="H22" i="10"/>
  <c r="H21" i="10"/>
  <c r="G87" i="10"/>
  <c r="G86" i="10"/>
  <c r="G85" i="10"/>
  <c r="G84" i="10"/>
  <c r="G83" i="10"/>
  <c r="G82" i="10"/>
  <c r="G81" i="10"/>
  <c r="G80" i="10"/>
  <c r="G79" i="10"/>
  <c r="G78" i="10"/>
  <c r="G77" i="10"/>
  <c r="G76" i="10"/>
  <c r="G75" i="10"/>
  <c r="G74" i="10"/>
  <c r="G73" i="10"/>
  <c r="G72" i="10"/>
  <c r="G71" i="10"/>
  <c r="G70" i="10"/>
  <c r="G69" i="10"/>
  <c r="G68" i="10"/>
  <c r="G67" i="10"/>
  <c r="G66" i="10"/>
  <c r="G65" i="10"/>
  <c r="G64" i="10"/>
  <c r="G63" i="10"/>
  <c r="G62" i="10"/>
  <c r="G61" i="10"/>
  <c r="G60" i="10"/>
  <c r="G59" i="10"/>
  <c r="G58" i="10"/>
  <c r="G57" i="10"/>
  <c r="G56" i="10"/>
  <c r="G55" i="10"/>
  <c r="G54" i="10"/>
  <c r="G53" i="10"/>
  <c r="G52" i="10"/>
  <c r="G51" i="10"/>
  <c r="G50" i="10"/>
  <c r="G49" i="10"/>
  <c r="G48" i="10"/>
  <c r="G47" i="10"/>
  <c r="G46" i="10"/>
  <c r="G45" i="10"/>
  <c r="G44" i="10"/>
  <c r="G43" i="10"/>
  <c r="G42" i="10"/>
  <c r="G41" i="10"/>
  <c r="G40" i="10"/>
  <c r="G39" i="10"/>
  <c r="G38" i="10"/>
  <c r="G37" i="10"/>
  <c r="G36" i="10"/>
  <c r="G35" i="10"/>
  <c r="G34" i="10"/>
  <c r="G33" i="10"/>
  <c r="G32" i="10"/>
  <c r="G31" i="10"/>
  <c r="G30" i="10"/>
  <c r="G29" i="10"/>
  <c r="G28" i="10"/>
  <c r="G27" i="10"/>
  <c r="G26" i="10"/>
  <c r="E46" i="11" s="1"/>
  <c r="G25" i="10"/>
  <c r="G24" i="10"/>
  <c r="G23" i="10"/>
  <c r="G22" i="10"/>
  <c r="G21" i="10"/>
  <c r="H20" i="10"/>
  <c r="G20" i="10"/>
  <c r="G22" i="20"/>
  <c r="F137" i="38"/>
  <c r="F137" i="28"/>
  <c r="J19" i="20"/>
  <c r="D19" i="22"/>
  <c r="H19" i="22"/>
  <c r="G7" i="23"/>
  <c r="G7" i="22"/>
  <c r="G7" i="12"/>
  <c r="G7" i="14"/>
  <c r="D7" i="9"/>
  <c r="G7" i="16"/>
  <c r="G7" i="17"/>
  <c r="I7" i="18"/>
  <c r="F7" i="24"/>
  <c r="F7" i="31"/>
  <c r="F7" i="19"/>
  <c r="F7" i="20"/>
  <c r="F7" i="21"/>
  <c r="F7" i="25"/>
  <c r="F7" i="10"/>
  <c r="F7" i="11"/>
  <c r="D122" i="11"/>
  <c r="C90" i="10"/>
  <c r="D33" i="25"/>
  <c r="D23" i="21"/>
  <c r="D33" i="20"/>
  <c r="D23" i="19"/>
  <c r="D34" i="31"/>
  <c r="D51" i="24"/>
  <c r="C46" i="37"/>
  <c r="C30" i="36"/>
  <c r="C33" i="35"/>
  <c r="C37" i="34"/>
  <c r="C48" i="6"/>
  <c r="D33" i="18"/>
  <c r="D24" i="17"/>
  <c r="D88" i="16"/>
  <c r="C54" i="9"/>
  <c r="D44" i="14"/>
  <c r="D56" i="12"/>
  <c r="D30" i="22"/>
  <c r="D27" i="23"/>
  <c r="H61" i="10" l="1"/>
  <c r="E549" i="38"/>
  <c r="E507" i="38"/>
  <c r="E472" i="38"/>
  <c r="F417" i="38"/>
  <c r="E417" i="38"/>
  <c r="E378" i="38"/>
  <c r="E240" i="38"/>
  <c r="E286" i="38" s="1"/>
  <c r="E330" i="38" s="1"/>
  <c r="E409" i="38" s="1"/>
  <c r="E438" i="38" s="1"/>
  <c r="H168" i="38"/>
  <c r="H166" i="38"/>
  <c r="H164" i="38"/>
  <c r="H162" i="38"/>
  <c r="H160" i="38"/>
  <c r="H25" i="38"/>
  <c r="J22" i="20" l="1"/>
  <c r="J21" i="20"/>
  <c r="J20" i="20"/>
  <c r="E295" i="33" l="1"/>
  <c r="E255" i="33"/>
  <c r="H25" i="33"/>
  <c r="E346" i="32" l="1"/>
  <c r="E306" i="32"/>
  <c r="H25" i="32"/>
  <c r="G19" i="10" l="1"/>
  <c r="D98" i="11" l="1"/>
  <c r="F98" i="11"/>
  <c r="E98" i="11"/>
  <c r="D97" i="11"/>
  <c r="C72" i="11"/>
  <c r="D72" i="11"/>
  <c r="B72" i="11"/>
  <c r="C71" i="11"/>
  <c r="D71" i="11"/>
  <c r="B71" i="11"/>
  <c r="F71" i="11"/>
  <c r="E71" i="11"/>
  <c r="D21" i="11"/>
  <c r="C21" i="11"/>
  <c r="B21" i="11"/>
  <c r="F21" i="11"/>
  <c r="F97" i="11"/>
  <c r="F72" i="11"/>
  <c r="E97" i="11"/>
  <c r="E72" i="11"/>
  <c r="E21" i="11"/>
  <c r="B20" i="11" l="1"/>
  <c r="C20" i="11"/>
  <c r="D20" i="11"/>
  <c r="E20" i="11"/>
  <c r="F20" i="11"/>
  <c r="E518" i="28" l="1"/>
  <c r="F428" i="28"/>
  <c r="E428" i="28"/>
  <c r="E240" i="28"/>
  <c r="E378" i="28"/>
  <c r="H168" i="28"/>
  <c r="H166" i="28"/>
  <c r="H164" i="28"/>
  <c r="H162" i="28"/>
  <c r="H160" i="28"/>
  <c r="E560" i="28"/>
  <c r="E483" i="28"/>
  <c r="H25" i="28"/>
  <c r="E295" i="4"/>
  <c r="E255" i="4"/>
  <c r="H25" i="4"/>
  <c r="D46" i="11"/>
  <c r="C46" i="11"/>
  <c r="B46" i="11"/>
  <c r="A46" i="11"/>
  <c r="H19" i="10"/>
  <c r="D26" i="16" l="1"/>
  <c r="C26" i="16"/>
  <c r="B4" i="26"/>
  <c r="B3" i="26"/>
  <c r="B3" i="37" l="1"/>
  <c r="H19" i="38"/>
  <c r="B4" i="37"/>
  <c r="H22" i="38"/>
  <c r="F380" i="38" s="1"/>
  <c r="B3" i="9"/>
  <c r="B3" i="35"/>
  <c r="B3" i="34"/>
  <c r="B3" i="6"/>
  <c r="B3" i="36"/>
  <c r="B4" i="9"/>
  <c r="B4" i="34"/>
  <c r="B4" i="6"/>
  <c r="B4" i="36"/>
  <c r="B4" i="35"/>
  <c r="H22" i="33"/>
  <c r="H19" i="33"/>
  <c r="H19" i="32"/>
  <c r="B3" i="31"/>
  <c r="H22" i="32"/>
  <c r="F36" i="32" s="1"/>
  <c r="B4" i="31"/>
  <c r="B4" i="18"/>
  <c r="H22" i="28"/>
  <c r="B4" i="23"/>
  <c r="B3" i="18"/>
  <c r="H19" i="28"/>
  <c r="H19" i="4"/>
  <c r="B4" i="12"/>
  <c r="B4" i="17"/>
  <c r="B3" i="14"/>
  <c r="B3" i="17"/>
  <c r="B4" i="14"/>
  <c r="B3" i="22"/>
  <c r="B4" i="22"/>
  <c r="B3" i="16"/>
  <c r="B3" i="23"/>
  <c r="B3" i="20"/>
  <c r="B3" i="25"/>
  <c r="B3" i="11"/>
  <c r="B3" i="19"/>
  <c r="B3" i="21"/>
  <c r="B3" i="10"/>
  <c r="B3" i="24"/>
  <c r="B4" i="16"/>
  <c r="B4" i="20"/>
  <c r="B4" i="25"/>
  <c r="B4" i="11"/>
  <c r="B4" i="19"/>
  <c r="B4" i="24"/>
  <c r="H22" i="4"/>
  <c r="B4" i="21"/>
  <c r="B4" i="10"/>
  <c r="B3" i="12"/>
  <c r="D424" i="28" l="1"/>
  <c r="F387" i="28"/>
  <c r="D413" i="38"/>
  <c r="D233" i="32"/>
  <c r="E34" i="33"/>
  <c r="E70" i="33" s="1"/>
  <c r="E106" i="33" s="1"/>
  <c r="E142" i="33" s="1"/>
  <c r="E178" i="33" s="1"/>
  <c r="E218" i="33" s="1"/>
  <c r="E34" i="32"/>
  <c r="E121" i="32" s="1"/>
  <c r="E157" i="32" s="1"/>
  <c r="E193" i="32" s="1"/>
  <c r="E229" i="32" s="1"/>
  <c r="E269" i="32" s="1"/>
  <c r="E71" i="32"/>
  <c r="E286" i="28"/>
  <c r="E330" i="28" s="1"/>
  <c r="E420" i="28" s="1"/>
  <c r="E449" i="28" s="1"/>
  <c r="C45" i="11" l="1"/>
  <c r="C70" i="11" s="1"/>
  <c r="C96" i="11" s="1"/>
  <c r="F45" i="11"/>
  <c r="F70" i="11" s="1"/>
  <c r="F96" i="11" s="1"/>
  <c r="E45" i="11"/>
  <c r="E70" i="11" s="1"/>
  <c r="E96" i="11" s="1"/>
  <c r="D45" i="11"/>
  <c r="D70" i="11" s="1"/>
  <c r="D96" i="11" s="1"/>
  <c r="B45" i="11"/>
  <c r="B70" i="11" s="1"/>
  <c r="B96" i="11" s="1"/>
  <c r="E34" i="4" l="1"/>
  <c r="E70" i="4" l="1"/>
  <c r="E106" i="4" s="1"/>
  <c r="E142" i="4" s="1"/>
  <c r="E178" i="4" s="1"/>
  <c r="E218" i="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Aurelie GRONDIN</author>
  </authors>
  <commentList>
    <comment ref="A11" authorId="0" shapeId="0" xr:uid="{ED30710B-B17A-9647-B9BA-FDB178B51354}">
      <text>
        <r>
          <rPr>
            <b/>
            <sz val="9"/>
            <color rgb="FF000000"/>
            <rFont val="Tahoma"/>
            <family val="2"/>
          </rPr>
          <t xml:space="preserve">NEP 911 </t>
        </r>
        <r>
          <rPr>
            <b/>
            <sz val="9"/>
            <color rgb="FF000000"/>
            <rFont val="Tahoma"/>
            <family val="2"/>
          </rPr>
          <t>§</t>
        </r>
        <r>
          <rPr>
            <b/>
            <sz val="9"/>
            <color rgb="FF000000"/>
            <rFont val="Tahoma"/>
            <family val="2"/>
          </rPr>
          <t xml:space="preserve"> 18 :</t>
        </r>
        <r>
          <rPr>
            <sz val="9"/>
            <color rgb="FF000000"/>
            <rFont val="Tahoma"/>
            <family val="2"/>
          </rPr>
          <t xml:space="preserve">
</t>
        </r>
        <r>
          <rPr>
            <sz val="9"/>
            <color rgb="FF000000"/>
            <rFont val="Tahoma"/>
            <family val="2"/>
          </rPr>
          <t xml:space="preserve">18. A l’issue de sa prise de connaissance de l’entité et de son environnement, le
</t>
        </r>
        <r>
          <rPr>
            <sz val="9"/>
            <color rgb="FF000000"/>
            <rFont val="Tahoma"/>
            <family val="2"/>
          </rPr>
          <t xml:space="preserve">commissaire aux comptes consigne dans un plan de mission :
</t>
        </r>
        <r>
          <rPr>
            <sz val="9"/>
            <color rgb="FF000000"/>
            <rFont val="Tahoma"/>
            <family val="2"/>
          </rPr>
          <t xml:space="preserve">[...]
</t>
        </r>
        <r>
          <rPr>
            <sz val="9"/>
            <color rgb="FF000000"/>
            <rFont val="Tahoma"/>
            <family val="2"/>
          </rPr>
          <t xml:space="preserve">- le seuil de signification retenu ;
</t>
        </r>
        <r>
          <rPr>
            <sz val="9"/>
            <color rgb="FF000000"/>
            <rFont val="Tahoma"/>
            <family val="2"/>
          </rPr>
          <t>[…].</t>
        </r>
      </text>
    </comment>
    <comment ref="A13" authorId="0" shapeId="0" xr:uid="{5B2D9EC8-EBFF-B64D-9EB8-9FC388D8FC5D}">
      <text>
        <r>
          <rPr>
            <b/>
            <sz val="9"/>
            <color indexed="81"/>
            <rFont val="Tahoma"/>
            <family val="2"/>
          </rPr>
          <t>NEP 911 §13 :</t>
        </r>
        <r>
          <rPr>
            <sz val="9"/>
            <color indexed="81"/>
            <rFont val="Tahoma"/>
            <family val="2"/>
          </rPr>
          <t xml:space="preserve">
[…]
Pour évaluer le caractère significatif d’une anomalie à partir de son montant, le commissaire aux comptes détermine un seuil de signification, montant au-delà duquel les décisions économiques ou le jugement fondé sur les comptes sont susceptibles d’être influencés. Ce seuil sert également de référence pour déterminer la nature et l’étendue des procédures d’audit à mettre en œuvre. </t>
        </r>
      </text>
    </comment>
    <comment ref="A15" authorId="0" shapeId="0" xr:uid="{2024E13F-CB4A-534C-9D32-20FFD10EC833}">
      <text>
        <r>
          <rPr>
            <b/>
            <sz val="9"/>
            <color indexed="81"/>
            <rFont val="Tahoma"/>
            <family val="2"/>
          </rPr>
          <t>Facteurs susceptibles d'influencer le choix des critères :</t>
        </r>
        <r>
          <rPr>
            <sz val="9"/>
            <color indexed="81"/>
            <rFont val="Tahoma"/>
            <family val="2"/>
          </rPr>
          <t xml:space="preserve">
- Structure des comptes de l'entité 
- Existence d'éléments sur lesquels l'attention des utilisateurs des comptes d'une entité tendent à se focaliser
- Nature de l'entité et situation de celle-ci dans son cycle opérationnel (croissance, maturité, déclin), secteur d'activité et environnement économique dans lequel l'entité opère
- Structure de détention du capital et mode de financement de l'entité
- Volatilité relative dans le temps des critères retenus pour le calcul du seuil de signification
- Passage du résultat de bénéfices à pertes
- Capitaux propres &lt; 1/2 du capital social
- Informations sensibles liées au secteur d'activité.
- Eléments stratégiques liés à l'évolution de l'entreprise : cession en cours ou prévue, croissance interne ou externe, stratégie personnelle du chef d'entreprise.
- Retraitements nécessaires pour tenir compte des éléments exceptionnels influençant les critères retenus pour le calcul du seuil de signification
- ...</t>
        </r>
      </text>
    </comment>
    <comment ref="A19" authorId="0" shapeId="0" xr:uid="{B2267C3F-B0ED-8C40-BEA5-5254C47D9C1F}">
      <text>
        <r>
          <rPr>
            <b/>
            <sz val="9"/>
            <color indexed="81"/>
            <rFont val="Tahoma"/>
            <family val="2"/>
          </rPr>
          <t xml:space="preserve">NEP 911 §30 :
</t>
        </r>
        <r>
          <rPr>
            <sz val="9"/>
            <color indexed="81"/>
            <rFont val="Tahoma"/>
            <family val="2"/>
          </rPr>
          <t>Au cours de la mission, le commissaire aux comptes communique en temps utile, au dirigeant de l’entité ou au niveau approprié de responsabilité, les anomalies qu’il a relevées autres que celles qui sont manifestement insignifiantes. Le commissaire aux comptes demande la correction de ces anomalies.</t>
        </r>
        <r>
          <rPr>
            <b/>
            <sz val="9"/>
            <color indexed="81"/>
            <rFont val="Tahoma"/>
            <family val="2"/>
          </rPr>
          <t xml:space="preserve"> </t>
        </r>
        <r>
          <rPr>
            <sz val="9"/>
            <color indexed="81"/>
            <rFont val="Tahoma"/>
            <family val="2"/>
          </rPr>
          <t xml:space="preserve">
</t>
        </r>
      </text>
    </comment>
    <comment ref="A24" authorId="0" shapeId="0" xr:uid="{0BB977EB-FFD1-3949-B3F1-F96163C74FB0}">
      <text>
        <r>
          <rPr>
            <b/>
            <sz val="9"/>
            <color rgb="FF000000"/>
            <rFont val="Tahoma"/>
            <family val="2"/>
          </rPr>
          <t xml:space="preserve">NEP 911 </t>
        </r>
        <r>
          <rPr>
            <b/>
            <sz val="9"/>
            <color rgb="FF000000"/>
            <rFont val="Tahoma"/>
            <family val="2"/>
          </rPr>
          <t>§</t>
        </r>
        <r>
          <rPr>
            <b/>
            <sz val="9"/>
            <color rgb="FF000000"/>
            <rFont val="Tahoma"/>
            <family val="2"/>
          </rPr>
          <t xml:space="preserve"> 16 :</t>
        </r>
        <r>
          <rPr>
            <sz val="9"/>
            <color rgb="FF000000"/>
            <rFont val="Tahoma"/>
            <family val="2"/>
          </rPr>
          <t xml:space="preserve">
</t>
        </r>
        <r>
          <rPr>
            <sz val="9"/>
            <color rgb="FF000000"/>
            <rFont val="Tahoma"/>
            <family val="2"/>
          </rPr>
          <t xml:space="preserve">16. Le commissaire aux comptes acquiert une connaissance suffisante de l’entité afin
</t>
        </r>
        <r>
          <rPr>
            <sz val="9"/>
            <color rgb="FF000000"/>
            <rFont val="Tahoma"/>
            <family val="2"/>
          </rPr>
          <t xml:space="preserve">d’identifier et d’évaluer le risque d’anomalies significatives dans les comptes, qu’elles
</t>
        </r>
        <r>
          <rPr>
            <sz val="9"/>
            <color rgb="FF000000"/>
            <rFont val="Tahoma"/>
            <family val="2"/>
          </rPr>
          <t xml:space="preserve">résultent d’erreurs ou de fraudes. Pour ce faire, il s’entretient avec le dirigeant et le cas
</t>
        </r>
        <r>
          <rPr>
            <sz val="9"/>
            <color rgb="FF000000"/>
            <rFont val="Tahoma"/>
            <family val="2"/>
          </rPr>
          <t xml:space="preserve">échéant avec les personnes appropriées au sein de l’entité et prend connaissance :
</t>
        </r>
        <r>
          <rPr>
            <sz val="9"/>
            <color rgb="FF000000"/>
            <rFont val="Tahoma"/>
            <family val="2"/>
          </rPr>
          <t xml:space="preserve">- du secteur d’activité de l’entité et de la nature plus ou moins complexe de ses activités ;
</t>
        </r>
        <r>
          <rPr>
            <sz val="9"/>
            <color rgb="FF000000"/>
            <rFont val="Tahoma"/>
            <family val="2"/>
          </rPr>
          <t xml:space="preserve">- de ses objectifs et de sa stratégie ;
</t>
        </r>
        <r>
          <rPr>
            <sz val="9"/>
            <color rgb="FF000000"/>
            <rFont val="Tahoma"/>
            <family val="2"/>
          </rPr>
          <t xml:space="preserve">- de sa structure juridique ;
</t>
        </r>
        <r>
          <rPr>
            <sz val="9"/>
            <color rgb="FF000000"/>
            <rFont val="Tahoma"/>
            <family val="2"/>
          </rPr>
          <t xml:space="preserve">- de son organisation et de son financement ;
</t>
        </r>
        <r>
          <rPr>
            <sz val="9"/>
            <color rgb="FF000000"/>
            <rFont val="Tahoma"/>
            <family val="2"/>
          </rPr>
          <t xml:space="preserve">- des textes légaux et réglementaires applicables, notamment en matière de référentiel
</t>
        </r>
        <r>
          <rPr>
            <sz val="9"/>
            <color rgb="FF000000"/>
            <rFont val="Tahoma"/>
            <family val="2"/>
          </rPr>
          <t xml:space="preserve">comptable ;
</t>
        </r>
        <r>
          <rPr>
            <sz val="9"/>
            <color rgb="FF000000"/>
            <rFont val="Tahoma"/>
            <family val="2"/>
          </rPr>
          <t xml:space="preserve">- des éléments du contrôle interne pertinents pour l’audit ;
</t>
        </r>
        <r>
          <rPr>
            <sz val="9"/>
            <color rgb="FF000000"/>
            <rFont val="Tahoma"/>
            <family val="2"/>
          </rPr>
          <t xml:space="preserve">- des relations et transactions avec les parties liées ;
</t>
        </r>
        <r>
          <rPr>
            <sz val="9"/>
            <color rgb="FF000000"/>
            <rFont val="Tahoma"/>
            <family val="2"/>
          </rPr>
          <t xml:space="preserve">- de l’importance des estimations comptables ;
</t>
        </r>
        <r>
          <rPr>
            <sz val="9"/>
            <color rgb="FF000000"/>
            <rFont val="Tahoma"/>
            <family val="2"/>
          </rPr>
          <t xml:space="preserve">- de l’existence de procès, contentieux ou de litiges. 
</t>
        </r>
      </text>
    </comment>
    <comment ref="G29" authorId="0" shapeId="0" xr:uid="{FDB200AD-49A8-7942-B548-999B726E518B}">
      <text>
        <r>
          <rPr>
            <b/>
            <sz val="9"/>
            <color rgb="FF000000"/>
            <rFont val="Tahoma"/>
            <family val="2"/>
          </rPr>
          <t xml:space="preserve">Exemples :
</t>
        </r>
        <r>
          <rPr>
            <sz val="9"/>
            <color rgb="FF000000"/>
            <rFont val="Tahoma"/>
            <family val="2"/>
          </rPr>
          <t>- Existence de conflits entre les associés</t>
        </r>
      </text>
    </comment>
    <comment ref="G31" authorId="0" shapeId="0" xr:uid="{F1A6A391-E9FE-C347-BACD-CFADE9190733}">
      <text>
        <r>
          <rPr>
            <b/>
            <sz val="9"/>
            <color rgb="FF000000"/>
            <rFont val="Tahoma"/>
            <family val="2"/>
          </rPr>
          <t xml:space="preserve">Exemples :
</t>
        </r>
        <r>
          <rPr>
            <sz val="9"/>
            <color rgb="FF000000"/>
            <rFont val="Tahoma"/>
            <family val="2"/>
          </rPr>
          <t xml:space="preserve">- Existence d'opérations de restructuration / de réorganisation en cours ou prévues
</t>
        </r>
        <r>
          <rPr>
            <sz val="9"/>
            <color rgb="FF000000"/>
            <rFont val="Tahoma"/>
            <family val="2"/>
          </rPr>
          <t>- Existence d'engagement avec la mère ayant une influence sur l'entité</t>
        </r>
      </text>
    </comment>
    <comment ref="G33" authorId="0" shapeId="0" xr:uid="{B8B78AD3-BAF4-DF41-89BB-E03B7C62F3C4}">
      <text>
        <r>
          <rPr>
            <b/>
            <sz val="9"/>
            <color indexed="81"/>
            <rFont val="Tahoma"/>
            <family val="2"/>
          </rPr>
          <t xml:space="preserve">Exemples :
</t>
        </r>
        <r>
          <rPr>
            <sz val="9"/>
            <color indexed="81"/>
            <rFont val="Tahoma"/>
            <family val="2"/>
          </rPr>
          <t>- Evolution du marché défavorable
- Concurrence vive entrainant une chute des marges commerciales
- Activité saisonnière
- Activité lié aux évolutions technologiques
- Produits à fort degré d'obsolescence</t>
        </r>
        <r>
          <rPr>
            <b/>
            <sz val="9"/>
            <color indexed="81"/>
            <rFont val="Tahoma"/>
            <family val="2"/>
          </rPr>
          <t xml:space="preserve">
</t>
        </r>
      </text>
    </comment>
    <comment ref="G34" authorId="0" shapeId="0" xr:uid="{7CBD25A6-357E-F349-BA4E-941C14F737A1}">
      <text>
        <r>
          <rPr>
            <b/>
            <sz val="9"/>
            <color indexed="81"/>
            <rFont val="Tahoma"/>
            <family val="2"/>
          </rPr>
          <t xml:space="preserve">Exemples :
</t>
        </r>
        <r>
          <rPr>
            <sz val="9"/>
            <color indexed="81"/>
            <rFont val="Tahoma"/>
            <family val="2"/>
          </rPr>
          <t>- Forte dépendance vis-à-vis des clients et/ou des fournisseurs
- Approvisionnements non stables
- Délais de paiement non respectés</t>
        </r>
      </text>
    </comment>
    <comment ref="G36" authorId="0" shapeId="0" xr:uid="{D080DA0C-0D84-9D47-A985-370D31AE4239}">
      <text>
        <r>
          <rPr>
            <b/>
            <sz val="9"/>
            <color indexed="81"/>
            <rFont val="Tahoma"/>
            <family val="2"/>
          </rPr>
          <t xml:space="preserve">Exemples :
</t>
        </r>
        <r>
          <rPr>
            <sz val="9"/>
            <color indexed="81"/>
            <rFont val="Tahoma"/>
            <family val="2"/>
          </rPr>
          <t>- Doute sur l'intégrité des membres de la direction
- Absence d'implication de la direction dans les activités de l'entité
- Difficultés rencontrées dans la relation CAC / Direction</t>
        </r>
      </text>
    </comment>
    <comment ref="G39" authorId="0" shapeId="0" xr:uid="{86B13FA7-8C79-3A4B-880C-E1589532ED72}">
      <text>
        <r>
          <rPr>
            <b/>
            <sz val="9"/>
            <color rgb="FF000000"/>
            <rFont val="Tahoma"/>
            <family val="2"/>
          </rPr>
          <t xml:space="preserve">Exemples :
</t>
        </r>
        <r>
          <rPr>
            <sz val="9"/>
            <color rgb="FF000000"/>
            <rFont val="Tahoma"/>
            <family val="2"/>
          </rPr>
          <t xml:space="preserve">- Relations insuffisantes avec les partenaires financiers
</t>
        </r>
        <r>
          <rPr>
            <sz val="9"/>
            <color rgb="FF000000"/>
            <rFont val="Tahoma"/>
            <family val="2"/>
          </rPr>
          <t xml:space="preserve">- Engagements financiers non maitrisés
</t>
        </r>
        <r>
          <rPr>
            <sz val="9"/>
            <color rgb="FF000000"/>
            <rFont val="Tahoma"/>
            <family val="2"/>
          </rPr>
          <t xml:space="preserve">- Concours bancaires à court terme insuffisants
</t>
        </r>
      </text>
    </comment>
    <comment ref="G42" authorId="0" shapeId="0" xr:uid="{4BDABCFF-C9C0-4447-9BCA-272694D1B2B6}">
      <text>
        <r>
          <rPr>
            <b/>
            <sz val="9"/>
            <color rgb="FF000000"/>
            <rFont val="Tahoma"/>
            <family val="2"/>
          </rPr>
          <t xml:space="preserve">Exemples :
</t>
        </r>
        <r>
          <rPr>
            <sz val="9"/>
            <color rgb="FF000000"/>
            <rFont val="Tahoma"/>
            <family val="2"/>
          </rPr>
          <t>- Objectifs de croissance faisant apparaitre un risque pour l'entité</t>
        </r>
      </text>
    </comment>
    <comment ref="G46" authorId="0" shapeId="0" xr:uid="{E634A1AD-A9D1-6A4D-9A40-AE4BBB5DB022}">
      <text>
        <r>
          <rPr>
            <b/>
            <sz val="9"/>
            <color indexed="81"/>
            <rFont val="Tahoma"/>
            <family val="2"/>
          </rPr>
          <t xml:space="preserve">Exemples :
</t>
        </r>
        <r>
          <rPr>
            <sz val="9"/>
            <color indexed="81"/>
            <rFont val="Tahoma"/>
            <family val="2"/>
          </rPr>
          <t>- Principes comptables spécifiques au secteur d'activité</t>
        </r>
      </text>
    </comment>
    <comment ref="G47" authorId="0" shapeId="0" xr:uid="{508514BB-06CD-654D-81C9-AA404D24D990}">
      <text>
        <r>
          <rPr>
            <b/>
            <sz val="9"/>
            <color indexed="81"/>
            <rFont val="Tahoma"/>
            <family val="2"/>
          </rPr>
          <t xml:space="preserve">Exemples :
</t>
        </r>
        <r>
          <rPr>
            <sz val="9"/>
            <color indexed="81"/>
            <rFont val="Tahoma"/>
            <family val="2"/>
          </rPr>
          <t>- Non respect de textes légaux et réglementaires 
- Conséquences financières significatives en cas de non respect</t>
        </r>
        <r>
          <rPr>
            <b/>
            <sz val="9"/>
            <color indexed="81"/>
            <rFont val="Tahoma"/>
            <family val="2"/>
          </rPr>
          <t xml:space="preserve">
</t>
        </r>
      </text>
    </comment>
    <comment ref="G52" authorId="0" shapeId="0" xr:uid="{A0FB903E-0EA5-1440-BEF8-A3A4B5169E7E}">
      <text>
        <r>
          <rPr>
            <b/>
            <sz val="9"/>
            <color indexed="81"/>
            <rFont val="Tahoma"/>
            <family val="2"/>
          </rPr>
          <t>Exemples :</t>
        </r>
        <r>
          <rPr>
            <sz val="9"/>
            <color indexed="81"/>
            <rFont val="Tahoma"/>
            <family val="2"/>
          </rPr>
          <t xml:space="preserve">
- Hypothèses laissant une part importante au jugement de la direction 
- Incertitudes fortes sur les hypothèses retenues
- Changements fréquents dans la méthode utilisée
</t>
        </r>
      </text>
    </comment>
    <comment ref="G54" authorId="0" shapeId="0" xr:uid="{1CB9916B-D4CC-B547-B71E-650C052FD3BB}">
      <text>
        <r>
          <rPr>
            <b/>
            <sz val="9"/>
            <color indexed="81"/>
            <rFont val="Tahoma"/>
            <family val="2"/>
          </rPr>
          <t xml:space="preserve">Exemples :
</t>
        </r>
        <r>
          <rPr>
            <sz val="9"/>
            <color indexed="81"/>
            <rFont val="Tahoma"/>
            <family val="2"/>
          </rPr>
          <t>- Litiges pouvant avoir des conséquences sur la continuité d'exploitation
- Nombres importants de contentieux</t>
        </r>
      </text>
    </comment>
    <comment ref="A60" authorId="0" shapeId="0" xr:uid="{0D6D780A-61DC-A240-9DCE-E0852CCCE7C5}">
      <text>
        <r>
          <rPr>
            <sz val="9"/>
            <color indexed="81"/>
            <rFont val="Tahoma"/>
            <family val="2"/>
          </rPr>
          <t>Approche générale des travaux en réponse à l’évaluation du risque d’anomalies significatives dans les comptes.</t>
        </r>
      </text>
    </comment>
    <comment ref="G71" authorId="0" shapeId="0" xr:uid="{1ACE7C7F-F74A-3A48-94C6-3657F3753713}">
      <text>
        <r>
          <rPr>
            <b/>
            <sz val="9"/>
            <color rgb="FF000000"/>
            <rFont val="Tahoma"/>
            <family val="2"/>
          </rPr>
          <t xml:space="preserve">Exemples :
</t>
        </r>
        <r>
          <rPr>
            <sz val="9"/>
            <color rgb="FF000000"/>
            <rFont val="Tahoma"/>
            <family val="2"/>
          </rPr>
          <t xml:space="preserve">- Manque d'intérêt de la direction au contrôle interne
</t>
        </r>
        <r>
          <rPr>
            <sz val="9"/>
            <color rgb="FF000000"/>
            <rFont val="Tahoma"/>
            <family val="2"/>
          </rPr>
          <t xml:space="preserve">- Séparation des tâches insuffisantes
</t>
        </r>
        <r>
          <rPr>
            <sz val="9"/>
            <color rgb="FF000000"/>
            <rFont val="Tahoma"/>
            <family val="2"/>
          </rPr>
          <t>- Absence de processus d'autorisation préalable des opérations</t>
        </r>
      </text>
    </comment>
    <comment ref="G73" authorId="0" shapeId="0" xr:uid="{BB0C49A6-B86A-884E-B813-472C89193CCA}">
      <text>
        <r>
          <rPr>
            <b/>
            <sz val="9"/>
            <color rgb="FF000000"/>
            <rFont val="Tahoma"/>
            <family val="2"/>
          </rPr>
          <t xml:space="preserve">Exemples :
</t>
        </r>
        <r>
          <rPr>
            <sz val="9"/>
            <color rgb="FF000000"/>
            <rFont val="Tahoma"/>
            <family val="2"/>
          </rPr>
          <t xml:space="preserve">- Traitement incorrect des données
</t>
        </r>
        <r>
          <rPr>
            <sz val="9"/>
            <color rgb="FF000000"/>
            <rFont val="Tahoma"/>
            <family val="2"/>
          </rPr>
          <t xml:space="preserve">- Déficience dans la gestion des accès
</t>
        </r>
        <r>
          <rPr>
            <sz val="9"/>
            <color rgb="FF000000"/>
            <rFont val="Tahoma"/>
            <family val="2"/>
          </rPr>
          <t xml:space="preserve">- Changements non autorisés dans les programmes
</t>
        </r>
        <r>
          <rPr>
            <sz val="9"/>
            <color rgb="FF000000"/>
            <rFont val="Tahoma"/>
            <family val="2"/>
          </rPr>
          <t xml:space="preserve">- Absence de procédures de sauvegardes
</t>
        </r>
        <r>
          <rPr>
            <sz val="9"/>
            <color rgb="FF000000"/>
            <rFont val="Tahoma"/>
            <family val="2"/>
          </rPr>
          <t xml:space="preserve">- Pertes potentielles de données
</t>
        </r>
        <r>
          <rPr>
            <sz val="9"/>
            <color rgb="FF000000"/>
            <rFont val="Tahoma"/>
            <family val="2"/>
          </rPr>
          <t>- Risque de cyber attaque</t>
        </r>
      </text>
    </comment>
    <comment ref="G74" authorId="0" shapeId="0" xr:uid="{8BF44229-DD65-E347-A4DF-D108A506FC2B}">
      <text>
        <r>
          <rPr>
            <b/>
            <sz val="9"/>
            <color indexed="81"/>
            <rFont val="Tahoma"/>
            <family val="2"/>
          </rPr>
          <t xml:space="preserve">Exemples :
</t>
        </r>
        <r>
          <rPr>
            <sz val="9"/>
            <color indexed="81"/>
            <rFont val="Tahoma"/>
            <family val="2"/>
          </rPr>
          <t>- Absence de pilotage par la direction du bon fonctionnement du contrôle interne
- Absence de mesures correctives prises par la direction</t>
        </r>
      </text>
    </comment>
    <comment ref="A77" authorId="0" shapeId="0" xr:uid="{5CCEA5B4-37F7-FA4D-B6DE-B142993DA2A1}">
      <text>
        <r>
          <rPr>
            <b/>
            <sz val="9"/>
            <color indexed="81"/>
            <rFont val="Tahoma"/>
            <family val="2"/>
          </rPr>
          <t>NEP 911 § 16 :</t>
        </r>
        <r>
          <rPr>
            <sz val="9"/>
            <color indexed="81"/>
            <rFont val="Tahoma"/>
            <family val="2"/>
          </rPr>
          <t xml:space="preserve">
Le commissaire aux comptes prend en considération le comportement et l’éthique
professionnels du dirigeant et son implication dans le processus d’autorisation et de contrôle
des opérations. </t>
        </r>
      </text>
    </comment>
    <comment ref="A85" authorId="0" shapeId="0" xr:uid="{D3A62C2E-BD02-A946-941B-424403AB3D1E}">
      <text>
        <r>
          <rPr>
            <b/>
            <sz val="9"/>
            <color indexed="81"/>
            <rFont val="Tahoma"/>
            <family val="2"/>
          </rPr>
          <t>NEP 911 § 17 :</t>
        </r>
        <r>
          <rPr>
            <sz val="9"/>
            <color indexed="81"/>
            <rFont val="Tahoma"/>
            <family val="2"/>
          </rPr>
          <t xml:space="preserve">
17. Lors de sa prise de connaissance de l’entité et de son environnement, le commissaire
aux comptes met en œuvre des procédures analytiques.
Les procédures analytiques consistent à apprécier des informations financières à partir de
leurs corrélations avec d’autres informations, issues ou non des comptes, ou avec des
données antérieures, postérieures ou prévisionnelles de l’entité ou d’entités similaires et à
partir de l’analyse des variations significatives ou des tendances inattendues.
Les procédures analytiques peuvent notamment permettre au commissaire aux comptes
d’identifier des opérations ou des évènements inhabituels ou incohérents. </t>
        </r>
      </text>
    </comment>
    <comment ref="M104" authorId="0" shapeId="0" xr:uid="{B4CCA09B-ED57-6243-A8CA-CA94E64958CA}">
      <text>
        <r>
          <rPr>
            <b/>
            <sz val="9"/>
            <color indexed="81"/>
            <rFont val="Tahoma"/>
            <family val="2"/>
          </rPr>
          <t>NEP 911 § 21 :</t>
        </r>
        <r>
          <rPr>
            <sz val="9"/>
            <color indexed="81"/>
            <rFont val="Tahoma"/>
            <family val="2"/>
          </rPr>
          <t xml:space="preserve">
21. En réponse à son évaluation du risque d’anomalies significatives, le commissaire aux comptes conçoit et met en œuvre des procédures d’audit qui peuvent comprendre, selon son jugement professionnel :
- des tests de procédures ;
- des contrôles de substance consistant en des tests de détail et/ ou des procédures analytiques ;
- une approche mixte utilisant à la fois des tests de procédures et des contrôles de substance. </t>
        </r>
      </text>
    </comment>
    <comment ref="A117" authorId="0" shapeId="0" xr:uid="{49AE55A6-8641-F24E-83F9-973A2EA95453}">
      <text>
        <r>
          <rPr>
            <b/>
            <sz val="9"/>
            <color indexed="81"/>
            <rFont val="Tahoma"/>
            <family val="2"/>
          </rPr>
          <t>NEP 911 § 28 :</t>
        </r>
        <r>
          <rPr>
            <sz val="9"/>
            <color indexed="81"/>
            <rFont val="Tahoma"/>
            <family val="2"/>
          </rPr>
          <t xml:space="preserve">
 De plus, le commissaire aux comptes met en œuvre les procédures d’audit suivantes :
- compréhension de la justification économique d’opérations importantes qui lui semblent être en dehors des activités ordinaires de l’entité, ou qui lui apparaissent inhabituelles eu égard à sa connaissance de l’entité et de son environnement ;
- évaluation de la conformité au référentiel comptable applicable pour la présentation des comptes, notamment pour la reconnaissance des produits et y compris les informations fournies en annexe ;
- rapprochement des comptes, y compris des informations fournies dans l’annexe avec les documents comptables dont ils sont issus ;
- vérification du report des montants figurant dans les comptes de l’exercice précédent, y compris dans l’annexe ;
- examen des rapprochements bancaires à la clôture de l’exercice ;
- examen des écritures d’inventaire ;
- identification et prise en compte des évènements postérieurs à la clôture. </t>
        </r>
      </text>
    </comment>
    <comment ref="A133" authorId="0" shapeId="0" xr:uid="{BB1D8030-0E11-124C-B28E-867CF26194AF}">
      <text>
        <r>
          <rPr>
            <b/>
            <sz val="9"/>
            <color rgb="FF000000"/>
            <rFont val="Tahoma"/>
            <family val="2"/>
          </rPr>
          <t xml:space="preserve">NEP 911 </t>
        </r>
        <r>
          <rPr>
            <b/>
            <sz val="9"/>
            <color rgb="FF000000"/>
            <rFont val="Tahoma"/>
            <family val="2"/>
          </rPr>
          <t>§</t>
        </r>
        <r>
          <rPr>
            <b/>
            <sz val="9"/>
            <color rgb="FF000000"/>
            <rFont val="Tahoma"/>
            <family val="2"/>
          </rPr>
          <t xml:space="preserve"> 10 :
</t>
        </r>
        <r>
          <rPr>
            <sz val="9"/>
            <color rgb="FF000000"/>
            <rFont val="Tahoma"/>
            <family val="2"/>
          </rPr>
          <t xml:space="preserve">10. Le commissaire aux comptes veille à être compris du dirigeant quant à l’objectif de sa
</t>
        </r>
        <r>
          <rPr>
            <sz val="9"/>
            <color rgb="FF000000"/>
            <rFont val="Tahoma"/>
            <family val="2"/>
          </rPr>
          <t xml:space="preserve">mission et aux modalités pratiques de sa réalisation. Si le commissaire aux comptes fait
</t>
        </r>
        <r>
          <rPr>
            <sz val="9"/>
            <color rgb="FF000000"/>
            <rFont val="Tahoma"/>
            <family val="2"/>
          </rPr>
          <t xml:space="preserve">appel à des collaborateurs, il veille à rester l’interlocuteur principal du dirigeant, notamment
</t>
        </r>
        <r>
          <rPr>
            <sz val="9"/>
            <color rgb="FF000000"/>
            <rFont val="Tahoma"/>
            <family val="2"/>
          </rPr>
          <t xml:space="preserve">pour la prise de connaissance de l’entité et de son environnement et la restitution des
</t>
        </r>
        <r>
          <rPr>
            <sz val="9"/>
            <color rgb="FF000000"/>
            <rFont val="Tahoma"/>
            <family val="2"/>
          </rPr>
          <t xml:space="preserve">conclusions des travaux mis en œuvre. </t>
        </r>
        <r>
          <rPr>
            <b/>
            <sz val="9"/>
            <color rgb="FF000000"/>
            <rFont val="Tahoma"/>
            <family val="2"/>
          </rPr>
          <t xml:space="preserve">
</t>
        </r>
        <r>
          <rPr>
            <b/>
            <sz val="9"/>
            <color rgb="FF000000"/>
            <rFont val="Tahoma"/>
            <family val="2"/>
          </rPr>
          <t xml:space="preserve">
</t>
        </r>
        <r>
          <rPr>
            <b/>
            <sz val="9"/>
            <color rgb="FF000000"/>
            <rFont val="Tahoma"/>
            <family val="2"/>
          </rPr>
          <t xml:space="preserve">
</t>
        </r>
        <r>
          <rPr>
            <b/>
            <sz val="9"/>
            <color rgb="FF000000"/>
            <rFont val="Tahoma"/>
            <family val="2"/>
          </rPr>
          <t xml:space="preserve">NEP 911 </t>
        </r>
        <r>
          <rPr>
            <b/>
            <sz val="9"/>
            <color rgb="FF000000"/>
            <rFont val="Tahoma"/>
            <family val="2"/>
          </rPr>
          <t>§</t>
        </r>
        <r>
          <rPr>
            <b/>
            <sz val="9"/>
            <color rgb="FF000000"/>
            <rFont val="Tahoma"/>
            <family val="2"/>
          </rPr>
          <t xml:space="preserve"> 18 :</t>
        </r>
        <r>
          <rPr>
            <sz val="9"/>
            <color rgb="FF000000"/>
            <rFont val="Tahoma"/>
            <family val="2"/>
          </rPr>
          <t xml:space="preserve">
</t>
        </r>
        <r>
          <rPr>
            <sz val="9"/>
            <color rgb="FF000000"/>
            <rFont val="Tahoma"/>
            <family val="2"/>
          </rPr>
          <t xml:space="preserve">18. A l’issue de sa prise de connaissance de l’entité et de son environnement, le
</t>
        </r>
        <r>
          <rPr>
            <sz val="9"/>
            <color rgb="FF000000"/>
            <rFont val="Tahoma"/>
            <family val="2"/>
          </rPr>
          <t xml:space="preserve">commissaire aux comptes consigne dans un plan de mission :
</t>
        </r>
        <r>
          <rPr>
            <sz val="9"/>
            <color rgb="FF000000"/>
            <rFont val="Tahoma"/>
            <family val="2"/>
          </rPr>
          <t xml:space="preserve">[...]
</t>
        </r>
        <r>
          <rPr>
            <sz val="9"/>
            <color rgb="FF000000"/>
            <rFont val="Tahoma"/>
            <family val="2"/>
          </rPr>
          <t xml:space="preserve">- le nombre d’heures de travail affectées à l’accomplissement de ces diligences ;
</t>
        </r>
        <r>
          <rPr>
            <sz val="9"/>
            <color rgb="FF000000"/>
            <rFont val="Tahoma"/>
            <family val="2"/>
          </rPr>
          <t xml:space="preserve">[...]
</t>
        </r>
        <r>
          <rPr>
            <sz val="9"/>
            <color rgb="FF000000"/>
            <rFont val="Tahoma"/>
            <family val="2"/>
          </rPr>
          <t xml:space="preserve">- le calendrier et les intervenants. </t>
        </r>
      </text>
    </comment>
    <comment ref="A142" authorId="0" shapeId="0" xr:uid="{201637AE-4419-5442-8151-ECD23E18C442}">
      <text>
        <r>
          <rPr>
            <b/>
            <sz val="9"/>
            <color indexed="81"/>
            <rFont val="Tahoma"/>
            <family val="2"/>
          </rPr>
          <t>NEP 911 § 19 :</t>
        </r>
        <r>
          <rPr>
            <sz val="9"/>
            <color indexed="81"/>
            <rFont val="Tahoma"/>
            <family val="2"/>
          </rPr>
          <t xml:space="preserve">
19. Sur la base des éléments collectés lors de la mise en œuvre des procédures d’audit, le
commissaire aux comptes peut décider de modifier les éléments planifiés et consignés dans
le plan de mission. Il peut être ainsi amené à modifier son approche générale, à revoir ses
choix et à prévoir des travaux complémentaires ou différents.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Aurelie GRONDIN</author>
  </authors>
  <commentList>
    <comment ref="A14" authorId="0" shapeId="0" xr:uid="{B520340A-F0FE-284B-99C4-1E9BF5697093}">
      <text>
        <r>
          <rPr>
            <b/>
            <sz val="12"/>
            <color rgb="FF000000"/>
            <rFont val="Tahoma"/>
            <family val="2"/>
          </rPr>
          <t xml:space="preserve">NEP 911 </t>
        </r>
        <r>
          <rPr>
            <b/>
            <sz val="12"/>
            <color rgb="FF000000"/>
            <rFont val="Tahoma"/>
            <family val="2"/>
          </rPr>
          <t>§</t>
        </r>
        <r>
          <rPr>
            <b/>
            <sz val="12"/>
            <color rgb="FF000000"/>
            <rFont val="Tahoma"/>
            <family val="2"/>
          </rPr>
          <t xml:space="preserve"> 18 :</t>
        </r>
        <r>
          <rPr>
            <sz val="12"/>
            <color rgb="FF000000"/>
            <rFont val="Tahoma"/>
            <family val="2"/>
          </rPr>
          <t xml:space="preserve">
</t>
        </r>
        <r>
          <rPr>
            <sz val="12"/>
            <color rgb="FF000000"/>
            <rFont val="Tahoma"/>
            <family val="2"/>
          </rPr>
          <t xml:space="preserve">18. A l’issue de sa prise de connaissance de l’entité et de son environnement, le
</t>
        </r>
        <r>
          <rPr>
            <sz val="12"/>
            <color rgb="FF000000"/>
            <rFont val="Tahoma"/>
            <family val="2"/>
          </rPr>
          <t xml:space="preserve">commissaire aux comptes consigne dans un plan de mission :
</t>
        </r>
        <r>
          <rPr>
            <sz val="12"/>
            <color rgb="FF000000"/>
            <rFont val="Tahoma"/>
            <family val="2"/>
          </rPr>
          <t xml:space="preserve">[...]
</t>
        </r>
        <r>
          <rPr>
            <sz val="12"/>
            <color rgb="FF000000"/>
            <rFont val="Tahoma"/>
            <family val="2"/>
          </rPr>
          <t xml:space="preserve">- le seuil de signification retenu ;
</t>
        </r>
        <r>
          <rPr>
            <sz val="12"/>
            <color rgb="FF000000"/>
            <rFont val="Tahoma"/>
            <family val="2"/>
          </rPr>
          <t>[…].</t>
        </r>
      </text>
    </comment>
    <comment ref="A16" authorId="0" shapeId="0" xr:uid="{387367C8-D188-324A-9A71-6DFADDF742D2}">
      <text>
        <r>
          <rPr>
            <b/>
            <sz val="12"/>
            <color rgb="FF000000"/>
            <rFont val="Tahoma"/>
            <family val="2"/>
          </rPr>
          <t xml:space="preserve">NEP 911 </t>
        </r>
        <r>
          <rPr>
            <b/>
            <sz val="12"/>
            <color rgb="FF000000"/>
            <rFont val="Tahoma"/>
            <family val="2"/>
          </rPr>
          <t>§</t>
        </r>
        <r>
          <rPr>
            <b/>
            <sz val="12"/>
            <color rgb="FF000000"/>
            <rFont val="Tahoma"/>
            <family val="2"/>
          </rPr>
          <t>13 :</t>
        </r>
        <r>
          <rPr>
            <sz val="12"/>
            <color rgb="FF000000"/>
            <rFont val="Tahoma"/>
            <family val="2"/>
          </rPr>
          <t xml:space="preserve">
</t>
        </r>
        <r>
          <rPr>
            <sz val="12"/>
            <color rgb="FF000000"/>
            <rFont val="Tahoma"/>
            <family val="2"/>
          </rPr>
          <t xml:space="preserve">[…]
</t>
        </r>
        <r>
          <rPr>
            <sz val="12"/>
            <color rgb="FF000000"/>
            <rFont val="Tahoma"/>
            <family val="2"/>
          </rPr>
          <t xml:space="preserve">Pour évaluer le caractère significatif d’une anomalie à partir de son montant, le commissaire aux comptes détermine un seuil de signification, montant au-delà duquel les décisions économiques ou le jugement fondé sur les comptes sont susceptibles d’être influencés. Ce seuil sert également de référence pour déterminer la nature et l’étendue des procédures d’audit à mettre en œuvre. </t>
        </r>
      </text>
    </comment>
    <comment ref="A18" authorId="0" shapeId="0" xr:uid="{3D57F7B5-EA54-3147-8EE6-E1195F6F83FD}">
      <text>
        <r>
          <rPr>
            <b/>
            <sz val="12"/>
            <color rgb="FF000000"/>
            <rFont val="Tahoma"/>
            <family val="2"/>
          </rPr>
          <t>Facteurs susceptibles d'influencer le choix des critères :</t>
        </r>
        <r>
          <rPr>
            <sz val="12"/>
            <color rgb="FF000000"/>
            <rFont val="Tahoma"/>
            <family val="2"/>
          </rPr>
          <t xml:space="preserve">
</t>
        </r>
        <r>
          <rPr>
            <sz val="12"/>
            <color rgb="FF000000"/>
            <rFont val="Tahoma"/>
            <family val="2"/>
          </rPr>
          <t xml:space="preserve">- Structure des comptes de l'entité 
</t>
        </r>
        <r>
          <rPr>
            <sz val="12"/>
            <color rgb="FF000000"/>
            <rFont val="Tahoma"/>
            <family val="2"/>
          </rPr>
          <t xml:space="preserve">- Existence d'éléments sur lesquels l'attention des utilisateurs des comptes d'une entité tendent à se focaliser
</t>
        </r>
        <r>
          <rPr>
            <sz val="12"/>
            <color rgb="FF000000"/>
            <rFont val="Tahoma"/>
            <family val="2"/>
          </rPr>
          <t xml:space="preserve">- Nature de l'entité et situation de celle-ci dans son cycle opérationnel (croissance, maturité, déclin), secteur d'activité et environnement économique dans lequel l'entité opère
</t>
        </r>
        <r>
          <rPr>
            <sz val="12"/>
            <color rgb="FF000000"/>
            <rFont val="Tahoma"/>
            <family val="2"/>
          </rPr>
          <t xml:space="preserve">- Structure de détention du capital et mode de financement de l'entité
</t>
        </r>
        <r>
          <rPr>
            <sz val="12"/>
            <color rgb="FF000000"/>
            <rFont val="Tahoma"/>
            <family val="2"/>
          </rPr>
          <t xml:space="preserve">- Volatilité relative dans le temps des critères retenus pour le calcul du seuil de signification
</t>
        </r>
        <r>
          <rPr>
            <sz val="12"/>
            <color rgb="FF000000"/>
            <rFont val="Tahoma"/>
            <family val="2"/>
          </rPr>
          <t xml:space="preserve">- Passage du résultat de bénéfices à pertes
</t>
        </r>
        <r>
          <rPr>
            <sz val="12"/>
            <color rgb="FF000000"/>
            <rFont val="Tahoma"/>
            <family val="2"/>
          </rPr>
          <t xml:space="preserve">- Capitaux propres &lt; 1/2 du capital social
</t>
        </r>
        <r>
          <rPr>
            <sz val="12"/>
            <color rgb="FF000000"/>
            <rFont val="Tahoma"/>
            <family val="2"/>
          </rPr>
          <t xml:space="preserve">- Informations sensibles liées au secteur d'activité.
</t>
        </r>
        <r>
          <rPr>
            <sz val="12"/>
            <color rgb="FF000000"/>
            <rFont val="Tahoma"/>
            <family val="2"/>
          </rPr>
          <t xml:space="preserve">- Eléments stratégiques liés à l'évolution de l'entreprise : cession en cours ou prévue, croissance interne ou externe, stratégie personnelle du chef d'entreprise.
</t>
        </r>
        <r>
          <rPr>
            <sz val="12"/>
            <color rgb="FF000000"/>
            <rFont val="Tahoma"/>
            <family val="2"/>
          </rPr>
          <t xml:space="preserve">- Retraitements nécessaires pour tenir compte des éléments exceptionnels influençant les critères retenus pour le calcul du seuil de signification
</t>
        </r>
        <r>
          <rPr>
            <sz val="12"/>
            <color rgb="FF000000"/>
            <rFont val="Tahoma"/>
            <family val="2"/>
          </rPr>
          <t>- ...</t>
        </r>
      </text>
    </comment>
    <comment ref="A22" authorId="0" shapeId="0" xr:uid="{345DFB9E-89DB-DA42-850C-B9ABA473D32E}">
      <text>
        <r>
          <rPr>
            <b/>
            <sz val="12"/>
            <color rgb="FF000000"/>
            <rFont val="Tahoma"/>
            <family val="2"/>
          </rPr>
          <t xml:space="preserve">NEP 911 </t>
        </r>
        <r>
          <rPr>
            <b/>
            <sz val="12"/>
            <color rgb="FF000000"/>
            <rFont val="Tahoma"/>
            <family val="2"/>
          </rPr>
          <t>§</t>
        </r>
        <r>
          <rPr>
            <b/>
            <sz val="12"/>
            <color rgb="FF000000"/>
            <rFont val="Tahoma"/>
            <family val="2"/>
          </rPr>
          <t xml:space="preserve">30 :
</t>
        </r>
        <r>
          <rPr>
            <sz val="12"/>
            <color rgb="FF000000"/>
            <rFont val="Tahoma"/>
            <family val="2"/>
          </rPr>
          <t>Au cours de la mission, le commissaire aux comptes communique en temps utile, au dirigeant de l’entité ou au niveau approprié de responsabilité, les anomalies qu’il a relevées autres que celles qui sont manifestement insignifiantes. Le commissaire aux comptes demande la correction de ces anomalies.</t>
        </r>
        <r>
          <rPr>
            <b/>
            <sz val="12"/>
            <color rgb="FF000000"/>
            <rFont val="Tahoma"/>
            <family val="2"/>
          </rPr>
          <t xml:space="preserve"> </t>
        </r>
        <r>
          <rPr>
            <sz val="12"/>
            <color rgb="FF000000"/>
            <rFont val="Tahoma"/>
            <family val="2"/>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Aurelie GRONDIN</author>
  </authors>
  <commentList>
    <comment ref="A13" authorId="0" shapeId="0" xr:uid="{49339CDD-7CE9-9E48-83A7-90C3AF5B5977}">
      <text>
        <r>
          <rPr>
            <b/>
            <sz val="9"/>
            <color rgb="FF000000"/>
            <rFont val="Tahoma"/>
            <family val="2"/>
          </rPr>
          <t xml:space="preserve">NEP 911 </t>
        </r>
        <r>
          <rPr>
            <b/>
            <sz val="9"/>
            <color rgb="FF000000"/>
            <rFont val="Tahoma"/>
            <family val="2"/>
          </rPr>
          <t>§</t>
        </r>
        <r>
          <rPr>
            <b/>
            <sz val="9"/>
            <color rgb="FF000000"/>
            <rFont val="Tahoma"/>
            <family val="2"/>
          </rPr>
          <t xml:space="preserve"> 16 :</t>
        </r>
        <r>
          <rPr>
            <sz val="9"/>
            <color rgb="FF000000"/>
            <rFont val="Tahoma"/>
            <family val="2"/>
          </rPr>
          <t xml:space="preserve">
</t>
        </r>
        <r>
          <rPr>
            <sz val="9"/>
            <color rgb="FF000000"/>
            <rFont val="Tahoma"/>
            <family val="2"/>
          </rPr>
          <t xml:space="preserve">16. Le commissaire aux comptes acquiert une connaissance suffisante de l’entité afin
</t>
        </r>
        <r>
          <rPr>
            <sz val="9"/>
            <color rgb="FF000000"/>
            <rFont val="Tahoma"/>
            <family val="2"/>
          </rPr>
          <t xml:space="preserve">d’identifier et d’évaluer le risque d’anomalies significatives dans les comptes, qu’elles
</t>
        </r>
        <r>
          <rPr>
            <sz val="9"/>
            <color rgb="FF000000"/>
            <rFont val="Tahoma"/>
            <family val="2"/>
          </rPr>
          <t xml:space="preserve">résultent d’erreurs ou de fraudes. Pour ce faire, il s’entretient avec le dirigeant et le cas
</t>
        </r>
        <r>
          <rPr>
            <sz val="9"/>
            <color rgb="FF000000"/>
            <rFont val="Tahoma"/>
            <family val="2"/>
          </rPr>
          <t xml:space="preserve">échéant avec les personnes appropriées au sein de l’entité et prend connaissance :
</t>
        </r>
        <r>
          <rPr>
            <sz val="9"/>
            <color rgb="FF000000"/>
            <rFont val="Tahoma"/>
            <family val="2"/>
          </rPr>
          <t xml:space="preserve">- du secteur d’activité de l’entité et de la nature plus ou moins complexe de ses activités ;
</t>
        </r>
        <r>
          <rPr>
            <sz val="9"/>
            <color rgb="FF000000"/>
            <rFont val="Tahoma"/>
            <family val="2"/>
          </rPr>
          <t xml:space="preserve">- de ses objectifs et de sa stratégie ;
</t>
        </r>
        <r>
          <rPr>
            <sz val="9"/>
            <color rgb="FF000000"/>
            <rFont val="Tahoma"/>
            <family val="2"/>
          </rPr>
          <t xml:space="preserve">- de sa structure juridique ;
</t>
        </r>
        <r>
          <rPr>
            <sz val="9"/>
            <color rgb="FF000000"/>
            <rFont val="Tahoma"/>
            <family val="2"/>
          </rPr>
          <t xml:space="preserve">- de son organisation et de son financement ;
</t>
        </r>
        <r>
          <rPr>
            <sz val="9"/>
            <color rgb="FF000000"/>
            <rFont val="Tahoma"/>
            <family val="2"/>
          </rPr>
          <t xml:space="preserve">- des textes légaux et réglementaires applicables, notamment en matière de référentiel
</t>
        </r>
        <r>
          <rPr>
            <sz val="9"/>
            <color rgb="FF000000"/>
            <rFont val="Tahoma"/>
            <family val="2"/>
          </rPr>
          <t xml:space="preserve">comptable ;
</t>
        </r>
        <r>
          <rPr>
            <sz val="9"/>
            <color rgb="FF000000"/>
            <rFont val="Tahoma"/>
            <family val="2"/>
          </rPr>
          <t xml:space="preserve">- des éléments du contrôle interne pertinents pour l’audit ;
</t>
        </r>
        <r>
          <rPr>
            <sz val="9"/>
            <color rgb="FF000000"/>
            <rFont val="Tahoma"/>
            <family val="2"/>
          </rPr>
          <t xml:space="preserve">- des relations et transactions avec les parties liées ;
</t>
        </r>
        <r>
          <rPr>
            <sz val="9"/>
            <color rgb="FF000000"/>
            <rFont val="Tahoma"/>
            <family val="2"/>
          </rPr>
          <t xml:space="preserve">- de l’importance des estimations comptables ;
</t>
        </r>
        <r>
          <rPr>
            <sz val="9"/>
            <color rgb="FF000000"/>
            <rFont val="Tahoma"/>
            <family val="2"/>
          </rPr>
          <t xml:space="preserve">- de l’existence de procès, contentieux ou de litiges. 
</t>
        </r>
      </text>
    </comment>
    <comment ref="F19" authorId="0" shapeId="0" xr:uid="{60F0D557-B60D-6447-A22F-EDE62FEAD112}">
      <text>
        <r>
          <rPr>
            <b/>
            <sz val="9"/>
            <color rgb="FF000000"/>
            <rFont val="Tahoma"/>
            <family val="2"/>
          </rPr>
          <t xml:space="preserve">Exemples :
</t>
        </r>
        <r>
          <rPr>
            <sz val="9"/>
            <color rgb="FF000000"/>
            <rFont val="Tahoma"/>
            <family val="2"/>
          </rPr>
          <t>- Existence de conflits entre les associés</t>
        </r>
      </text>
    </comment>
    <comment ref="F21" authorId="0" shapeId="0" xr:uid="{8B6BE7EB-B6AE-4641-9A1B-9AED1A8E7BB6}">
      <text>
        <r>
          <rPr>
            <b/>
            <sz val="9"/>
            <color rgb="FF000000"/>
            <rFont val="Tahoma"/>
            <family val="2"/>
          </rPr>
          <t xml:space="preserve">Exemples :
</t>
        </r>
        <r>
          <rPr>
            <sz val="9"/>
            <color rgb="FF000000"/>
            <rFont val="Tahoma"/>
            <family val="2"/>
          </rPr>
          <t xml:space="preserve">- Existence d'opérations de restructuration / de réorganisation en cours ou prévues
</t>
        </r>
        <r>
          <rPr>
            <sz val="9"/>
            <color rgb="FF000000"/>
            <rFont val="Tahoma"/>
            <family val="2"/>
          </rPr>
          <t>- Existence d'engagement avec la mère ayant une influence sur l'entité</t>
        </r>
      </text>
    </comment>
    <comment ref="F23" authorId="0" shapeId="0" xr:uid="{D1E8E44F-366A-BC47-AFD9-A39D06823206}">
      <text>
        <r>
          <rPr>
            <b/>
            <sz val="9"/>
            <color indexed="81"/>
            <rFont val="Tahoma"/>
            <family val="2"/>
          </rPr>
          <t xml:space="preserve">Exemples :
</t>
        </r>
        <r>
          <rPr>
            <sz val="9"/>
            <color indexed="81"/>
            <rFont val="Tahoma"/>
            <family val="2"/>
          </rPr>
          <t>- Evolution du marché défavorable
- Concurrence vive entrainant une chute des marges commerciales
- Activité saisonnière
- Activité lié aux évolutions technologiques
- Produits à fort degré d'obsolescence</t>
        </r>
        <r>
          <rPr>
            <b/>
            <sz val="9"/>
            <color indexed="81"/>
            <rFont val="Tahoma"/>
            <family val="2"/>
          </rPr>
          <t xml:space="preserve">
</t>
        </r>
      </text>
    </comment>
    <comment ref="F24" authorId="0" shapeId="0" xr:uid="{B770C887-4461-F34C-9A4C-65541AC7B9A3}">
      <text>
        <r>
          <rPr>
            <b/>
            <sz val="9"/>
            <color indexed="81"/>
            <rFont val="Tahoma"/>
            <family val="2"/>
          </rPr>
          <t xml:space="preserve">Exemples :
</t>
        </r>
        <r>
          <rPr>
            <sz val="9"/>
            <color indexed="81"/>
            <rFont val="Tahoma"/>
            <family val="2"/>
          </rPr>
          <t>- Forte dépendance vis-à-vis des clients et/ou des fournisseurs
- Approvisionnements non stables
- Délais de paiement non respectés</t>
        </r>
      </text>
    </comment>
    <comment ref="F26" authorId="0" shapeId="0" xr:uid="{EEA47404-8BE3-A549-90A2-13BA3CB5127C}">
      <text>
        <r>
          <rPr>
            <b/>
            <sz val="9"/>
            <color indexed="81"/>
            <rFont val="Tahoma"/>
            <family val="2"/>
          </rPr>
          <t xml:space="preserve">Exemples :
</t>
        </r>
        <r>
          <rPr>
            <sz val="9"/>
            <color indexed="81"/>
            <rFont val="Tahoma"/>
            <family val="2"/>
          </rPr>
          <t>- Doute sur l'intégrité des membres de la direction
- Absence d'implication de la direction dans les activités de l'entité
- Difficultés rencontrées dans la relation CAC / Direction</t>
        </r>
      </text>
    </comment>
    <comment ref="F29" authorId="0" shapeId="0" xr:uid="{11D6967C-5D14-1446-8DD1-C022667BDF54}">
      <text>
        <r>
          <rPr>
            <b/>
            <sz val="9"/>
            <color rgb="FF000000"/>
            <rFont val="Tahoma"/>
            <family val="2"/>
          </rPr>
          <t xml:space="preserve">Exemples :
</t>
        </r>
        <r>
          <rPr>
            <sz val="9"/>
            <color rgb="FF000000"/>
            <rFont val="Tahoma"/>
            <family val="2"/>
          </rPr>
          <t xml:space="preserve">- Relations insuffisantes avec les partenaires financiers
</t>
        </r>
        <r>
          <rPr>
            <sz val="9"/>
            <color rgb="FF000000"/>
            <rFont val="Tahoma"/>
            <family val="2"/>
          </rPr>
          <t xml:space="preserve">- Engagements financiers non maitrisés
</t>
        </r>
        <r>
          <rPr>
            <sz val="9"/>
            <color rgb="FF000000"/>
            <rFont val="Tahoma"/>
            <family val="2"/>
          </rPr>
          <t xml:space="preserve">- Concours bancaires à court terme insuffisants
</t>
        </r>
      </text>
    </comment>
    <comment ref="F32" authorId="0" shapeId="0" xr:uid="{565406F1-25D4-004D-87AD-C3735AF978F9}">
      <text>
        <r>
          <rPr>
            <b/>
            <sz val="9"/>
            <color rgb="FF000000"/>
            <rFont val="Tahoma"/>
            <family val="2"/>
          </rPr>
          <t xml:space="preserve">Exemples :
</t>
        </r>
        <r>
          <rPr>
            <sz val="9"/>
            <color rgb="FF000000"/>
            <rFont val="Tahoma"/>
            <family val="2"/>
          </rPr>
          <t>- Objectifs de croissance faisant apparaitre un risque pour l'entité</t>
        </r>
      </text>
    </comment>
    <comment ref="F36" authorId="0" shapeId="0" xr:uid="{8C620705-1CB2-0942-8D71-73C8C3A1661F}">
      <text>
        <r>
          <rPr>
            <b/>
            <sz val="9"/>
            <color indexed="81"/>
            <rFont val="Tahoma"/>
            <family val="2"/>
          </rPr>
          <t xml:space="preserve">Exemples :
</t>
        </r>
        <r>
          <rPr>
            <sz val="9"/>
            <color indexed="81"/>
            <rFont val="Tahoma"/>
            <family val="2"/>
          </rPr>
          <t>- Principes comptables spécifiques au secteur d'activité</t>
        </r>
      </text>
    </comment>
    <comment ref="F37" authorId="0" shapeId="0" xr:uid="{4C317973-471D-DA44-AB0A-45C798755B38}">
      <text>
        <r>
          <rPr>
            <b/>
            <sz val="9"/>
            <color indexed="81"/>
            <rFont val="Tahoma"/>
            <family val="2"/>
          </rPr>
          <t xml:space="preserve">Exemples :
</t>
        </r>
        <r>
          <rPr>
            <sz val="9"/>
            <color indexed="81"/>
            <rFont val="Tahoma"/>
            <family val="2"/>
          </rPr>
          <t>- Non respect de textes légaux et réglementaires 
- Conséquences financières significatives en cas de non respect</t>
        </r>
        <r>
          <rPr>
            <b/>
            <sz val="9"/>
            <color indexed="81"/>
            <rFont val="Tahoma"/>
            <family val="2"/>
          </rPr>
          <t xml:space="preserve">
</t>
        </r>
      </text>
    </comment>
    <comment ref="F42" authorId="0" shapeId="0" xr:uid="{BDBE1A26-A45E-5042-982F-8594EC396094}">
      <text>
        <r>
          <rPr>
            <b/>
            <sz val="9"/>
            <color indexed="81"/>
            <rFont val="Tahoma"/>
            <family val="2"/>
          </rPr>
          <t>Exemples :</t>
        </r>
        <r>
          <rPr>
            <sz val="9"/>
            <color indexed="81"/>
            <rFont val="Tahoma"/>
            <family val="2"/>
          </rPr>
          <t xml:space="preserve">
- Hypothèses laissant une part importante au jugement de la direction 
- Incertitudes fortes sur les hypothèses retenues
- Changements fréquents dans la méthode utilisée
</t>
        </r>
      </text>
    </comment>
    <comment ref="F44" authorId="0" shapeId="0" xr:uid="{7F48CB44-3BF7-B14B-87DA-4A853B426EAC}">
      <text>
        <r>
          <rPr>
            <b/>
            <sz val="9"/>
            <color indexed="81"/>
            <rFont val="Tahoma"/>
            <family val="2"/>
          </rPr>
          <t xml:space="preserve">Exemples :
</t>
        </r>
        <r>
          <rPr>
            <sz val="9"/>
            <color indexed="81"/>
            <rFont val="Tahoma"/>
            <family val="2"/>
          </rPr>
          <t>- Litiges pouvant avoir des conséquences sur la continuité d'exploitation
- Nombres importants de contentieux</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Aurelie GRONDIN</author>
    <author>Aurélie GRONDIN</author>
  </authors>
  <commentList>
    <comment ref="F17" authorId="0" shapeId="0" xr:uid="{0EF2050F-C05E-AD4F-9157-A56D809002AE}">
      <text>
        <r>
          <rPr>
            <b/>
            <sz val="9"/>
            <color rgb="FF000000"/>
            <rFont val="Tahoma"/>
            <family val="2"/>
          </rPr>
          <t xml:space="preserve">Exemples :
</t>
        </r>
        <r>
          <rPr>
            <sz val="9"/>
            <color rgb="FF000000"/>
            <rFont val="Tahoma"/>
            <family val="2"/>
          </rPr>
          <t xml:space="preserve">- Manque d'intérêt de la direction au contrôle interne
</t>
        </r>
        <r>
          <rPr>
            <sz val="9"/>
            <color rgb="FF000000"/>
            <rFont val="Tahoma"/>
            <family val="2"/>
          </rPr>
          <t xml:space="preserve">- Séparation des tâches insuffisantes
</t>
        </r>
        <r>
          <rPr>
            <sz val="9"/>
            <color rgb="FF000000"/>
            <rFont val="Tahoma"/>
            <family val="2"/>
          </rPr>
          <t>- Absence de processus d'autorisation préalable des opérations</t>
        </r>
      </text>
    </comment>
    <comment ref="A18" authorId="1" shapeId="0" xr:uid="{CE97E03F-B647-4CD6-8024-E705161CB345}">
      <text>
        <r>
          <rPr>
            <sz val="9"/>
            <color indexed="81"/>
            <rFont val="Tahoma"/>
            <family val="2"/>
          </rPr>
          <t>Les moyens mis en œuvre par la direction pour identifier :
 les risques liés à son activité,
 leur incidence sur les comptes,
 les actions à mettre en œuvre pour répondre à ces risques,
aident le commissaire aux comptes dans son identification des risques d’anomalies significatives dans les comptes.
Dans une petite entité, il est peu probable qu’il existe un processus formel pour évaluer les risques. Dans ce cas, le plus souvent, le dirigeant identifie les risques au travers d’une
implication personnelle dans la marche des affaires.</t>
        </r>
        <r>
          <rPr>
            <b/>
            <sz val="9"/>
            <color indexed="81"/>
            <rFont val="Tahoma"/>
            <family val="2"/>
          </rPr>
          <t xml:space="preserve"> </t>
        </r>
      </text>
    </comment>
    <comment ref="F18" authorId="1" shapeId="0" xr:uid="{D9F0A4F7-A362-48F9-987E-FCF023F6EC90}">
      <text>
        <r>
          <rPr>
            <b/>
            <sz val="9"/>
            <color indexed="81"/>
            <rFont val="Tahoma"/>
            <family val="2"/>
          </rPr>
          <t xml:space="preserve">Exemple :
</t>
        </r>
        <r>
          <rPr>
            <sz val="9"/>
            <color indexed="81"/>
            <rFont val="Tahoma"/>
            <family val="2"/>
          </rPr>
          <t>Manque d'intérêt de la direction dans l'évaluation des risques</t>
        </r>
      </text>
    </comment>
    <comment ref="F19" authorId="0" shapeId="0" xr:uid="{BA49EA23-A74C-9A46-B395-C96B027A223C}">
      <text>
        <r>
          <rPr>
            <b/>
            <sz val="9"/>
            <color rgb="FF000000"/>
            <rFont val="Tahoma"/>
            <family val="2"/>
          </rPr>
          <t xml:space="preserve">Exemples :
</t>
        </r>
        <r>
          <rPr>
            <sz val="9"/>
            <color rgb="FF000000"/>
            <rFont val="Tahoma"/>
            <family val="2"/>
          </rPr>
          <t xml:space="preserve">- Traitement incorrect des données
</t>
        </r>
        <r>
          <rPr>
            <sz val="9"/>
            <color rgb="FF000000"/>
            <rFont val="Tahoma"/>
            <family val="2"/>
          </rPr>
          <t xml:space="preserve">- Déficience dans la gestion des accès
</t>
        </r>
        <r>
          <rPr>
            <sz val="9"/>
            <color rgb="FF000000"/>
            <rFont val="Tahoma"/>
            <family val="2"/>
          </rPr>
          <t xml:space="preserve">- Changements non autorisés dans les programmes
</t>
        </r>
        <r>
          <rPr>
            <sz val="9"/>
            <color rgb="FF000000"/>
            <rFont val="Tahoma"/>
            <family val="2"/>
          </rPr>
          <t xml:space="preserve">- Absence de procédures de sauvegardes
</t>
        </r>
        <r>
          <rPr>
            <sz val="9"/>
            <color rgb="FF000000"/>
            <rFont val="Tahoma"/>
            <family val="2"/>
          </rPr>
          <t xml:space="preserve">- Pertes potentielles de données
</t>
        </r>
        <r>
          <rPr>
            <sz val="9"/>
            <color rgb="FF000000"/>
            <rFont val="Tahoma"/>
            <family val="2"/>
          </rPr>
          <t>- Risque de cyber attaque</t>
        </r>
      </text>
    </comment>
    <comment ref="F20" authorId="0" shapeId="0" xr:uid="{F764A907-64E8-4D4D-80FB-08C60682B255}">
      <text>
        <r>
          <rPr>
            <b/>
            <sz val="9"/>
            <color rgb="FF000000"/>
            <rFont val="Tahoma"/>
            <family val="2"/>
          </rPr>
          <t xml:space="preserve">Exemples :
</t>
        </r>
        <r>
          <rPr>
            <sz val="9"/>
            <color rgb="FF000000"/>
            <rFont val="Tahoma"/>
            <family val="2"/>
          </rPr>
          <t xml:space="preserve">- Absence de pilotage par la direction du bon fonctionnement du contrôle interne
</t>
        </r>
        <r>
          <rPr>
            <sz val="9"/>
            <color rgb="FF000000"/>
            <rFont val="Tahoma"/>
            <family val="2"/>
          </rPr>
          <t>- Absence de mesures correctives prises par la direction</t>
        </r>
      </text>
    </comment>
    <comment ref="A25" authorId="0" shapeId="0" xr:uid="{A1E80EC3-D9C6-4E8B-97F2-521946710969}">
      <text>
        <r>
          <rPr>
            <b/>
            <sz val="9"/>
            <color rgb="FF000000"/>
            <rFont val="Tahoma"/>
            <family val="2"/>
          </rPr>
          <t xml:space="preserve">NEP 911 </t>
        </r>
        <r>
          <rPr>
            <b/>
            <sz val="9"/>
            <color rgb="FF000000"/>
            <rFont val="Tahoma"/>
            <family val="2"/>
          </rPr>
          <t>§</t>
        </r>
        <r>
          <rPr>
            <b/>
            <sz val="9"/>
            <color rgb="FF000000"/>
            <rFont val="Tahoma"/>
            <family val="2"/>
          </rPr>
          <t xml:space="preserve"> 16 :</t>
        </r>
        <r>
          <rPr>
            <sz val="9"/>
            <color rgb="FF000000"/>
            <rFont val="Tahoma"/>
            <family val="2"/>
          </rPr>
          <t xml:space="preserve">
</t>
        </r>
        <r>
          <rPr>
            <sz val="9"/>
            <color rgb="FF000000"/>
            <rFont val="Tahoma"/>
            <family val="2"/>
          </rPr>
          <t xml:space="preserve">Le commissaire aux comptes prend en considération le comportement et l’éthique
</t>
        </r>
        <r>
          <rPr>
            <sz val="9"/>
            <color rgb="FF000000"/>
            <rFont val="Tahoma"/>
            <family val="2"/>
          </rPr>
          <t xml:space="preserve">professionnels du dirigeant et son implication dans le processus d’autorisation et de contrôle
</t>
        </r>
        <r>
          <rPr>
            <sz val="9"/>
            <color rgb="FF000000"/>
            <rFont val="Tahoma"/>
            <family val="2"/>
          </rPr>
          <t xml:space="preserve">des opérations. </t>
        </r>
      </text>
    </comment>
    <comment ref="A34" authorId="0" shapeId="0" xr:uid="{FD0925FC-EC53-4608-925E-155D9B38B37D}">
      <text>
        <r>
          <rPr>
            <sz val="9"/>
            <color rgb="FF000000"/>
            <rFont val="Tahoma"/>
            <family val="2"/>
          </rPr>
          <t>Approche générale des travaux en réponse à l’évaluation du risque d’anomalies significatives dans les comptes.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Aurélie GRONDIN</author>
  </authors>
  <commentList>
    <comment ref="E46" authorId="0" shapeId="0" xr:uid="{0FC215BE-43AA-487F-B62C-7B4491154132}">
      <text>
        <r>
          <rPr>
            <sz val="9"/>
            <color indexed="81"/>
            <rFont val="Tahoma"/>
            <family val="2"/>
          </rPr>
          <t>Par exemple :
Un diagnostic sur le risque cyber (outil Cyber audit)</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Aurelie GRONDIN</author>
  </authors>
  <commentList>
    <comment ref="A14" authorId="0" shapeId="0" xr:uid="{340DCFC9-82CF-EC49-B1D1-A35E3B456B35}">
      <text>
        <r>
          <rPr>
            <b/>
            <sz val="9"/>
            <color rgb="FF000000"/>
            <rFont val="Tahoma"/>
            <family val="2"/>
          </rPr>
          <t xml:space="preserve">NEP 911 </t>
        </r>
        <r>
          <rPr>
            <b/>
            <sz val="9"/>
            <color rgb="FF000000"/>
            <rFont val="Tahoma"/>
            <family val="2"/>
          </rPr>
          <t>§</t>
        </r>
        <r>
          <rPr>
            <b/>
            <sz val="9"/>
            <color rgb="FF000000"/>
            <rFont val="Tahoma"/>
            <family val="2"/>
          </rPr>
          <t xml:space="preserve"> 17 :</t>
        </r>
        <r>
          <rPr>
            <sz val="9"/>
            <color rgb="FF000000"/>
            <rFont val="Tahoma"/>
            <family val="2"/>
          </rPr>
          <t xml:space="preserve">
</t>
        </r>
        <r>
          <rPr>
            <sz val="9"/>
            <color rgb="FF000000"/>
            <rFont val="Tahoma"/>
            <family val="2"/>
          </rPr>
          <t xml:space="preserve">17. Lors de sa prise de connaissance de l’entité et de son environnement, le commissaire
</t>
        </r>
        <r>
          <rPr>
            <sz val="9"/>
            <color rgb="FF000000"/>
            <rFont val="Tahoma"/>
            <family val="2"/>
          </rPr>
          <t xml:space="preserve">aux comptes met en œuvre des procédures analytiques.
</t>
        </r>
        <r>
          <rPr>
            <sz val="9"/>
            <color rgb="FF000000"/>
            <rFont val="Tahoma"/>
            <family val="2"/>
          </rPr>
          <t xml:space="preserve">Les procédures analytiques consistent à apprécier des informations financières à partir de
</t>
        </r>
        <r>
          <rPr>
            <sz val="9"/>
            <color rgb="FF000000"/>
            <rFont val="Tahoma"/>
            <family val="2"/>
          </rPr>
          <t xml:space="preserve">leurs corrélations avec d’autres informations, issues ou non des comptes, ou avec des
</t>
        </r>
        <r>
          <rPr>
            <sz val="9"/>
            <color rgb="FF000000"/>
            <rFont val="Tahoma"/>
            <family val="2"/>
          </rPr>
          <t xml:space="preserve">données antérieures, postérieures ou prévisionnelles de l’entité ou d’entités similaires et à
</t>
        </r>
        <r>
          <rPr>
            <sz val="9"/>
            <color rgb="FF000000"/>
            <rFont val="Tahoma"/>
            <family val="2"/>
          </rPr>
          <t xml:space="preserve">partir de l’analyse des variations significatives ou des tendances inattendues.
</t>
        </r>
        <r>
          <rPr>
            <sz val="9"/>
            <color rgb="FF000000"/>
            <rFont val="Tahoma"/>
            <family val="2"/>
          </rPr>
          <t xml:space="preserve">Les procédures analytiques peuvent notamment permettre au commissaire aux comptes
</t>
        </r>
        <r>
          <rPr>
            <sz val="9"/>
            <color rgb="FF000000"/>
            <rFont val="Tahoma"/>
            <family val="2"/>
          </rPr>
          <t xml:space="preserve">d’identifier des opérations ou des évènements inhabituels ou incohérents.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Aurelie GRONDIN</author>
  </authors>
  <commentList>
    <comment ref="M17" authorId="0" shapeId="0" xr:uid="{93868092-FBEA-9448-9A0F-E60D73D30986}">
      <text>
        <r>
          <rPr>
            <b/>
            <sz val="9"/>
            <color rgb="FF000000"/>
            <rFont val="Tahoma"/>
            <family val="2"/>
          </rPr>
          <t xml:space="preserve">NEP 911 </t>
        </r>
        <r>
          <rPr>
            <b/>
            <sz val="9"/>
            <color rgb="FF000000"/>
            <rFont val="Tahoma"/>
            <family val="2"/>
          </rPr>
          <t>§</t>
        </r>
        <r>
          <rPr>
            <b/>
            <sz val="9"/>
            <color rgb="FF000000"/>
            <rFont val="Tahoma"/>
            <family val="2"/>
          </rPr>
          <t xml:space="preserve"> 21 :</t>
        </r>
        <r>
          <rPr>
            <sz val="9"/>
            <color rgb="FF000000"/>
            <rFont val="Tahoma"/>
            <family val="2"/>
          </rPr>
          <t xml:space="preserve">
</t>
        </r>
        <r>
          <rPr>
            <sz val="9"/>
            <color rgb="FF000000"/>
            <rFont val="Tahoma"/>
            <family val="2"/>
          </rPr>
          <t xml:space="preserve">21. En réponse à son évaluation du risque d’anomalies significatives, le commissaire aux comptes conçoit et met en œuvre des procédures d’audit qui peuvent comprendre, selon son jugement professionnel :
</t>
        </r>
        <r>
          <rPr>
            <sz val="9"/>
            <color rgb="FF000000"/>
            <rFont val="Tahoma"/>
            <family val="2"/>
          </rPr>
          <t xml:space="preserve">- des tests de procédures ;
</t>
        </r>
        <r>
          <rPr>
            <sz val="9"/>
            <color rgb="FF000000"/>
            <rFont val="Tahoma"/>
            <family val="2"/>
          </rPr>
          <t xml:space="preserve">- des contrôles de substance consistant en des tests de détail et/ ou des procédures analytiques ;
</t>
        </r>
        <r>
          <rPr>
            <sz val="9"/>
            <color rgb="FF000000"/>
            <rFont val="Tahoma"/>
            <family val="2"/>
          </rPr>
          <t xml:space="preserve">- une approche mixte utilisant à la fois des tests de procédures et des contrôles de substance.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Aurelie GRONDIN</author>
    <author>Aurélie GRONDIN</author>
  </authors>
  <commentList>
    <comment ref="A15" authorId="0" shapeId="0" xr:uid="{0914CE54-00AC-1545-B9C2-974928FC7D84}">
      <text>
        <r>
          <rPr>
            <b/>
            <sz val="12"/>
            <color rgb="FF000000"/>
            <rFont val="Tahoma"/>
            <family val="2"/>
          </rPr>
          <t xml:space="preserve">NEP 911 </t>
        </r>
        <r>
          <rPr>
            <b/>
            <sz val="12"/>
            <color rgb="FF000000"/>
            <rFont val="Tahoma"/>
            <family val="2"/>
          </rPr>
          <t>§</t>
        </r>
        <r>
          <rPr>
            <b/>
            <sz val="12"/>
            <color rgb="FF000000"/>
            <rFont val="Tahoma"/>
            <family val="2"/>
          </rPr>
          <t xml:space="preserve"> 28 :</t>
        </r>
        <r>
          <rPr>
            <sz val="12"/>
            <color rgb="FF000000"/>
            <rFont val="Tahoma"/>
            <family val="2"/>
          </rPr>
          <t xml:space="preserve">
</t>
        </r>
        <r>
          <rPr>
            <sz val="12"/>
            <color rgb="FF000000"/>
            <rFont val="Tahoma"/>
            <family val="2"/>
          </rPr>
          <t xml:space="preserve"> De plus, le commissaire aux comptes met en œuvre les procédures d’audit suivantes :
</t>
        </r>
        <r>
          <rPr>
            <sz val="12"/>
            <color rgb="FF000000"/>
            <rFont val="Tahoma"/>
            <family val="2"/>
          </rPr>
          <t xml:space="preserve">- compréhension de la justification économique d’opérations importantes qui lui semblent être en dehors des activités ordinaires de l’entité, ou qui lui apparaissent inhabituelles eu égard à sa connaissance de l’entité et de son environnement ;
</t>
        </r>
        <r>
          <rPr>
            <sz val="12"/>
            <color rgb="FF000000"/>
            <rFont val="Tahoma"/>
            <family val="2"/>
          </rPr>
          <t xml:space="preserve">- évaluation de la conformité au référentiel comptable applicable pour la présentation des comptes, notamment pour la reconnaissance des produits et y compris les informations fournies en annexe ;
</t>
        </r>
        <r>
          <rPr>
            <sz val="12"/>
            <color rgb="FF000000"/>
            <rFont val="Tahoma"/>
            <family val="2"/>
          </rPr>
          <t xml:space="preserve">- rapprochement des comptes, y compris des informations fournies dans l’annexe avec les documents comptables dont ils sont issus ;
</t>
        </r>
        <r>
          <rPr>
            <sz val="12"/>
            <color rgb="FF000000"/>
            <rFont val="Tahoma"/>
            <family val="2"/>
          </rPr>
          <t xml:space="preserve">- vérification du report des montants figurant dans les comptes de l’exercice précédent, y compris dans l’annexe ;
</t>
        </r>
        <r>
          <rPr>
            <sz val="12"/>
            <color rgb="FF000000"/>
            <rFont val="Tahoma"/>
            <family val="2"/>
          </rPr>
          <t xml:space="preserve">- examen des rapprochements bancaires à la clôture de l’exercice ;
</t>
        </r>
        <r>
          <rPr>
            <sz val="12"/>
            <color rgb="FF000000"/>
            <rFont val="Tahoma"/>
            <family val="2"/>
          </rPr>
          <t xml:space="preserve">- examen des écritures d’inventaire ;
</t>
        </r>
        <r>
          <rPr>
            <sz val="12"/>
            <color rgb="FF000000"/>
            <rFont val="Tahoma"/>
            <family val="2"/>
          </rPr>
          <t xml:space="preserve">- identification et prise en compte des évènements postérieurs à la clôture. </t>
        </r>
      </text>
    </comment>
    <comment ref="A42" authorId="1" shapeId="0" xr:uid="{35078F2E-9691-4EB9-BE9B-714DE9FED23A}">
      <text>
        <r>
          <rPr>
            <sz val="9"/>
            <color indexed="81"/>
            <rFont val="Tahoma"/>
            <family val="2"/>
          </rPr>
          <t xml:space="preserve">29. Le commissaire aux comptes effectue une revue de la cohérence d’ensemble des
comptes au regard des éléments collectés tout au long de l’audit.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Aurelie GRONDIN</author>
  </authors>
  <commentList>
    <comment ref="A15" authorId="0" shapeId="0" xr:uid="{CDCE43C8-25C7-E245-BCC0-B96D17A3EE81}">
      <text>
        <r>
          <rPr>
            <b/>
            <sz val="9"/>
            <color rgb="FF000000"/>
            <rFont val="Tahoma"/>
            <family val="2"/>
          </rPr>
          <t xml:space="preserve">NEP 911 </t>
        </r>
        <r>
          <rPr>
            <b/>
            <sz val="9"/>
            <color rgb="FF000000"/>
            <rFont val="Tahoma"/>
            <family val="2"/>
          </rPr>
          <t>§</t>
        </r>
        <r>
          <rPr>
            <b/>
            <sz val="9"/>
            <color rgb="FF000000"/>
            <rFont val="Tahoma"/>
            <family val="2"/>
          </rPr>
          <t xml:space="preserve"> 10 :
</t>
        </r>
        <r>
          <rPr>
            <sz val="9"/>
            <color rgb="FF000000"/>
            <rFont val="Tahoma"/>
            <family val="2"/>
          </rPr>
          <t xml:space="preserve">10. Le commissaire aux comptes veille à être compris du dirigeant quant à l’objectif de sa
</t>
        </r>
        <r>
          <rPr>
            <sz val="9"/>
            <color rgb="FF000000"/>
            <rFont val="Tahoma"/>
            <family val="2"/>
          </rPr>
          <t xml:space="preserve">mission et aux modalités pratiques de sa réalisation. Si le commissaire aux comptes fait
</t>
        </r>
        <r>
          <rPr>
            <sz val="9"/>
            <color rgb="FF000000"/>
            <rFont val="Tahoma"/>
            <family val="2"/>
          </rPr>
          <t xml:space="preserve">appel à des collaborateurs, il veille à rester l’interlocuteur principal du dirigeant, notamment
</t>
        </r>
        <r>
          <rPr>
            <sz val="9"/>
            <color rgb="FF000000"/>
            <rFont val="Tahoma"/>
            <family val="2"/>
          </rPr>
          <t xml:space="preserve">pour la prise de connaissance de l’entité et de son environnement et la restitution des
</t>
        </r>
        <r>
          <rPr>
            <sz val="9"/>
            <color rgb="FF000000"/>
            <rFont val="Tahoma"/>
            <family val="2"/>
          </rPr>
          <t xml:space="preserve">conclusions des travaux mis en œuvre. </t>
        </r>
        <r>
          <rPr>
            <b/>
            <sz val="9"/>
            <color rgb="FF000000"/>
            <rFont val="Tahoma"/>
            <family val="2"/>
          </rPr>
          <t xml:space="preserve">
</t>
        </r>
        <r>
          <rPr>
            <b/>
            <sz val="9"/>
            <color rgb="FF000000"/>
            <rFont val="Tahoma"/>
            <family val="2"/>
          </rPr>
          <t xml:space="preserve">
</t>
        </r>
        <r>
          <rPr>
            <b/>
            <sz val="9"/>
            <color rgb="FF000000"/>
            <rFont val="Tahoma"/>
            <family val="2"/>
          </rPr>
          <t xml:space="preserve">
</t>
        </r>
        <r>
          <rPr>
            <b/>
            <sz val="9"/>
            <color rgb="FF000000"/>
            <rFont val="Tahoma"/>
            <family val="2"/>
          </rPr>
          <t xml:space="preserve">NEP 911 </t>
        </r>
        <r>
          <rPr>
            <b/>
            <sz val="9"/>
            <color rgb="FF000000"/>
            <rFont val="Tahoma"/>
            <family val="2"/>
          </rPr>
          <t>§</t>
        </r>
        <r>
          <rPr>
            <b/>
            <sz val="9"/>
            <color rgb="FF000000"/>
            <rFont val="Tahoma"/>
            <family val="2"/>
          </rPr>
          <t xml:space="preserve"> 18 :</t>
        </r>
        <r>
          <rPr>
            <sz val="9"/>
            <color rgb="FF000000"/>
            <rFont val="Tahoma"/>
            <family val="2"/>
          </rPr>
          <t xml:space="preserve">
</t>
        </r>
        <r>
          <rPr>
            <sz val="9"/>
            <color rgb="FF000000"/>
            <rFont val="Tahoma"/>
            <family val="2"/>
          </rPr>
          <t xml:space="preserve">18. A l’issue de sa prise de connaissance de l’entité et de son environnement, le
</t>
        </r>
        <r>
          <rPr>
            <sz val="9"/>
            <color rgb="FF000000"/>
            <rFont val="Tahoma"/>
            <family val="2"/>
          </rPr>
          <t xml:space="preserve">commissaire aux comptes consigne dans un plan de mission :
</t>
        </r>
        <r>
          <rPr>
            <sz val="9"/>
            <color rgb="FF000000"/>
            <rFont val="Tahoma"/>
            <family val="2"/>
          </rPr>
          <t xml:space="preserve">[...]
</t>
        </r>
        <r>
          <rPr>
            <sz val="9"/>
            <color rgb="FF000000"/>
            <rFont val="Tahoma"/>
            <family val="2"/>
          </rPr>
          <t xml:space="preserve">- le nombre d’heures de travail affectées à l’accomplissement de ces diligences ;
</t>
        </r>
        <r>
          <rPr>
            <sz val="9"/>
            <color rgb="FF000000"/>
            <rFont val="Tahoma"/>
            <family val="2"/>
          </rPr>
          <t xml:space="preserve">[...]
</t>
        </r>
        <r>
          <rPr>
            <sz val="9"/>
            <color rgb="FF000000"/>
            <rFont val="Tahoma"/>
            <family val="2"/>
          </rPr>
          <t xml:space="preserve">- le calendrier et les intervenants.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Aurelie GRONDIN</author>
  </authors>
  <commentList>
    <comment ref="A13" authorId="0" shapeId="0" xr:uid="{6B8CF08E-6AB7-A64C-9A65-24D2AA97E030}">
      <text>
        <r>
          <rPr>
            <b/>
            <sz val="9"/>
            <color rgb="FF000000"/>
            <rFont val="Tahoma"/>
            <family val="2"/>
          </rPr>
          <t xml:space="preserve">NEP 911 </t>
        </r>
        <r>
          <rPr>
            <b/>
            <sz val="9"/>
            <color rgb="FF000000"/>
            <rFont val="Tahoma"/>
            <family val="2"/>
          </rPr>
          <t>§</t>
        </r>
        <r>
          <rPr>
            <b/>
            <sz val="9"/>
            <color rgb="FF000000"/>
            <rFont val="Tahoma"/>
            <family val="2"/>
          </rPr>
          <t xml:space="preserve"> 19 :</t>
        </r>
        <r>
          <rPr>
            <sz val="9"/>
            <color rgb="FF000000"/>
            <rFont val="Tahoma"/>
            <family val="2"/>
          </rPr>
          <t xml:space="preserve">
</t>
        </r>
        <r>
          <rPr>
            <sz val="9"/>
            <color rgb="FF000000"/>
            <rFont val="Tahoma"/>
            <family val="2"/>
          </rPr>
          <t xml:space="preserve">19. Sur la base des éléments collectés lors de la mise en œuvre des procédures d’audit, le
</t>
        </r>
        <r>
          <rPr>
            <sz val="9"/>
            <color rgb="FF000000"/>
            <rFont val="Tahoma"/>
            <family val="2"/>
          </rPr>
          <t xml:space="preserve">commissaire aux comptes peut décider de modifier les éléments planifiés et consignés dans
</t>
        </r>
        <r>
          <rPr>
            <sz val="9"/>
            <color rgb="FF000000"/>
            <rFont val="Tahoma"/>
            <family val="2"/>
          </rPr>
          <t xml:space="preserve">le plan de mission. Il peut être ainsi amené à modifier son approche générale, à revoir ses
</t>
        </r>
        <r>
          <rPr>
            <sz val="9"/>
            <color rgb="FF000000"/>
            <rFont val="Tahoma"/>
            <family val="2"/>
          </rPr>
          <t xml:space="preserve">choix et à prévoir des travaux complémentaires ou différents. </t>
        </r>
      </text>
    </comment>
  </commentList>
</comments>
</file>

<file path=xl/sharedStrings.xml><?xml version="1.0" encoding="utf-8"?>
<sst xmlns="http://schemas.openxmlformats.org/spreadsheetml/2006/main" count="1888" uniqueCount="730">
  <si>
    <t>Exercice clos le :</t>
  </si>
  <si>
    <r>
      <t xml:space="preserve">Rotation des stocks 
</t>
    </r>
    <r>
      <rPr>
        <sz val="10"/>
        <color indexed="8"/>
        <rFont val="Calibri"/>
        <family val="2"/>
      </rPr>
      <t>(stocks / CA net x 360)</t>
    </r>
  </si>
  <si>
    <r>
      <t xml:space="preserve">Crédit Clients 
</t>
    </r>
    <r>
      <rPr>
        <sz val="10"/>
        <color indexed="8"/>
        <rFont val="Calibri"/>
        <family val="2"/>
      </rPr>
      <t>(clients+EENE/CA TTC*360)</t>
    </r>
  </si>
  <si>
    <r>
      <t xml:space="preserve">Crédit Fournisseurs 
</t>
    </r>
    <r>
      <rPr>
        <sz val="10"/>
        <color indexed="8"/>
        <rFont val="Calibri"/>
        <family val="2"/>
      </rPr>
      <t>(fournisseurs / achats TTC*360)</t>
    </r>
  </si>
  <si>
    <t xml:space="preserve">Chiffre d'affaires par effectif   </t>
  </si>
  <si>
    <r>
      <t xml:space="preserve">Intérêts sur chiffre d'affaires 
</t>
    </r>
    <r>
      <rPr>
        <sz val="10"/>
        <color indexed="8"/>
        <rFont val="Calibri"/>
        <family val="2"/>
      </rPr>
      <t>(total des charges financières / CA)</t>
    </r>
  </si>
  <si>
    <r>
      <t xml:space="preserve">Endettement global  
</t>
    </r>
    <r>
      <rPr>
        <sz val="10"/>
        <color indexed="8"/>
        <rFont val="Calibri"/>
        <family val="2"/>
      </rPr>
      <t>(dettes+EENE / CA net)*360</t>
    </r>
  </si>
  <si>
    <r>
      <t xml:space="preserve">Marge brute de production
</t>
    </r>
    <r>
      <rPr>
        <sz val="10"/>
        <color indexed="8"/>
        <rFont val="Calibri"/>
        <family val="2"/>
      </rPr>
      <t>(Marge/ Production)</t>
    </r>
  </si>
  <si>
    <r>
      <t xml:space="preserve">Rentabilité économique 
</t>
    </r>
    <r>
      <rPr>
        <sz val="10"/>
        <color indexed="8"/>
        <rFont val="Calibri"/>
        <family val="2"/>
      </rPr>
      <t>(EBE / CA+subventions)</t>
    </r>
  </si>
  <si>
    <r>
      <t xml:space="preserve">Performance
</t>
    </r>
    <r>
      <rPr>
        <sz val="10"/>
        <color indexed="8"/>
        <rFont val="Calibri"/>
        <family val="2"/>
      </rPr>
      <t>(RCAI / CA net + subv d'exploitation)</t>
    </r>
  </si>
  <si>
    <r>
      <t xml:space="preserve">Rentabilité nette
</t>
    </r>
    <r>
      <rPr>
        <sz val="10"/>
        <color indexed="8"/>
        <rFont val="Calibri"/>
        <family val="2"/>
      </rPr>
      <t>(résultat / CA net + subv d'exploitation)</t>
    </r>
  </si>
  <si>
    <r>
      <t xml:space="preserve">Rendement des capitaux propres
</t>
    </r>
    <r>
      <rPr>
        <sz val="10"/>
        <color indexed="8"/>
        <rFont val="Calibri"/>
        <family val="2"/>
      </rPr>
      <t>(résultat / capitaux propres nets)</t>
    </r>
  </si>
  <si>
    <r>
      <t xml:space="preserve">Taux moyen d'amortissement
</t>
    </r>
    <r>
      <rPr>
        <sz val="10"/>
        <color indexed="8"/>
        <rFont val="Calibri"/>
        <family val="2"/>
      </rPr>
      <t>(dotations ex / immo nettes + dotations ex)</t>
    </r>
  </si>
  <si>
    <r>
      <t xml:space="preserve">Taux moyen de charges sociales
</t>
    </r>
    <r>
      <rPr>
        <sz val="10"/>
        <color indexed="8"/>
        <rFont val="Calibri"/>
        <family val="2"/>
      </rPr>
      <t>(charges sociales / rémunérations)</t>
    </r>
  </si>
  <si>
    <r>
      <t xml:space="preserve">Masse salariale par employé
</t>
    </r>
    <r>
      <rPr>
        <sz val="10"/>
        <color indexed="8"/>
        <rFont val="Calibri"/>
        <family val="2"/>
      </rPr>
      <t>(rémunérations / effectif)</t>
    </r>
  </si>
  <si>
    <r>
      <t xml:space="preserve">Taux moyen d'IS
</t>
    </r>
    <r>
      <rPr>
        <sz val="10"/>
        <color indexed="8"/>
        <rFont val="Calibri"/>
        <family val="2"/>
      </rPr>
      <t>(IS / résultat net + IS)</t>
    </r>
  </si>
  <si>
    <r>
      <t xml:space="preserve">Ratio de liquidité générale
</t>
    </r>
    <r>
      <rPr>
        <sz val="10"/>
        <color indexed="8"/>
        <rFont val="Calibri"/>
        <family val="2"/>
      </rPr>
      <t>(actif à moins d'un an/passif à moins d'un an)</t>
    </r>
  </si>
  <si>
    <t>CA comptabilisé - CA commercial</t>
  </si>
  <si>
    <t xml:space="preserve">Taux de ventes en espèces </t>
  </si>
  <si>
    <t>Provision garantie</t>
  </si>
  <si>
    <t>CAF</t>
  </si>
  <si>
    <t>Résultat net</t>
  </si>
  <si>
    <t>Frais de personnel/CA</t>
  </si>
  <si>
    <t>Evolution CA sur 5 ans</t>
  </si>
  <si>
    <t>Evolution du CA en K€</t>
  </si>
  <si>
    <t>Evolution du CA au m2</t>
  </si>
  <si>
    <t>Résulat net</t>
  </si>
  <si>
    <t>Evolution de l'effectif (ETP) et du taux de frais de personnel</t>
  </si>
  <si>
    <t>Effectif (ETP)</t>
  </si>
  <si>
    <t xml:space="preserve">Société </t>
  </si>
  <si>
    <t xml:space="preserve">A l'attention de </t>
  </si>
  <si>
    <t>Rapport sur les risques</t>
  </si>
  <si>
    <t>/ Risques financiers</t>
  </si>
  <si>
    <t xml:space="preserve">/ Risques comptables </t>
  </si>
  <si>
    <t>/ Risques de gestion</t>
  </si>
  <si>
    <t>/Informations importantes</t>
  </si>
  <si>
    <t>/ Recommandations</t>
  </si>
  <si>
    <t xml:space="preserve">visant à réduire le </t>
  </si>
  <si>
    <t>risque</t>
  </si>
  <si>
    <t xml:space="preserve"> Evolution du CA sur 5 ans</t>
  </si>
  <si>
    <t>Commentaires :</t>
  </si>
  <si>
    <t>Evolution de l'effectif (ETP) et du taux de frais de personnel par rapport au CA</t>
  </si>
  <si>
    <t>Notre analyse est basée sur les données chiffrées mises à notre disposition et relatives à l’exercice clos le</t>
  </si>
  <si>
    <t>/ Risques comptables</t>
  </si>
  <si>
    <t>Les risques comptables mentionnés ci-après résultent de :</t>
  </si>
  <si>
    <t>&gt; notre connaissance de votre entité : sa structure générale et financière, son activité, son processus de production et ses risques</t>
  </si>
  <si>
    <t>Constat n°1</t>
  </si>
  <si>
    <t>Risques encourus ou incidences ou conséquences</t>
  </si>
  <si>
    <t>GRAPHIQUES</t>
  </si>
  <si>
    <t>MENU</t>
  </si>
  <si>
    <t>Secteur d'activité :</t>
  </si>
  <si>
    <t>Services</t>
  </si>
  <si>
    <t>Risques d'anomalies significatives par cycle :</t>
  </si>
  <si>
    <t>Fiche pratique sectorielle :</t>
  </si>
  <si>
    <t>Cycle</t>
  </si>
  <si>
    <t>Liste des risques d'anomalies significatives potentiels</t>
  </si>
  <si>
    <t>Identification du risque d'anomalies significatives présent chez l'entité auditée</t>
  </si>
  <si>
    <t>Evaluation du risque d'anomalies significatives</t>
  </si>
  <si>
    <t>Ventes - Clients</t>
  </si>
  <si>
    <t>Avoirs à établir suite à litiges clients omis</t>
  </si>
  <si>
    <t>Chiffre d’affaires non déclaré</t>
  </si>
  <si>
    <t>Compléments de travaux non suivis et non facturés, dont ceux sous-traités</t>
  </si>
  <si>
    <t>Facturation tardivement des compléments</t>
  </si>
  <si>
    <t>Mauvaise appréciation du résultat du chantier</t>
  </si>
  <si>
    <t>Mauvaise description de la méthode de l’avancement</t>
  </si>
  <si>
    <t>Mauvaise gestion de la récupération des retenues de garantie</t>
  </si>
  <si>
    <t>Non révision des devis suite à l’augmentation significatives des prix des matières ou des heures à passer</t>
  </si>
  <si>
    <t>Omission en annexe des engagements reçus (cautions bancaires …)</t>
  </si>
  <si>
    <t>Travaux à l’avancement indument comptabilisés</t>
  </si>
  <si>
    <t>Achats – Fournisseurs stock sous traitance personnel -Stocks</t>
  </si>
  <si>
    <t>Avoirs à recevoir omis sur des problèmes de qualité d’achats ou de services sous-traités</t>
  </si>
  <si>
    <t>Erreur dans la composition du prix de revient des en-cours</t>
  </si>
  <si>
    <t>FNP omises concernant des achats de sous-traitance facturés tardivement</t>
  </si>
  <si>
    <t>Heures non déclarées</t>
  </si>
  <si>
    <t>Mauvais décompte des compléments de salaires (primes techniques)</t>
  </si>
  <si>
    <t>Mauvais suivi des heures travaillées</t>
  </si>
  <si>
    <t>Mauvais traitement de la sous-activité ou de surconsommations</t>
  </si>
  <si>
    <t>Mauvais traitement des IFC selon leur prise en charges ou non par une caisse sociale</t>
  </si>
  <si>
    <t>Mauvais traitement des périodes d’intempéries</t>
  </si>
  <si>
    <t>Mauvaise description de la méthode d’évaluation des en-cours</t>
  </si>
  <si>
    <t>Mauvaise identification des absences du personnel</t>
  </si>
  <si>
    <t>Non prise en compte des conditions de révision des prix d’achat</t>
  </si>
  <si>
    <t>Perte à terminaison non comptabilisée en provision pour risques et charges</t>
  </si>
  <si>
    <t>Perte de valeur de stocks détériorés sur chantiers ou de stocks n’étant plus aux normes</t>
  </si>
  <si>
    <t>RFA omises sur les achats en volume (ex : cimentiers)</t>
  </si>
  <si>
    <t>Stocks sur chantiers omis</t>
  </si>
  <si>
    <t>Stocks volés sur chantiers, lorsqu’on retient l’inventaire permanent en inventaire comptable</t>
  </si>
  <si>
    <t>Travaux en-cours non encore réalisés ou déjà facturés ou en FAE</t>
  </si>
  <si>
    <t>Trésorerie</t>
  </si>
  <si>
    <t>Contrôle de l’accès aux moyens de paiement (chéquier, CB, code bancaire : droits de la personne)</t>
  </si>
  <si>
    <t>Contrôle des paiements sur un mois (du règlement au justificatif)</t>
  </si>
  <si>
    <t>DOSSIER :</t>
  </si>
  <si>
    <t>Réf :</t>
  </si>
  <si>
    <t xml:space="preserve">Exercice clos le : </t>
  </si>
  <si>
    <t>PLAN DE MISSION ET SYNTHESE</t>
  </si>
  <si>
    <t>1. MAINTIEN DE LA MISSION</t>
  </si>
  <si>
    <t>Indiquer qu'il n'y a pas eu de modification liée à l'entité contrôlée ou au cabinet qui remette en cause le maintien de la mission, le cas échéant, se référer au questionnaire d'acceptation du nouveau mandat.</t>
  </si>
  <si>
    <t>2. SEUILS</t>
  </si>
  <si>
    <t>2.2 Seuil de signification</t>
  </si>
  <si>
    <t>Critères pertinents</t>
  </si>
  <si>
    <t>Taux indicatifs</t>
  </si>
  <si>
    <r>
      <t xml:space="preserve">Base 
</t>
    </r>
    <r>
      <rPr>
        <sz val="11"/>
        <color indexed="62"/>
        <rFont val="Arial"/>
        <family val="2"/>
      </rPr>
      <t>(en K€)</t>
    </r>
  </si>
  <si>
    <r>
      <t xml:space="preserve">Taux retenu
</t>
    </r>
    <r>
      <rPr>
        <sz val="11"/>
        <color indexed="62"/>
        <rFont val="Arial"/>
        <family val="2"/>
      </rPr>
      <t>(ou autre modalité de calcul)</t>
    </r>
  </si>
  <si>
    <r>
      <t xml:space="preserve">Montant
</t>
    </r>
    <r>
      <rPr>
        <sz val="11"/>
        <color indexed="62"/>
        <rFont val="Arial"/>
        <family val="2"/>
      </rPr>
      <t>(en K€)</t>
    </r>
  </si>
  <si>
    <t>Justification du critère retenu :</t>
  </si>
  <si>
    <t>2.2 Seuil d'anomalies manifestement insignifiantes</t>
  </si>
  <si>
    <t>K€</t>
  </si>
  <si>
    <r>
      <t>3. PRISE DE CONNAISSANCE DE L'ENTITE, EVALUATION DU RISQUE D'ANOMALIES SIGNIFICATIVES</t>
    </r>
    <r>
      <rPr>
        <b/>
        <i/>
        <sz val="12"/>
        <color indexed="18"/>
        <rFont val="Arial"/>
        <family val="2"/>
      </rPr>
      <t xml:space="preserve"> </t>
    </r>
    <r>
      <rPr>
        <b/>
        <sz val="12"/>
        <color indexed="18"/>
        <rFont val="Arial"/>
        <family val="2"/>
      </rPr>
      <t>ET SYNTHESE</t>
    </r>
  </si>
  <si>
    <t>PLAN DE MISSION</t>
  </si>
  <si>
    <t>SYNTHESE</t>
  </si>
  <si>
    <t>Prise de connaisance</t>
  </si>
  <si>
    <r>
      <t xml:space="preserve">Risques d'anomalies significatives 
</t>
    </r>
    <r>
      <rPr>
        <sz val="11"/>
        <color indexed="18"/>
        <rFont val="Arial"/>
        <family val="2"/>
      </rPr>
      <t>(y compris résultant de fraudes)</t>
    </r>
  </si>
  <si>
    <t>Cycle concerné (le cas échéant)</t>
  </si>
  <si>
    <t>Informations à mentionner dans le rapport sur les risques</t>
  </si>
  <si>
    <t>Synthèse</t>
  </si>
  <si>
    <t xml:space="preserve">3.1. Structure juridique de l'entité </t>
  </si>
  <si>
    <r>
      <rPr>
        <b/>
        <sz val="11"/>
        <color indexed="18"/>
        <rFont val="Arial"/>
        <family val="2"/>
      </rPr>
      <t xml:space="preserve">Composition de l'actionnariat :
</t>
    </r>
    <r>
      <rPr>
        <i/>
        <sz val="11"/>
        <rFont val="Arial"/>
        <family val="2"/>
      </rPr>
      <t>Identité / NB actions ou parts / Droits de vote …</t>
    </r>
  </si>
  <si>
    <t>Oui / Non</t>
  </si>
  <si>
    <r>
      <rPr>
        <b/>
        <sz val="11"/>
        <color indexed="18"/>
        <rFont val="Arial"/>
        <family val="2"/>
      </rPr>
      <t xml:space="preserve">Organes de surveillance et d'administration :
</t>
    </r>
    <r>
      <rPr>
        <i/>
        <sz val="11"/>
        <rFont val="Arial"/>
        <family val="2"/>
      </rPr>
      <t>Conseil d'administration ou de surveillance (identité, salarié de l'entité, date de nomination, date de fin de mandat …)</t>
    </r>
  </si>
  <si>
    <r>
      <rPr>
        <b/>
        <sz val="11"/>
        <color indexed="18"/>
        <rFont val="Arial"/>
        <family val="2"/>
      </rPr>
      <t xml:space="preserve">Entité faisant partie d'un groupe : filiales / mère :
</t>
    </r>
  </si>
  <si>
    <t>3.2. Secteur d'activité et nature des activités</t>
  </si>
  <si>
    <r>
      <rPr>
        <b/>
        <sz val="11"/>
        <color indexed="18"/>
        <rFont val="Arial"/>
        <family val="2"/>
      </rPr>
      <t xml:space="preserve">Activité, marché et concurrence :
</t>
    </r>
    <r>
      <rPr>
        <i/>
        <sz val="11"/>
        <rFont val="Arial"/>
        <family val="2"/>
      </rPr>
      <t>Secteur d'activité, principaux produits ou prestations réalisées, place sur le marché, description du marché, concurrence, …</t>
    </r>
  </si>
  <si>
    <t>Principaux clients et fournisseurs</t>
  </si>
  <si>
    <t>3.3. Organisation et financement</t>
  </si>
  <si>
    <r>
      <rPr>
        <b/>
        <sz val="11"/>
        <color indexed="18"/>
        <rFont val="Arial"/>
        <family val="2"/>
      </rPr>
      <t xml:space="preserve">Direction :
</t>
    </r>
    <r>
      <rPr>
        <i/>
        <sz val="11"/>
        <rFont val="Arial"/>
        <family val="2"/>
      </rPr>
      <t xml:space="preserve">
Identité des membres de la direction, fonction …</t>
    </r>
  </si>
  <si>
    <r>
      <t xml:space="preserve">Présence d'un expert-comptable :
</t>
    </r>
    <r>
      <rPr>
        <i/>
        <sz val="11"/>
        <rFont val="Arial"/>
        <family val="2"/>
      </rPr>
      <t>Identité, nature de la mission, date d'intervention, appréciation des travaux réalisés…</t>
    </r>
  </si>
  <si>
    <r>
      <t xml:space="preserve">Autres conseils :
</t>
    </r>
    <r>
      <rPr>
        <i/>
        <sz val="11"/>
        <rFont val="Arial"/>
        <family val="2"/>
      </rPr>
      <t>Avocats, ….</t>
    </r>
  </si>
  <si>
    <r>
      <t xml:space="preserve">Financement :
</t>
    </r>
    <r>
      <rPr>
        <i/>
        <sz val="11"/>
        <rFont val="Arial"/>
        <family val="2"/>
      </rPr>
      <t>Nature des financements, besoins en financement, partenaires financiers, …</t>
    </r>
  </si>
  <si>
    <r>
      <t xml:space="preserve">Indicateurs de performance :
</t>
    </r>
    <r>
      <rPr>
        <i/>
        <sz val="11"/>
        <rFont val="Arial"/>
        <family val="2"/>
      </rPr>
      <t>Chiffre d'affaires, marge commerciale, EBE, résultat d'exploitation,  …</t>
    </r>
  </si>
  <si>
    <t>3.4. Objectifs et stratégie</t>
  </si>
  <si>
    <r>
      <rPr>
        <b/>
        <sz val="11"/>
        <color indexed="18"/>
        <rFont val="Arial"/>
        <family val="2"/>
      </rPr>
      <t xml:space="preserve">Objectifs :
</t>
    </r>
    <r>
      <rPr>
        <i/>
        <sz val="11"/>
        <rFont val="Arial"/>
        <family val="2"/>
      </rPr>
      <t>Objectifs financiers, de part de marché, …</t>
    </r>
  </si>
  <si>
    <r>
      <rPr>
        <b/>
        <sz val="11"/>
        <color indexed="18"/>
        <rFont val="Arial"/>
        <family val="2"/>
      </rPr>
      <t xml:space="preserve">Stratégie de l'entité :
</t>
    </r>
    <r>
      <rPr>
        <i/>
        <sz val="11"/>
        <rFont val="Arial"/>
        <family val="2"/>
      </rPr>
      <t>Stratégie permettant d'atteindre les objectifs</t>
    </r>
  </si>
  <si>
    <r>
      <rPr>
        <b/>
        <sz val="11"/>
        <color indexed="18"/>
        <rFont val="Arial"/>
        <family val="2"/>
      </rPr>
      <t xml:space="preserve">Projets :
</t>
    </r>
    <r>
      <rPr>
        <i/>
        <sz val="11"/>
        <rFont val="Arial"/>
        <family val="2"/>
      </rPr>
      <t>Nature des projets, partenaires financiers, ...</t>
    </r>
    <r>
      <rPr>
        <b/>
        <sz val="11"/>
        <color indexed="18"/>
        <rFont val="Arial"/>
        <family val="2"/>
      </rPr>
      <t xml:space="preserve">
</t>
    </r>
  </si>
  <si>
    <t>3.5. Textes légaux et réglementaires applicables</t>
  </si>
  <si>
    <r>
      <rPr>
        <b/>
        <sz val="11"/>
        <color indexed="18"/>
        <rFont val="Arial"/>
        <family val="2"/>
      </rPr>
      <t xml:space="preserve">Référentiel comptable :
</t>
    </r>
    <r>
      <rPr>
        <b/>
        <sz val="8"/>
        <color indexed="18"/>
        <rFont val="Arial"/>
        <family val="2"/>
      </rPr>
      <t/>
    </r>
  </si>
  <si>
    <t xml:space="preserve">Autres textes légaux et réglementaires :
</t>
  </si>
  <si>
    <t xml:space="preserve">Autorités administratives et de contrôles :
</t>
  </si>
  <si>
    <t>3.6. Parties liées</t>
  </si>
  <si>
    <r>
      <rPr>
        <b/>
        <sz val="11"/>
        <color indexed="18"/>
        <rFont val="Arial"/>
        <family val="2"/>
      </rPr>
      <t xml:space="preserve">Relations et transactions :
</t>
    </r>
    <r>
      <rPr>
        <i/>
        <sz val="11"/>
        <rFont val="Arial"/>
        <family val="2"/>
      </rPr>
      <t>Identité des parties liées, nature des relations, transactions conclues sur l'exercice, à des conditions de concurrence normale, transactions autorisées …</t>
    </r>
  </si>
  <si>
    <t>3.7. Estimations comptables</t>
  </si>
  <si>
    <r>
      <rPr>
        <b/>
        <sz val="11"/>
        <color indexed="18"/>
        <rFont val="Arial"/>
        <family val="2"/>
      </rPr>
      <t xml:space="preserve">Principales estimations comptables :
</t>
    </r>
    <r>
      <rPr>
        <i/>
        <sz val="11"/>
        <rFont val="Arial"/>
        <family val="2"/>
      </rPr>
      <t>Description, méthode utilisée, degré d'incertitude, recours à des contrôles externes, …</t>
    </r>
  </si>
  <si>
    <t>3.8. Procés, contentieux et litiges</t>
  </si>
  <si>
    <r>
      <rPr>
        <b/>
        <sz val="11"/>
        <color indexed="18"/>
        <rFont val="Arial"/>
        <family val="2"/>
      </rPr>
      <t xml:space="preserve">Principaux procès, contentieux et litiges :
</t>
    </r>
    <r>
      <rPr>
        <i/>
        <sz val="11"/>
        <rFont val="Arial"/>
        <family val="2"/>
      </rPr>
      <t>Description, montants réclamés, …</t>
    </r>
  </si>
  <si>
    <t>3.9. Continuité d'exploitation</t>
  </si>
  <si>
    <r>
      <rPr>
        <b/>
        <sz val="11"/>
        <color indexed="18"/>
        <rFont val="Arial"/>
        <family val="2"/>
      </rPr>
      <t xml:space="preserve">Evènements ou circonstances susceptibles de mettre en cause la continuité d'exploitation :
</t>
    </r>
    <r>
      <rPr>
        <i/>
        <sz val="11"/>
        <rFont val="Arial"/>
        <family val="2"/>
      </rPr>
      <t>Description, évaluation de la direction, actions envisagées, …</t>
    </r>
  </si>
  <si>
    <t>3.10. Evènements de l'exercice</t>
  </si>
  <si>
    <r>
      <rPr>
        <b/>
        <sz val="11"/>
        <color indexed="18"/>
        <rFont val="Arial"/>
        <family val="2"/>
      </rPr>
      <t xml:space="preserve">Principaux évènements de l'exercice :
</t>
    </r>
    <r>
      <rPr>
        <i/>
        <sz val="11"/>
        <rFont val="Arial"/>
        <family val="2"/>
      </rPr>
      <t>Evénements concernant les dirigeants, l'activité, la situation financière, ou tout autre événement significatif…</t>
    </r>
  </si>
  <si>
    <t>4. STRATEGIE D'AUDIT</t>
  </si>
  <si>
    <t>Décrire l'approche générale des travaux retenue en réponse à l'évaluation du risque d'anomalies significatives.</t>
  </si>
  <si>
    <t>5. ELEMENTS DU CONTRÔLE INTERNE PERTINENTS POUR L'AUDIT</t>
  </si>
  <si>
    <r>
      <rPr>
        <b/>
        <sz val="11"/>
        <color indexed="18"/>
        <rFont val="Arial"/>
        <family val="2"/>
      </rPr>
      <t xml:space="preserve">Environnement de contrôle :
</t>
    </r>
    <r>
      <rPr>
        <i/>
        <sz val="11"/>
        <rFont val="Arial"/>
        <family val="2"/>
      </rPr>
      <t>Comportement des organes mentionnés au L. 823-16 du cc et de la direction, sensibilité au contrôle interne, actions menées, mise en place de valeur d'intégrité et d'éthique, …</t>
    </r>
  </si>
  <si>
    <t xml:space="preserve">Processus d'évaluation des risques :
</t>
  </si>
  <si>
    <r>
      <rPr>
        <b/>
        <sz val="11"/>
        <color indexed="18"/>
        <rFont val="Arial"/>
        <family val="2"/>
      </rPr>
      <t xml:space="preserve">Système d'information :
</t>
    </r>
    <r>
      <rPr>
        <i/>
        <sz val="11"/>
        <rFont val="Arial"/>
        <family val="2"/>
      </rPr>
      <t xml:space="preserve">Cf. onglet sur le système d'information </t>
    </r>
    <r>
      <rPr>
        <b/>
        <sz val="11"/>
        <color indexed="18"/>
        <rFont val="Arial"/>
        <family val="2"/>
      </rPr>
      <t xml:space="preserve">
</t>
    </r>
  </si>
  <si>
    <t xml:space="preserve">Pilotage :
</t>
  </si>
  <si>
    <r>
      <t xml:space="preserve">Procédures de contrôle interne :
</t>
    </r>
    <r>
      <rPr>
        <sz val="11"/>
        <rFont val="Arial"/>
        <family val="2"/>
      </rPr>
      <t xml:space="preserve">Cf. cycles (ci-dessous) </t>
    </r>
    <r>
      <rPr>
        <b/>
        <sz val="11"/>
        <color indexed="18"/>
        <rFont val="Arial"/>
        <family val="2"/>
      </rPr>
      <t xml:space="preserve">
</t>
    </r>
  </si>
  <si>
    <t>6. IMPLICATION DU DIRIGEANT ET APPRECIATION DU COMPORTEMENT ET DE L'ETHIQUE PAR LE CAC</t>
  </si>
  <si>
    <t>Décrire les contrôles réalisés par le dirigeant (son implication dans le processusd ’autorisation et de contrôle des opérations).
Apprécier le comportement et l'éthique du dirigeant . Par exemple l'identification des risques liés :
- à l'éthique 
- à la responsabilité    
- à la compétence
- à la transparence
- à la dépendance</t>
  </si>
  <si>
    <t>7. PROCEDURE ANALYTIQUE PRELIMINAIRE</t>
  </si>
  <si>
    <t>Conclusions de la procédure analytique réalisée (description des principales variations)</t>
  </si>
  <si>
    <t>8. POINTS A SUIVRE DE L'EXERCICE PRECEDENT</t>
  </si>
  <si>
    <t>A compléter …</t>
  </si>
  <si>
    <t>9. PROGRAMME DE TRAVAIL</t>
  </si>
  <si>
    <t xml:space="preserve"> PROGRAMME DE TRAVAIL</t>
  </si>
  <si>
    <t>Prise de connaisance par cycles</t>
  </si>
  <si>
    <t>Cycle significatif</t>
  </si>
  <si>
    <t>Implication du dirigeant ou toute autre personne de l'entité</t>
  </si>
  <si>
    <t>Appui sur le contrôle interne</t>
  </si>
  <si>
    <t>Travaux réalisés par l'expert-comptable (le cas échéant)</t>
  </si>
  <si>
    <t>Programme de travail</t>
  </si>
  <si>
    <t>Sur tests de procédure</t>
  </si>
  <si>
    <t>Sur contrôles de substance</t>
  </si>
  <si>
    <r>
      <t xml:space="preserve">Cycle Ventes / Clients :
</t>
    </r>
    <r>
      <rPr>
        <sz val="11"/>
        <rFont val="Arial"/>
        <family val="2"/>
      </rPr>
      <t>Description du processus, identification des contrôles de l'entité pertinents pour l'audit, ...</t>
    </r>
    <r>
      <rPr>
        <b/>
        <sz val="11"/>
        <rFont val="Arial"/>
        <family val="2"/>
      </rPr>
      <t xml:space="preserve">
</t>
    </r>
  </si>
  <si>
    <r>
      <t xml:space="preserve">Cycle Achats / Fournisseurs :
</t>
    </r>
    <r>
      <rPr>
        <sz val="11"/>
        <rFont val="Arial"/>
        <family val="2"/>
      </rPr>
      <t>Description du processus, identification des contrôles de l'entité pertinents pour l'audit, ...</t>
    </r>
    <r>
      <rPr>
        <b/>
        <sz val="11"/>
        <rFont val="Arial"/>
        <family val="2"/>
      </rPr>
      <t xml:space="preserve">
</t>
    </r>
  </si>
  <si>
    <r>
      <t xml:space="preserve">Cycle Trésorerie / Financement :
</t>
    </r>
    <r>
      <rPr>
        <sz val="11"/>
        <rFont val="Arial"/>
        <family val="2"/>
      </rPr>
      <t>Description du processus, identification des contrôles de l'entité pertinents pour l'audit, ...</t>
    </r>
    <r>
      <rPr>
        <b/>
        <sz val="11"/>
        <rFont val="Arial"/>
        <family val="2"/>
      </rPr>
      <t xml:space="preserve">
</t>
    </r>
  </si>
  <si>
    <r>
      <t xml:space="preserve">Cycle Stocks :
</t>
    </r>
    <r>
      <rPr>
        <sz val="11"/>
        <rFont val="Arial"/>
        <family val="2"/>
      </rPr>
      <t>Description du processus, identification des contrôles de l'entité pertinents pour l'audit, ...</t>
    </r>
    <r>
      <rPr>
        <b/>
        <sz val="11"/>
        <rFont val="Arial"/>
        <family val="2"/>
      </rPr>
      <t xml:space="preserve">
</t>
    </r>
  </si>
  <si>
    <r>
      <t xml:space="preserve">Cycle Immobilisations :
</t>
    </r>
    <r>
      <rPr>
        <sz val="11"/>
        <rFont val="Arial"/>
        <family val="2"/>
      </rPr>
      <t>Description du processus, identification des contrôles de l'entité pertinents pour l'audit, ...</t>
    </r>
    <r>
      <rPr>
        <b/>
        <sz val="11"/>
        <rFont val="Arial"/>
        <family val="2"/>
      </rPr>
      <t xml:space="preserve">
</t>
    </r>
  </si>
  <si>
    <r>
      <t xml:space="preserve">Cycle Personnel :
</t>
    </r>
    <r>
      <rPr>
        <sz val="11"/>
        <rFont val="Arial"/>
        <family val="2"/>
      </rPr>
      <t>Description du processus, identification des contrôles de l'entité pertinents pour l'audit, ...</t>
    </r>
    <r>
      <rPr>
        <b/>
        <sz val="11"/>
        <rFont val="Arial"/>
        <family val="2"/>
      </rPr>
      <t xml:space="preserve">
</t>
    </r>
  </si>
  <si>
    <r>
      <t xml:space="preserve">Cycle Impôts et taxes :
</t>
    </r>
    <r>
      <rPr>
        <sz val="11"/>
        <rFont val="Arial"/>
        <family val="2"/>
      </rPr>
      <t>Description du processus, identification des contrôles de l'entité pertinents pour l'audit, ...</t>
    </r>
    <r>
      <rPr>
        <b/>
        <sz val="11"/>
        <rFont val="Arial"/>
        <family val="2"/>
      </rPr>
      <t xml:space="preserve">
</t>
    </r>
  </si>
  <si>
    <r>
      <t xml:space="preserve">Cycle Capitaux propres :
</t>
    </r>
    <r>
      <rPr>
        <sz val="11"/>
        <rFont val="Arial"/>
        <family val="2"/>
      </rPr>
      <t>Description du processus, identification des contrôles de l'entité pertinents pour l'audit, ...</t>
    </r>
    <r>
      <rPr>
        <b/>
        <sz val="11"/>
        <rFont val="Arial"/>
        <family val="2"/>
      </rPr>
      <t xml:space="preserve">
</t>
    </r>
  </si>
  <si>
    <r>
      <t xml:space="preserve">Cycle Provisions pour risques et charges :
</t>
    </r>
    <r>
      <rPr>
        <sz val="11"/>
        <rFont val="Arial"/>
        <family val="2"/>
      </rPr>
      <t>Description du processus, identification des contrôles de l'entité pertinents pour l'audit, ...</t>
    </r>
    <r>
      <rPr>
        <b/>
        <sz val="11"/>
        <rFont val="Arial"/>
        <family val="2"/>
      </rPr>
      <t xml:space="preserve">
</t>
    </r>
  </si>
  <si>
    <r>
      <t xml:space="preserve">Cycle Autres créances et autres dettes :
</t>
    </r>
    <r>
      <rPr>
        <sz val="11"/>
        <rFont val="Arial"/>
        <family val="2"/>
      </rPr>
      <t>Description du processus, identification des contrôles de l'entité pertinents pour l'audit, ...</t>
    </r>
    <r>
      <rPr>
        <b/>
        <sz val="11"/>
        <rFont val="Arial"/>
        <family val="2"/>
      </rPr>
      <t xml:space="preserve">
</t>
    </r>
  </si>
  <si>
    <t>Procédures d'audit à mettre en œuvre indépendamment de l'évaluation du risque d'anomalies significatives</t>
  </si>
  <si>
    <t>Cf. feuille de travail "Procédures d'audit obligatoires"</t>
  </si>
  <si>
    <t>10. POINTS A SUIVRE SUR L'EXERCICE SUIVANT</t>
  </si>
  <si>
    <t>11. NOMBRE D'HEURES DE TRAVAIL, CALENDRIER ET INTERVENANT</t>
  </si>
  <si>
    <t xml:space="preserve">Nombre d'heures de travail </t>
  </si>
  <si>
    <t>Calendrier prévu</t>
  </si>
  <si>
    <t>Intervenants</t>
  </si>
  <si>
    <t>Honoraires</t>
  </si>
  <si>
    <t>Mentionner le nombre total d'heures affectées à l'accomplissement des diligences</t>
  </si>
  <si>
    <t>Mentionner les dates d'intervention</t>
  </si>
  <si>
    <t>Mentionner le nom du CAC signataire et des collaborateurs intervenant sur le dossier</t>
  </si>
  <si>
    <t>Mentionner le budget d'honoraires</t>
  </si>
  <si>
    <t>Dont le nombre d'heure du CAC signataire :</t>
  </si>
  <si>
    <t>12. REVISION DU PLAN DE MISSION</t>
  </si>
  <si>
    <t>A compléter, le cas échéant</t>
  </si>
  <si>
    <t>13. PREPARATION DU RAPPORT SUR LES COMPTES ANNUELS</t>
  </si>
  <si>
    <t>Mentionner l'opinion émise sur les comptes (à la suite des travaux réalisés).
Décrire la justification des appréciations.</t>
  </si>
  <si>
    <t>Prise de connaissance du commissaire aux comptes sur l'influence de l'informatique dans l'entité et de son incidence sur les comptes</t>
  </si>
  <si>
    <t>Matériel</t>
  </si>
  <si>
    <t>Logiciel</t>
  </si>
  <si>
    <t>Commentaire</t>
  </si>
  <si>
    <t>Responsable de la fonction informatique</t>
  </si>
  <si>
    <t>Adéquation entre la fonction et les compétences de la personne</t>
  </si>
  <si>
    <t>Environnement informatique</t>
  </si>
  <si>
    <t>Relation entre les logiciels</t>
  </si>
  <si>
    <t xml:space="preserve">                   Lien avec
Source                        </t>
  </si>
  <si>
    <t>Comptabilité</t>
  </si>
  <si>
    <t>Gestion commerciale</t>
  </si>
  <si>
    <t>Règlements fournisseurs</t>
  </si>
  <si>
    <t>Stock</t>
  </si>
  <si>
    <t>Paie</t>
  </si>
  <si>
    <t>Extractions possibles pour des contrôles de substances</t>
  </si>
  <si>
    <t>Commentaires</t>
  </si>
  <si>
    <t>Intégration automatique</t>
  </si>
  <si>
    <t>Sur les comptes</t>
  </si>
  <si>
    <t>Conclusion sur le degré d'automatisation informatique</t>
  </si>
  <si>
    <t>Conclusions</t>
  </si>
  <si>
    <t>L'informatique est-elle en adéquation avec la stratégie de l'entreprise ?</t>
  </si>
  <si>
    <t>La direction et les salariés sont-ils sensibilisés à la protection des données ?</t>
  </si>
  <si>
    <t>L'activité de l'entité auditée est-elle dépendante de son informatique ?</t>
  </si>
  <si>
    <t>Des sauvegardes des systèmes sont-elles réalisées ?</t>
  </si>
  <si>
    <t>Il y a-t-il une maintenance machine (pannes, renouvellement du parc) ?</t>
  </si>
  <si>
    <t>Il y a-t-il une maintenance logiciel (applications métiers, antivirus, pare-feux) ?</t>
  </si>
  <si>
    <t>Particularités relevées sur le système informatique de l'entité</t>
  </si>
  <si>
    <t>Orientation pour le commissaire aux comptes</t>
  </si>
  <si>
    <t>Le risque informatique  dans le système d'information ayant pour finalité les comptes est évalué comme :</t>
  </si>
  <si>
    <t>Des travaux complémentaires doivent être planifiés pour appréhender le système informatique :</t>
  </si>
  <si>
    <t>Le CAC peut s'appuyer sur le système informatique actuel pour ses travaux ultérieurs :</t>
  </si>
  <si>
    <t>Le CAC peut s'appuyer sur les données élémentaires du système pour réaliser un audit assisté par ordinateur :</t>
  </si>
  <si>
    <t>HISTORIQUE</t>
  </si>
  <si>
    <t>- compréhension de la justification économique d’opérations importantes qui lui semblent être en dehors des activités ordinaires de l’entité, ou qui lui apparaissent inhabituelles eu égard à sa connaissance de l’entité et de son environnement ;</t>
  </si>
  <si>
    <t>- évaluation de la conformité au référentiel comptable applicable pour la présentation des comptes, notamment pour la reconnaissance des produits et y compris les informations fournies en annexe ;</t>
  </si>
  <si>
    <t>- rapprochement des comptes, y compris des informations fournies dans l’annexe avec les documents comptables dont ils sont issus ;</t>
  </si>
  <si>
    <t>- vérification du report des montants figurant dans les comptes de l’exercice précédent, y compris dans l’annexe ;</t>
  </si>
  <si>
    <t>- examen des rapprochements bancaires à la clôture de l’exercice ;</t>
  </si>
  <si>
    <t>- examen des écritures d’inventaire ;</t>
  </si>
  <si>
    <t xml:space="preserve">- identification et prise en compte des évènements postérieurs à la clôture. </t>
  </si>
  <si>
    <t>Cac</t>
  </si>
  <si>
    <t xml:space="preserve">Mentionner l'opinion émise sur les comptes (à la suite des travaux réalisés).
</t>
  </si>
  <si>
    <t>Décrire la justification des appréciations.</t>
  </si>
  <si>
    <t>Notice</t>
  </si>
  <si>
    <t>Balance N</t>
  </si>
  <si>
    <t>Balance N-1</t>
  </si>
  <si>
    <t>Variations significatives</t>
  </si>
  <si>
    <t>Ratios de gestion</t>
  </si>
  <si>
    <t>P1. Maintien de la mission</t>
  </si>
  <si>
    <t>P2. Seuils</t>
  </si>
  <si>
    <t>P3. Prise de connaissance de l'entité, identification et évaluation du risque d'anomalies significatives</t>
  </si>
  <si>
    <t>P4. Eléments du contrôle interne pertinents pour l'audit et appréciation du comportement et de l'éthique du dirigeant</t>
  </si>
  <si>
    <t>P5. Procédure analytique préliminaire</t>
  </si>
  <si>
    <t>P6. Points à suivre de l'exercice précédent</t>
  </si>
  <si>
    <t>P7. Programme de travail</t>
  </si>
  <si>
    <t>Date</t>
  </si>
  <si>
    <t>Signature</t>
  </si>
  <si>
    <t>APPROBATION DU COMMISSAIRE AUX COMPTES  :</t>
  </si>
  <si>
    <t>Résultat courant</t>
  </si>
  <si>
    <t>Chiffre d'affaires</t>
  </si>
  <si>
    <t>Capitaux propres</t>
  </si>
  <si>
    <t>3 à 5 %</t>
  </si>
  <si>
    <t>Endettement net</t>
  </si>
  <si>
    <t>1 à 2 %</t>
  </si>
  <si>
    <t>IMPLICATION DU DIRIGEANT ET APPRECIATION DU COMPORTEMENT ET DE L'ETHIQUE PAR LE CAC</t>
  </si>
  <si>
    <t>4. ELEMENTS DU CONTRÔLE INTERNE PERTINENTS POUR L'AUDIT</t>
  </si>
  <si>
    <t>OUI</t>
  </si>
  <si>
    <t>NON</t>
  </si>
  <si>
    <t>5. PROCEDURE ANALYTIQUE PRELIMINAIRE</t>
  </si>
  <si>
    <t>6. POINTS A SUIVRE DE L'EXERCICE PRECEDENT</t>
  </si>
  <si>
    <t>7. PROGRAMME DE TRAVAIL</t>
  </si>
  <si>
    <t>P8. Procédures d'audit obligatoires</t>
  </si>
  <si>
    <t>Coll 1</t>
  </si>
  <si>
    <t>Coll 2</t>
  </si>
  <si>
    <t>Coll 3</t>
  </si>
  <si>
    <t>Entête du cabinet</t>
  </si>
  <si>
    <t>&gt; et de nos récents entretiens lors de notre intervention du</t>
  </si>
  <si>
    <t xml:space="preserve">Dans le respect du principe de non-immixtion dans la gestion de votre société, nous vous présentons les risques de gestion que nous avons relevés au cours de notre mission d’audit :
</t>
  </si>
  <si>
    <t>Nous vous remercions de nous informer des plans d’action que vous jugerez bon de mettre en place sur la base de ce rapport.</t>
  </si>
  <si>
    <t>Nous restons à votre disposition pour tout complément d’information que vous souhaiteriez obtenir sur le contenu de ce rapport.</t>
  </si>
  <si>
    <t>Lieu, date et signature…..</t>
  </si>
  <si>
    <t>Nom du dossier :</t>
  </si>
  <si>
    <t>INFORMATIONS GENERALES</t>
  </si>
  <si>
    <t>SECTEURS</t>
  </si>
  <si>
    <t>RAPPORT SUR LES RISQUES</t>
  </si>
  <si>
    <t>Visuels</t>
  </si>
  <si>
    <t>Données du dossier</t>
  </si>
  <si>
    <t>Données cabinet</t>
  </si>
  <si>
    <t>Référence :</t>
  </si>
  <si>
    <t>Nom col 1</t>
  </si>
  <si>
    <t>Nom col 2</t>
  </si>
  <si>
    <t>Date clôture :</t>
  </si>
  <si>
    <t>Nom col 3</t>
  </si>
  <si>
    <t>Nom col 4</t>
  </si>
  <si>
    <t>Date clôture N - 1 :</t>
  </si>
  <si>
    <t>Nom col 5</t>
  </si>
  <si>
    <t>Durée N :</t>
  </si>
  <si>
    <t>Durée N - 1 :</t>
  </si>
  <si>
    <t>Unité monétaire :</t>
  </si>
  <si>
    <t>Dirigeant :</t>
  </si>
  <si>
    <t xml:space="preserve">Date intervention : </t>
  </si>
  <si>
    <t>Fait par :</t>
  </si>
  <si>
    <t>3 à 10 %</t>
  </si>
  <si>
    <t>0,5 à 3 %</t>
  </si>
  <si>
    <r>
      <t>Autre</t>
    </r>
    <r>
      <rPr>
        <i/>
        <sz val="10"/>
        <color theme="0"/>
        <rFont val="Arial"/>
        <family val="2"/>
      </rPr>
      <t xml:space="preserve"> (à préciser)</t>
    </r>
  </si>
  <si>
    <t>Décrire les contrôles réalisés par le dirigeant (son implication dans le processus d ’autorisation et de contrôle des opérations).
Apprécier le comportement et l'éthique du dirigeant . Par exemple, à l'aide du questionnaire "Appréciation par le CAC du comportement et de l'éthique professionnels du dirigeants" (ci-contre).</t>
  </si>
  <si>
    <t>Questionnaire "Appréciation par le CAC du comportement et de l'éthique professionnels du dirigeant"</t>
  </si>
  <si>
    <r>
      <t xml:space="preserve">Procédures de contrôle interne :
</t>
    </r>
    <r>
      <rPr>
        <sz val="11"/>
        <rFont val="Arial"/>
        <family val="2"/>
      </rPr>
      <t>Cf. cycles en P7</t>
    </r>
    <r>
      <rPr>
        <b/>
        <sz val="11"/>
        <color indexed="18"/>
        <rFont val="Arial"/>
        <family val="2"/>
      </rPr>
      <t xml:space="preserve">
</t>
    </r>
  </si>
  <si>
    <t xml:space="preserve">Conclusion : </t>
  </si>
  <si>
    <t>Date de clôture N-1</t>
  </si>
  <si>
    <t>Données à saisir  :</t>
  </si>
  <si>
    <t>EENE</t>
  </si>
  <si>
    <t>TVA collectée*</t>
  </si>
  <si>
    <t>TVA déductible*</t>
  </si>
  <si>
    <t>Effectif moyen annuel</t>
  </si>
  <si>
    <t>Sous-traitance de production</t>
  </si>
  <si>
    <t>Transferts de charges</t>
  </si>
  <si>
    <t>Stocks bruts</t>
  </si>
  <si>
    <t xml:space="preserve">Créances clients </t>
  </si>
  <si>
    <t>Passif à moins d'un an</t>
  </si>
  <si>
    <t>Capacité d'autofinancement</t>
  </si>
  <si>
    <t xml:space="preserve">Quantité marchandise achetées en volume </t>
  </si>
  <si>
    <t>Chiffre d'affaires logiciel commercial</t>
  </si>
  <si>
    <t>Surface commerciale M2</t>
  </si>
  <si>
    <t xml:space="preserve">Masse salariale commerciaux </t>
  </si>
  <si>
    <t>Nombre de passage en caisse clients ou nombre de factures émises</t>
  </si>
  <si>
    <t>Montant des RFA (# 609)</t>
  </si>
  <si>
    <t>Montant des RFA à percevoir</t>
  </si>
  <si>
    <t>Taux de vente en espèces entité</t>
  </si>
  <si>
    <t>Taux de vente en espèces secteur</t>
  </si>
  <si>
    <t>Montant de la dépréciation des comptes clients N-1</t>
  </si>
  <si>
    <t>Date de clôture N</t>
  </si>
  <si>
    <t xml:space="preserve">Donnée garantie </t>
  </si>
  <si>
    <t>Secteur</t>
  </si>
  <si>
    <t>Tous secteurs</t>
  </si>
  <si>
    <t>Négoce de détail et grossiste</t>
  </si>
  <si>
    <t>* Si non disponible, appliquer un taux moyen</t>
  </si>
  <si>
    <t>Attention : l'unité monétaire choisie doit être identique à celle retenue dans l'outil Procédure Analytique.</t>
  </si>
  <si>
    <t>Conclusion :</t>
  </si>
  <si>
    <t>Description</t>
  </si>
  <si>
    <t>Description du processus, identification des contrôles de l'entité pertinents pour l'audit, ...</t>
  </si>
  <si>
    <r>
      <t xml:space="preserve">Cycle Ventes / Clients :
</t>
    </r>
    <r>
      <rPr>
        <b/>
        <sz val="11"/>
        <rFont val="Arial"/>
        <family val="2"/>
      </rPr>
      <t xml:space="preserve">
</t>
    </r>
  </si>
  <si>
    <r>
      <t xml:space="preserve">Cycle Achats / Fournisseurs :
</t>
    </r>
    <r>
      <rPr>
        <b/>
        <sz val="11"/>
        <rFont val="Arial"/>
        <family val="2"/>
      </rPr>
      <t xml:space="preserve">
</t>
    </r>
  </si>
  <si>
    <r>
      <t xml:space="preserve">Cycle Trésorerie / Financement :
</t>
    </r>
    <r>
      <rPr>
        <b/>
        <sz val="11"/>
        <rFont val="Arial"/>
        <family val="2"/>
      </rPr>
      <t xml:space="preserve">
</t>
    </r>
  </si>
  <si>
    <r>
      <t xml:space="preserve">Cycle Stocks :
</t>
    </r>
    <r>
      <rPr>
        <b/>
        <sz val="11"/>
        <rFont val="Arial"/>
        <family val="2"/>
      </rPr>
      <t xml:space="preserve">
</t>
    </r>
  </si>
  <si>
    <r>
      <t xml:space="preserve">Cycle Immobilisations :
</t>
    </r>
    <r>
      <rPr>
        <b/>
        <sz val="11"/>
        <rFont val="Arial"/>
        <family val="2"/>
      </rPr>
      <t xml:space="preserve">
</t>
    </r>
  </si>
  <si>
    <r>
      <t xml:space="preserve">Cycle Personnel :
</t>
    </r>
    <r>
      <rPr>
        <b/>
        <sz val="11"/>
        <rFont val="Arial"/>
        <family val="2"/>
      </rPr>
      <t xml:space="preserve">
</t>
    </r>
  </si>
  <si>
    <r>
      <t xml:space="preserve">Cycle Impôts et taxes :
</t>
    </r>
    <r>
      <rPr>
        <b/>
        <sz val="11"/>
        <rFont val="Arial"/>
        <family val="2"/>
      </rPr>
      <t xml:space="preserve">
</t>
    </r>
  </si>
  <si>
    <r>
      <t xml:space="preserve">Cycle Capitaux propres :
</t>
    </r>
    <r>
      <rPr>
        <b/>
        <sz val="11"/>
        <rFont val="Arial"/>
        <family val="2"/>
      </rPr>
      <t xml:space="preserve">
</t>
    </r>
  </si>
  <si>
    <r>
      <t xml:space="preserve">Cycle Provisions pour risques et charges :
</t>
    </r>
    <r>
      <rPr>
        <b/>
        <sz val="11"/>
        <rFont val="Arial"/>
        <family val="2"/>
      </rPr>
      <t xml:space="preserve">
</t>
    </r>
  </si>
  <si>
    <r>
      <t xml:space="preserve">Cycle Autres créances et autres dettes :
</t>
    </r>
    <r>
      <rPr>
        <b/>
        <sz val="11"/>
        <rFont val="Arial"/>
        <family val="2"/>
      </rPr>
      <t xml:space="preserve">
</t>
    </r>
  </si>
  <si>
    <t>Procédures d'audit</t>
  </si>
  <si>
    <t>Catégorie de risques</t>
  </si>
  <si>
    <t>Risques financiers</t>
  </si>
  <si>
    <t>Risques comptables</t>
  </si>
  <si>
    <t>Risque de gestion</t>
  </si>
  <si>
    <t>TP et FT - Ventes - Clients</t>
  </si>
  <si>
    <t>TP et FT - Achats - Fournisseurs</t>
  </si>
  <si>
    <t>TP et FT - Trésorerie - Financement</t>
  </si>
  <si>
    <t>TP et FT - Stocks</t>
  </si>
  <si>
    <t>TP et FT - Immobilisations</t>
  </si>
  <si>
    <t>TP et FT - Personnel</t>
  </si>
  <si>
    <t>TP et FT - Impôts et taxes</t>
  </si>
  <si>
    <t>TP et FT - Capitaux propres</t>
  </si>
  <si>
    <t>TP et FT - Provisions pour R&amp;C</t>
  </si>
  <si>
    <t>TP et FT - Autres créances et dettes</t>
  </si>
  <si>
    <t>BTP</t>
  </si>
  <si>
    <t>Négoce de détail</t>
  </si>
  <si>
    <t>Production industrielle</t>
  </si>
  <si>
    <t>Taux moyen</t>
  </si>
  <si>
    <t>Int 1</t>
  </si>
  <si>
    <t>Int 2</t>
  </si>
  <si>
    <t>Int 3</t>
  </si>
  <si>
    <t>Int 4</t>
  </si>
  <si>
    <t>N-2</t>
  </si>
  <si>
    <t>N-3</t>
  </si>
  <si>
    <t>N-4</t>
  </si>
  <si>
    <t>N-1</t>
  </si>
  <si>
    <t>N</t>
  </si>
  <si>
    <r>
      <rPr>
        <b/>
        <sz val="10"/>
        <rFont val="Arial"/>
        <family val="2"/>
      </rPr>
      <t>Autofinancement de la rentabilité globale</t>
    </r>
    <r>
      <rPr>
        <sz val="10"/>
        <rFont val="Arial"/>
        <family val="2"/>
      </rPr>
      <t xml:space="preserve">
( CAF/CA HT)</t>
    </r>
  </si>
  <si>
    <r>
      <rPr>
        <b/>
        <sz val="10"/>
        <rFont val="Arial"/>
        <family val="2"/>
      </rPr>
      <t>Solvabilité</t>
    </r>
    <r>
      <rPr>
        <sz val="10"/>
        <rFont val="Arial"/>
        <family val="2"/>
      </rPr>
      <t xml:space="preserve">
(ressources propres/total bilan)</t>
    </r>
  </si>
  <si>
    <r>
      <rPr>
        <b/>
        <sz val="10"/>
        <rFont val="Arial"/>
        <family val="2"/>
      </rPr>
      <t>Prix moyen d'achat</t>
    </r>
    <r>
      <rPr>
        <sz val="10"/>
        <rFont val="Arial"/>
        <family val="2"/>
      </rPr>
      <t xml:space="preserve">
(achats/volume d'achats)</t>
    </r>
  </si>
  <si>
    <r>
      <rPr>
        <b/>
        <sz val="10"/>
        <rFont val="Arial"/>
        <family val="2"/>
      </rPr>
      <t>CA au M2</t>
    </r>
    <r>
      <rPr>
        <sz val="10"/>
        <rFont val="Arial"/>
        <family val="2"/>
      </rPr>
      <t xml:space="preserve">
(chiffre d'affaires/M2)</t>
    </r>
  </si>
  <si>
    <r>
      <rPr>
        <b/>
        <sz val="10"/>
        <rFont val="Arial"/>
        <family val="2"/>
      </rPr>
      <t xml:space="preserve">Cout de la charge commerciale </t>
    </r>
    <r>
      <rPr>
        <sz val="10"/>
        <rFont val="Arial"/>
        <family val="2"/>
      </rPr>
      <t xml:space="preserve">
(Masse salariale commerciaux/ CA HT)</t>
    </r>
  </si>
  <si>
    <r>
      <rPr>
        <b/>
        <sz val="10"/>
        <rFont val="Arial"/>
        <family val="2"/>
      </rPr>
      <t>Panier moyen</t>
    </r>
    <r>
      <rPr>
        <sz val="10"/>
        <rFont val="Arial"/>
        <family val="2"/>
      </rPr>
      <t xml:space="preserve">
(CA HT/ nombre de clients en caisse)</t>
    </r>
  </si>
  <si>
    <r>
      <rPr>
        <b/>
        <sz val="10"/>
        <rFont val="Arial"/>
        <family val="2"/>
      </rPr>
      <t xml:space="preserve">Taux de RFA </t>
    </r>
    <r>
      <rPr>
        <sz val="10"/>
        <rFont val="Arial"/>
        <family val="2"/>
      </rPr>
      <t xml:space="preserve">
(RFA obtenues/ Achats HT)</t>
    </r>
  </si>
  <si>
    <r>
      <rPr>
        <b/>
        <sz val="10"/>
        <rFont val="Arial"/>
        <family val="2"/>
      </rPr>
      <t>RFA à Percevoir</t>
    </r>
    <r>
      <rPr>
        <sz val="10"/>
        <rFont val="Arial"/>
        <family val="2"/>
      </rPr>
      <t xml:space="preserve">
(Actif RFA à percevoir/achats HT)</t>
    </r>
  </si>
  <si>
    <t>D'autres graphiques peuvent être créés en fonction des particularités de l'entité auditée.</t>
  </si>
  <si>
    <t>Les graphiques proposés sont des exemples et sont réalisés à partir des données historiques (onglet précédent).</t>
  </si>
  <si>
    <t>Evolution de la marge brute</t>
  </si>
  <si>
    <t>Présentation de l'entité</t>
  </si>
  <si>
    <t>Sommaire</t>
  </si>
  <si>
    <t>1.</t>
  </si>
  <si>
    <t>Présentation de l'entité auditée</t>
  </si>
  <si>
    <t>2.</t>
  </si>
  <si>
    <t>3.</t>
  </si>
  <si>
    <t>4.</t>
  </si>
  <si>
    <t>Risques de gestion</t>
  </si>
  <si>
    <t>5.</t>
  </si>
  <si>
    <t>Synthèse des recommandations</t>
  </si>
  <si>
    <t>Organigramme groupe</t>
  </si>
  <si>
    <t>Informations et chiffres clés</t>
  </si>
  <si>
    <t>Evènements significatifs</t>
  </si>
  <si>
    <t>Entité auditée</t>
  </si>
  <si>
    <t>Société</t>
  </si>
  <si>
    <t>Expert-comptable</t>
  </si>
  <si>
    <t>Spécificités</t>
  </si>
  <si>
    <t>Nature</t>
  </si>
  <si>
    <t xml:space="preserve">Evénements significatifs : </t>
  </si>
  <si>
    <t xml:space="preserve">- Evènement 1 : </t>
  </si>
  <si>
    <t xml:space="preserve">- Evènement 2 : </t>
  </si>
  <si>
    <t>RISQUES FINANCIERS</t>
  </si>
  <si>
    <t>RISQUES COMPTABLES</t>
  </si>
  <si>
    <t>RISQUES DE GESTION</t>
  </si>
  <si>
    <t>xx %</t>
  </si>
  <si>
    <t>Siège social :</t>
  </si>
  <si>
    <t>Siège social</t>
  </si>
  <si>
    <t>Autres conseils</t>
  </si>
  <si>
    <t>Expert-comptable :</t>
  </si>
  <si>
    <t xml:space="preserve"> </t>
  </si>
  <si>
    <t>Autres conseils :</t>
  </si>
  <si>
    <t>…</t>
  </si>
  <si>
    <t xml:space="preserve">Exemple : risques comptables liés au contrôle interne </t>
  </si>
  <si>
    <t>Risques</t>
  </si>
  <si>
    <t>Exercice concerné</t>
  </si>
  <si>
    <t>Exemple de risques de gestion relatifs au respect des statuts et des principales relations contractuelles</t>
  </si>
  <si>
    <t>Synthèse des risques</t>
  </si>
  <si>
    <t>Catégories de risques</t>
  </si>
  <si>
    <t>Niveau de risques</t>
  </si>
  <si>
    <t>Une analyse des risques d'anomalies significatives par secteur d'activité est proposée dans l'onglet suivant "Secteurs".</t>
  </si>
  <si>
    <t>Informations générales</t>
  </si>
  <si>
    <r>
      <t xml:space="preserve">Conclusion des travaux </t>
    </r>
    <r>
      <rPr>
        <i/>
        <sz val="10"/>
        <color indexed="18"/>
        <rFont val="Arial"/>
        <family val="2"/>
      </rPr>
      <t xml:space="preserve"> :</t>
    </r>
  </si>
  <si>
    <t>Approbation du commissaire aux comptes</t>
  </si>
  <si>
    <t>Variation significative</t>
  </si>
  <si>
    <t>Cycles</t>
  </si>
  <si>
    <t>En valeur</t>
  </si>
  <si>
    <t>En %</t>
  </si>
  <si>
    <t>Provision pour risques et charges</t>
  </si>
  <si>
    <t>Immobilisations</t>
  </si>
  <si>
    <t>Stocks</t>
  </si>
  <si>
    <t>Achats / Fournisseurs</t>
  </si>
  <si>
    <t>Ventes / Clients</t>
  </si>
  <si>
    <t>Personnel</t>
  </si>
  <si>
    <t>Etat</t>
  </si>
  <si>
    <t>Autres comptes</t>
  </si>
  <si>
    <t>Masse salariale</t>
  </si>
  <si>
    <t>Effectifs</t>
  </si>
  <si>
    <t>Balances soldes</t>
  </si>
  <si>
    <t>BG à intégrer</t>
  </si>
  <si>
    <t>AUTRES OUTILS DE LA MISSION ALPE</t>
  </si>
  <si>
    <t>Questionnaire de contrôle de l'annexe</t>
  </si>
  <si>
    <t>Questionnaire de fin de mission</t>
  </si>
  <si>
    <t>Base documentaire</t>
  </si>
  <si>
    <t>Lettre au prédécesseur</t>
  </si>
  <si>
    <t>Lettre acceptation de mandat</t>
  </si>
  <si>
    <t>Lettre de mission</t>
  </si>
  <si>
    <t>Déclaration d'indépendance</t>
  </si>
  <si>
    <t>Feuille de travail par cycles</t>
  </si>
  <si>
    <t>Rapport sur les comptes annuels</t>
  </si>
  <si>
    <t xml:space="preserve">Implication du dirigeant </t>
  </si>
  <si>
    <t>9. ECHANGES AVEC LA DIRECTION ET LES ORGANES MENTIONNES AU L.823-16 DU CODE DE COMMERCE</t>
  </si>
  <si>
    <t>Mettre en pièce jointe la formalisation des échanges entre le CAC et :
- le dirigeant de l’entité ou avec d’autres interlocuteurs au titre des éléments collectés au cours de sa mission pour l’établissement du rapport sur les risques ;
- les organes mentionnés à l’article L. 823-16 du code de commerce (en précisant la date de ces échanges et en conservant une copie des communications écrite).</t>
  </si>
  <si>
    <t>P13. Préparation du rapport sur les comptes annuels</t>
  </si>
  <si>
    <t>P12. Révision du plan de mission</t>
  </si>
  <si>
    <t>P11. Nombre d'heures de travail, calendrier et intervenants</t>
  </si>
  <si>
    <t>P10. Points à suivre sur l'exercice suivant</t>
  </si>
  <si>
    <t>P9. Echanges avec la direction et les organes mentionnés au L. 823-16 du code de commerce</t>
  </si>
  <si>
    <t>Questionnaire d'acceptation du mandat</t>
  </si>
  <si>
    <t>8. PROCEDURES D'AUDIT OBLIGATOIRES</t>
  </si>
  <si>
    <t>8.1 Procédures d'audit à mettre en œuvre indépendamment de l'évaluation du risque d'anomalies significatives</t>
  </si>
  <si>
    <t>8.2 Revue de cohérence d'ensemble</t>
  </si>
  <si>
    <t xml:space="preserve">Conclure sur la revue de la cohérence d'ensemble des comptes </t>
  </si>
  <si>
    <t>Le commissaire aux comptes a-t-il communiqué dirigeant ou d’un autre organe de direction ou de l’organe collégial chargé de l’administration ou de l’organe de surveillance les éléments précisés par la NEP 911 au paragraphe 32, savoir :</t>
  </si>
  <si>
    <t>L’étendue et le calendrier des travaux d’audit</t>
  </si>
  <si>
    <t>Oui</t>
  </si>
  <si>
    <t>Non</t>
  </si>
  <si>
    <t>Les commentaires éventuels sur les pratiques comptables de l’entité susceptibles d’avoir une incidence significative sur les comptes</t>
  </si>
  <si>
    <t>Le cas échéant, les événements ou circonstances identifiés susceptibles de mettre en cause la continuité d’exploitation</t>
  </si>
  <si>
    <t>Les modifications qui lui paraissent devoir être apportées aux comptes devant être arrêtés ou aux autres documents comptables</t>
  </si>
  <si>
    <t>Les irrégularités et les inexactitudes qu’il aurait découvertes</t>
  </si>
  <si>
    <t>Les conclusions auxquelles conduisent les observations et rectifications ci-dessus sur les résultats de la période comparés à ceux de la période précédente</t>
  </si>
  <si>
    <t>Les motifs de l’observation, de la certification avec réserve, du refus de certifier ou de l’impossibilité de certifier qu’il envisage, le cas échéant, de formuler dans son rapport sur les comptes</t>
  </si>
  <si>
    <t>Lettre de couverture du rapport sur les risques</t>
  </si>
  <si>
    <t xml:space="preserve">13. PREPARATION DU RAPPORT SUR LES COMPTES ANNUELS </t>
  </si>
  <si>
    <t>PROCEDURE ANALYTIQUE PRELIMINAIRE</t>
  </si>
  <si>
    <t>Outil "Procédure analytique préliminaire"</t>
  </si>
  <si>
    <t>Conclusions de la procédure analytique préliminaire réalisée (description des principales variations)</t>
  </si>
  <si>
    <t xml:space="preserve">Certaines données doivent être saisies (ci-dessous) permettant ainsi le calcul des ratios de gestion et des variations significatives dans l'outil "Procédure analytique préliminaire" </t>
  </si>
  <si>
    <t>Les données historiques sont à renseigner pour les exercices antérieures à N-1 (les données N et N-1 sont reprises automatiques de l'onglet "Ratios de gestion" de l'outil "Procédure analytique préliminaire").</t>
  </si>
  <si>
    <t>Incertitude sur la continuité d'exploitation</t>
  </si>
  <si>
    <t>RAPPORT DU COMMISSAIRE AUX COMPTES</t>
  </si>
  <si>
    <t>SUR LES RISQUES FINANCIERS, COMPTABLES ET DE GESTION</t>
  </si>
  <si>
    <t>Exercice clos le</t>
  </si>
  <si>
    <t>Préalablement à l’émission du présent rapport, nous nous sommes entretenus avec vous des risques financiers, comptables et de gestion identifiés et de la pertinence des recommandations formulées.
Le présent rapport est établi dans le contexte décrit ci-avant. Ainsi, les risques financiers, comptables et de gestion identifiés et les recommandations formulées visant à réduire ces risques ne présentent pas un caractère exhaustif.</t>
  </si>
  <si>
    <t xml:space="preserve">Nous avons effectué nos travaux selon la norme d’exercice professionnel relative à la mission du commissaire aux comptes nommé pour trois exercices prévue à l’article L. 823-12-1 du code de commerce. Les risques financiers, comptable et de gestion correspondent à ceux identifiés dans le cadre de notre mission de certification des comptes et que nous estimons d’une importance suffisante pour être portés à votre connaissance.
</t>
  </si>
  <si>
    <t xml:space="preserve">Nous avons effectué nos travaux selon la norme d’exercice professionnel relative à la mission du commissaire aux comptes nommé pour trois exercices prévue à l’article L. 823-12-1 du code de commerce. Les risques financiers, comptable et de gestion correspondent à ceux identifiés dans le cadre de notre mission de certification des comptes, notamment lors de la prise de connaissance des activités de votre société et du contrôle des immobilisations financières relatives aux sociétés contrôlées ainsi que des informations fournies en annexe et que nous estimons d’une importance suffisante pour être portés à votre connaissance.
</t>
  </si>
  <si>
    <t>[Le cas échéant] En l’absence de rapport sur les risques financiers, comptables et de gestion [de la société … [Nom de la société] ou des sociétés … [Noms des sociétés]] nous avons réalisé des entretiens avec les dirigeants [et des échanges avec les commissaires aux comptes [de la société … [Nom de la société] ou des sociétés … [Noms des sociétés]]].</t>
  </si>
  <si>
    <t>[Le cas échéant] Par ailleurs, nous avons obtenu auprès des commissaires aux comptes des sociétés contrôlées nommés pour un mandat de trois exercices la communication des rapports sur les risques financiers, comptables et de gestion auxquels ces sociétés sont exposées.</t>
  </si>
  <si>
    <t xml:space="preserve"> [Le cas échéant] Le rapport sur les risques financiers, comptables et de gestion [de la société … [Nom de la société] ou des sociétés … [Noms des sociétés]] n’étant pas disponible dans des délais compatibles avec l’établissement du présent rapport, nous avons réalisé des entretiens avec les dirigeants [et des échanges avec les commissaires aux comptes [de la société … [Nom de la société] ou des sociétés … [Noms des sociétés]]].</t>
  </si>
  <si>
    <t>Nous avons effectué nos travaux selon la norme d’exercice professionnel relative à la mission du commissaire aux comptes nommé pour trois exercices prévue à l’article L. 823-12-1 du code de commerce. Les risques financiers, comptable et de gestion correspondent à ceux identifiés dans le cadre de notre mission de certification des comptes et que nous estimons d’une importance suffisante pour être portés à votre connaissance.</t>
  </si>
  <si>
    <t>Recommandations (le cas échéant)</t>
  </si>
  <si>
    <t>Commentaires du dirigeant (le cas échéant)</t>
  </si>
  <si>
    <r>
      <t xml:space="preserve">Recommandations
</t>
    </r>
    <r>
      <rPr>
        <b/>
        <sz val="10"/>
        <color theme="0"/>
        <rFont val="Arial"/>
        <family val="2"/>
      </rPr>
      <t>(le cas échéant)</t>
    </r>
  </si>
  <si>
    <r>
      <t xml:space="preserve">Référence secteur 
</t>
    </r>
    <r>
      <rPr>
        <b/>
        <sz val="10"/>
        <color theme="0"/>
        <rFont val="Arial"/>
        <family val="2"/>
      </rPr>
      <t>(le cas échéant)</t>
    </r>
  </si>
  <si>
    <r>
      <t xml:space="preserve">Commentaires du dirigeant 
</t>
    </r>
    <r>
      <rPr>
        <b/>
        <sz val="10"/>
        <color theme="0"/>
        <rFont val="Arial"/>
        <family val="2"/>
      </rPr>
      <t>(le cas échéant)</t>
    </r>
  </si>
  <si>
    <t>Niveau risque*</t>
  </si>
  <si>
    <t>* Il convient de mettre la légende correspondant au niveau de risque utilisé (par exemple, pour l'utilisation de feux tricolores, la signification du feu vert, du feu orange et du feu rouge).</t>
  </si>
  <si>
    <r>
      <t xml:space="preserve">Recommandations 
</t>
    </r>
    <r>
      <rPr>
        <b/>
        <i/>
        <sz val="10"/>
        <color theme="0"/>
        <rFont val="Arial"/>
        <family val="2"/>
      </rPr>
      <t>(le cas échéant)</t>
    </r>
  </si>
  <si>
    <t>Niveau de risque*</t>
  </si>
  <si>
    <r>
      <t xml:space="preserve">Recommandations 
</t>
    </r>
    <r>
      <rPr>
        <b/>
        <sz val="10"/>
        <color theme="0"/>
        <rFont val="Arial"/>
        <family val="2"/>
      </rPr>
      <t>(le cas échéant)</t>
    </r>
  </si>
  <si>
    <r>
      <t xml:space="preserve">Commentaires du dirigeant
</t>
    </r>
    <r>
      <rPr>
        <b/>
        <sz val="10"/>
        <color theme="0"/>
        <rFont val="Arial"/>
        <family val="2"/>
      </rPr>
      <t>(le cas échéant)</t>
    </r>
  </si>
  <si>
    <t>Sources d'informations utilisées</t>
  </si>
  <si>
    <t>+H19</t>
  </si>
  <si>
    <t>Exemple : risques financiers identifiés lors de l'analyse de ratios financiers</t>
  </si>
  <si>
    <t>Exemple : risques financiers identifiés lors du contrôle des comptes</t>
  </si>
  <si>
    <t>Risques financiers, comptables et de gestion</t>
  </si>
  <si>
    <t>Les risques financiers, comptables et de gestion que nous avons identifiés lors de notre mission de certification des comptes et que nous estimons d'une importance suffisante pour être portés à votre connaissance, sont listés ci-dessous :</t>
  </si>
  <si>
    <t>Constat n°2</t>
  </si>
  <si>
    <t>Constat n°3</t>
  </si>
  <si>
    <t>Compensation des acomptes reçus avec les créances clients </t>
  </si>
  <si>
    <t>Comptabilisation indue de demandes d’acomptes en produits </t>
  </si>
  <si>
    <t>Encaissement tardifs des soldes de contrats </t>
  </si>
  <si>
    <t>Erreur dans le calcul de l’avancement des prestations – mauvaise appréciation de la rentabilité globale</t>
  </si>
  <si>
    <t>Heures non suivies et non facturées </t>
  </si>
  <si>
    <t>Mauvais rattachement aux exercices des contrats complexes </t>
  </si>
  <si>
    <t>Mauvaise description ou omission de la méthode de prise des prestations à l’avancement.</t>
  </si>
  <si>
    <t>Prestations « au noir » aux particuliers </t>
  </si>
  <si>
    <t>Prestations sous-traitées non refacturées </t>
  </si>
  <si>
    <t>Prise de produits à tort sur les contrats complexes </t>
  </si>
  <si>
    <t>Charges externes - fournisseurs- travaux en-cours</t>
  </si>
  <si>
    <t>Acomptes sur services achetés accessoires aux contrats (sous-traitance, études, expertise …) comptab</t>
  </si>
  <si>
    <t>En-cours correspondant à des prestations déjà facturées ou prises en factures à établir </t>
  </si>
  <si>
    <t>En-cours correspondant à des prestations non encore réalisées </t>
  </si>
  <si>
    <t>En-cours non facturables au prix de revient : dépassement de budget, sur-qualité, problème d’exécution</t>
  </si>
  <si>
    <t>Mauvaise description ou omission de la méthode d’évaluation des prestations en-cours/stocks</t>
  </si>
  <si>
    <t>Omission d’en-cours sur des prestations réalisées non facturées </t>
  </si>
  <si>
    <t>Omission en CCA des services payés d’avance (étude, expertise, conseil …).</t>
  </si>
  <si>
    <t>Avances clients provenant des bons cadeaux émis périmés (soldes créditeurs) </t>
  </si>
  <si>
    <t>Avoir accordé de manière indue : retour hors garantie … </t>
  </si>
  <si>
    <t>Comptabilisation de la vente lors du paiement et non de la remise des bons cadeaux </t>
  </si>
  <si>
    <t>Erreur dans le prix promotionnel ou soldé </t>
  </si>
  <si>
    <t>Incidence des vols en magasin </t>
  </si>
  <si>
    <t>Mauvaise description ou omission de la méthode de traitement des cartes de fidélité et bons cadeaux.</t>
  </si>
  <si>
    <t>Ne pas comptabiliser les ventes sur paiement différé </t>
  </si>
  <si>
    <t>Ventes « au noir » </t>
  </si>
  <si>
    <t>Achats – fournisseurs- stocks de marchandises</t>
  </si>
  <si>
    <t>Grand import de marchandises/MP : achats sur bateaux (// stocks) </t>
  </si>
  <si>
    <t>Marchandises inexistantes physiquement et prises en stocks par inventaire permanent (vol dans l’entreprise)</t>
  </si>
  <si>
    <t>Omission de marchandises importées, dont le transfert de propriété est déjà réalisé (pris en achats)</t>
  </si>
  <si>
    <t>Perte de valeur des stocks abimés, obsolètes (collections) </t>
  </si>
  <si>
    <t>Remises de fin d’année omises sur achats en volume</t>
  </si>
  <si>
    <t>Avoirs à établir omis sur : retours de produits (// stocks de produits finis), litige avec le client</t>
  </si>
  <si>
    <t>Livraison directe des produits aux clients par des sous-traitants : omission de transmission de bons</t>
  </si>
  <si>
    <t>Non révision des prix indexés suite à des augmentations significatives des prix des matières premières</t>
  </si>
  <si>
    <t>Ventes de déchets non facturées </t>
  </si>
  <si>
    <t>Achats et charges externes – fournisseurs- stocks et en-cours</t>
  </si>
  <si>
    <t>Avoirs à recevoir omis : litiges qualité, retours, révision de prix, retard livraison.</t>
  </si>
  <si>
    <t>Matières premières ou produits inexistants physiquement chez les sous-traitants et pris en stocks par inventaire permanent</t>
  </si>
  <si>
    <t>Mauvaise description ou omission de la méthode d’évaluation des en-cours de production et des produits finis</t>
  </si>
  <si>
    <t>Omission de matières premières, d’en-cours de production ou de produits finis chez les sous-traitant</t>
  </si>
  <si>
    <t>Perte de valeur sur les stocks de produits finis non vendables </t>
  </si>
  <si>
    <t>Services sensibles aux retards de facturation : Sous-traitance de production, commissions </t>
  </si>
  <si>
    <t>oui</t>
  </si>
  <si>
    <t>non</t>
  </si>
  <si>
    <t>Exemple 4 de présentation du rapport sur les risques groupe</t>
  </si>
  <si>
    <t>Exemple 3 de présentation du rapport sur les risques PE</t>
  </si>
  <si>
    <t>Exemple 2 de présentation du rapport sur les risques PE</t>
  </si>
  <si>
    <t>Exemple 1 de présentation du rapport sur les risques PE</t>
  </si>
  <si>
    <t>Lettre de couverture du rapport sur les risques groupe</t>
  </si>
  <si>
    <t>Exemples de risques financiers, comptables et de gestion</t>
  </si>
  <si>
    <t>IF</t>
  </si>
  <si>
    <t>P1</t>
  </si>
  <si>
    <t>P2</t>
  </si>
  <si>
    <t>P3</t>
  </si>
  <si>
    <t>P4</t>
  </si>
  <si>
    <t>P5</t>
  </si>
  <si>
    <t>P6</t>
  </si>
  <si>
    <t>P7</t>
  </si>
  <si>
    <t>P8</t>
  </si>
  <si>
    <t>P9</t>
  </si>
  <si>
    <t>P10</t>
  </si>
  <si>
    <t>P11</t>
  </si>
  <si>
    <t>P12</t>
  </si>
  <si>
    <t>P13</t>
  </si>
  <si>
    <t>HISTO</t>
  </si>
  <si>
    <t>GRAPH</t>
  </si>
  <si>
    <t>Cf. outil "Incertitude sur la continuité d'exploitation".</t>
  </si>
  <si>
    <t>STRATEGIE D'AUDIT</t>
  </si>
  <si>
    <t>SI</t>
  </si>
  <si>
    <r>
      <rPr>
        <sz val="11"/>
        <color theme="4"/>
        <rFont val="Calibri"/>
        <family val="2"/>
        <scheme val="minor"/>
      </rPr>
      <t>a. Spécificités opérationnelles du secteur</t>
    </r>
    <r>
      <rPr>
        <sz val="11"/>
        <rFont val="Calibri"/>
        <family val="2"/>
        <scheme val="minor"/>
      </rPr>
      <t xml:space="preserve">
- Sous-secteurs : Travaux Publics, Gros œuvre, Second œuvre ;
- Activités réalisées sur des chantiers à l’extérieur de l’entreprise ;
- Saisonnalité des activités ;
- Chantiers étalés sur plusieurs mois ;
- Respect des délais et des cahiers des charges ;
- Sous-traitance ;
- Investissements lourds et soumis à une forte usure dans les Travaux publics et le Gros œuvre ;
- Personnels non présents directement dans l’entreprise ;
- Forte rotation du personnel.</t>
    </r>
  </si>
  <si>
    <r>
      <rPr>
        <sz val="11"/>
        <color theme="4"/>
        <rFont val="Calibri"/>
        <family val="2"/>
        <scheme val="minor"/>
      </rPr>
      <t>b. Spécificités techniques du secteur</t>
    </r>
    <r>
      <rPr>
        <sz val="11"/>
        <rFont val="Calibri"/>
        <family val="2"/>
        <scheme val="minor"/>
      </rPr>
      <t xml:space="preserve">
- Dimensions techniques des prestations réalisées : avancement des chantiers, constitution des prix de revient et des prix de vente ;
- Estimation quantitatives des stocks de matériaux.</t>
    </r>
  </si>
  <si>
    <r>
      <rPr>
        <sz val="11"/>
        <color theme="4"/>
        <rFont val="Calibri"/>
        <family val="2"/>
        <scheme val="minor"/>
      </rPr>
      <t>c. Spécificités réglementaires du secteur</t>
    </r>
    <r>
      <rPr>
        <sz val="11"/>
        <rFont val="Calibri"/>
        <family val="2"/>
        <scheme val="minor"/>
      </rPr>
      <t xml:space="preserve">
- Réglementations liées à l’emploi des salariés du BTP ;
- Normes environnementales de construction.</t>
    </r>
  </si>
  <si>
    <r>
      <rPr>
        <sz val="11"/>
        <color theme="4"/>
        <rFont val="Calibri"/>
        <family val="2"/>
        <scheme val="minor"/>
      </rPr>
      <t>d. Risques de fraudes opérationnelles</t>
    </r>
    <r>
      <rPr>
        <sz val="11"/>
        <rFont val="Calibri"/>
        <family val="2"/>
        <scheme val="minor"/>
      </rPr>
      <t xml:space="preserve">
- Vol de matériaux et d’outillages sur les chantiers ;
- Travail dissimulé ;
- Ventes « au noir ».</t>
    </r>
  </si>
  <si>
    <r>
      <rPr>
        <sz val="11"/>
        <color theme="4"/>
        <rFont val="Calibri"/>
        <family val="2"/>
        <scheme val="minor"/>
      </rPr>
      <t>a. Spécificités opérationnelles du secteur</t>
    </r>
    <r>
      <rPr>
        <sz val="11"/>
        <rFont val="Calibri"/>
        <family val="2"/>
        <scheme val="minor"/>
      </rPr>
      <t xml:space="preserve">
- Sous-secteurs de très grande diversité : engineering, conseils, recherche, santé, location, immobilier, services aux entreprises, services aux particuliers, services d’entretien et réparation, informatique, téléphonie, intérim, formation … ;
- Activités réalisées à l’extérieur de l’entreprise ;
- Missions étalées sur plusieurs mois ;
- Clientèle : particuliers, professionnels privés ou acteurs publics ;
- Respect des délais et des cahiers des charges ;
- Investissements en matériels spécialisés ou biens donnés en location ;
- Production de brevets ;
- Effectif important ;
- Personnels non présents directement dans l’entreprise ;
- Compétence et formation du personnel pour les services à forte valeur ajoutée ;
- Forte rotation du personnel dans les services à faible valeur ajoutée.</t>
    </r>
  </si>
  <si>
    <r>
      <rPr>
        <sz val="11"/>
        <color theme="4"/>
        <rFont val="Calibri"/>
        <family val="2"/>
        <scheme val="minor"/>
      </rPr>
      <t>b. Spécificités techniques du secteur</t>
    </r>
    <r>
      <rPr>
        <sz val="11"/>
        <rFont val="Calibri"/>
        <family val="2"/>
        <scheme val="minor"/>
      </rPr>
      <t xml:space="preserve">
- Dimensions techniques des prestations réalisées : avancement des missions, constitution des prix de revient et des prix de vente.</t>
    </r>
  </si>
  <si>
    <r>
      <rPr>
        <sz val="11"/>
        <color theme="4"/>
        <rFont val="Calibri"/>
        <family val="2"/>
        <scheme val="minor"/>
      </rPr>
      <t>c. Spécificités réglementaires du secteur</t>
    </r>
    <r>
      <rPr>
        <sz val="11"/>
        <rFont val="Calibri"/>
        <family val="2"/>
        <scheme val="minor"/>
      </rPr>
      <t xml:space="preserve">
- Réglementations liées à l’emploi des salariés : temps de travail, heures supplémentaires, primes, mobilité, formation ;
- Réglementation d’exercice professionnel ;
- Réglementation liée à la vente de main d’œuvre ;
- Règles des marchés publics pour les contrats publics et des appels d’offre.</t>
    </r>
  </si>
  <si>
    <r>
      <rPr>
        <sz val="11"/>
        <color theme="4"/>
        <rFont val="Calibri"/>
        <family val="2"/>
        <scheme val="minor"/>
      </rPr>
      <t>d. Risques de fraudes opérationnelles</t>
    </r>
    <r>
      <rPr>
        <sz val="11"/>
        <rFont val="Calibri"/>
        <family val="2"/>
        <scheme val="minor"/>
      </rPr>
      <t xml:space="preserve">
- Travail dissimulé ;
- Ventes « au noir » ;
- Délits de prêt illicite de man d’œuvre et de marchandage.</t>
    </r>
  </si>
  <si>
    <t>Négoce</t>
  </si>
  <si>
    <r>
      <rPr>
        <sz val="11"/>
        <color theme="4"/>
        <rFont val="Calibri"/>
        <family val="2"/>
        <scheme val="minor"/>
      </rPr>
      <t>a. Spécificités opérationnelles du secteur</t>
    </r>
    <r>
      <rPr>
        <sz val="11"/>
        <rFont val="Calibri"/>
        <family val="2"/>
        <scheme val="minor"/>
      </rPr>
      <t xml:space="preserve">
- Sous-secteurs : détaillant indépendant, grande distribution, réseaux et franchises, ventes par internet et VPC, ventes en concession ;
- Gestion des marges faibles et des taux de remises ;
- Gestion des retours d’invendus, soldes et garanties ;
- Gestion des paiements différés (cartes de fidélité) et des bons cadeaux ;
- Grand import des marchandises (Asie) ;
- Gestion des moyens financiers, dont les espèces ;
- Clientèle : essentiellement des particuliers ;
- Gestion des intermédiaires : commissions, courtages ;
- Investissements dans les réseaux de distribution : droits au bail ;
- Exploitation des marques.</t>
    </r>
  </si>
  <si>
    <r>
      <rPr>
        <sz val="11"/>
        <color theme="4"/>
        <rFont val="Calibri"/>
        <family val="2"/>
        <scheme val="minor"/>
      </rPr>
      <t>b. Spécificités techniques du secteur</t>
    </r>
    <r>
      <rPr>
        <sz val="11"/>
        <rFont val="Calibri"/>
        <family val="2"/>
        <scheme val="minor"/>
      </rPr>
      <t xml:space="preserve">
- Estimation qualitative des stocks de marchandises : saisonnalité, obsolescence, défauts ; 
- Dépréciation des incorporels : fonds de commerce et marques inscrits à l’actif.</t>
    </r>
  </si>
  <si>
    <r>
      <rPr>
        <sz val="11"/>
        <color theme="4"/>
        <rFont val="Calibri"/>
        <family val="2"/>
        <scheme val="minor"/>
      </rPr>
      <t>c. Spécificités réglementaires du secteur</t>
    </r>
    <r>
      <rPr>
        <sz val="11"/>
        <rFont val="Calibri"/>
        <family val="2"/>
        <scheme val="minor"/>
      </rPr>
      <t xml:space="preserve">
- Réglementation liée à la concurrence et aux prix ;
- Réglementation liée aux horaires d’ouverture et d’emploi du personnel.</t>
    </r>
  </si>
  <si>
    <r>
      <rPr>
        <sz val="11"/>
        <color theme="4"/>
        <rFont val="Calibri"/>
        <family val="2"/>
        <scheme val="minor"/>
      </rPr>
      <t>d. Risques de fraudes opérationnelles</t>
    </r>
    <r>
      <rPr>
        <sz val="11"/>
        <rFont val="Calibri"/>
        <family val="2"/>
        <scheme val="minor"/>
      </rPr>
      <t xml:space="preserve">
- Vol de marchandises en magasin ;
- Encaissement de moyens de paiement volés ou falsifiés ;
- Vol de caisse par un membre du personnel de vente ;
- Fraudes aux règles de la concurrence et des prix.</t>
    </r>
  </si>
  <si>
    <t>Production</t>
  </si>
  <si>
    <r>
      <rPr>
        <sz val="11"/>
        <color theme="4"/>
        <rFont val="Calibri"/>
        <family val="2"/>
        <scheme val="minor"/>
      </rPr>
      <t>a. Spécificités opérationnelles du secteur</t>
    </r>
    <r>
      <rPr>
        <sz val="11"/>
        <rFont val="Calibri"/>
        <family val="2"/>
        <scheme val="minor"/>
      </rPr>
      <t xml:space="preserve">
- Sous-secteurs : industrie lourde, industrie manufacturière ;
- Produits pouvant être spécifiques à un client donné ;
- Clientèle : PME – ETI – Groupes internationaux ;
- Modèle de création de richesses complexe ;
- Emploi de matières premières sujettes à des variations de prix important ;
- Production en flux tendus ;
- Sous-traitance de produits intermédiaires en France et à l’étranger ;
- Gestion de la qualité et des retours ;
- Gestion des déchets ;
- Recherche et développement ;
- Investissements lourds. </t>
    </r>
  </si>
  <si>
    <r>
      <rPr>
        <sz val="11"/>
        <color theme="4"/>
        <rFont val="Calibri"/>
        <family val="2"/>
        <scheme val="minor"/>
      </rPr>
      <t>b. Spécificités techniques du secteur</t>
    </r>
    <r>
      <rPr>
        <sz val="11"/>
        <rFont val="Calibri"/>
        <family val="2"/>
        <scheme val="minor"/>
      </rPr>
      <t xml:space="preserve">
- Processus de production ;
- Dimensions techniques des produits en-cours et finis : stades de production, constitution des prix de revient et des prix de vente ;
- Estimation qualitative des stocks de produits finis : défauts de production, obsolescence technique, stocks anciens ;
- Estimation de la durée et du rythme d’utilisation des matériels industriels (3x8).</t>
    </r>
  </si>
  <si>
    <r>
      <rPr>
        <sz val="11"/>
        <color theme="4"/>
        <rFont val="Calibri"/>
        <family val="2"/>
        <scheme val="minor"/>
      </rPr>
      <t>c. Spécificités réglementaires du secteur</t>
    </r>
    <r>
      <rPr>
        <sz val="11"/>
        <rFont val="Calibri"/>
        <family val="2"/>
        <scheme val="minor"/>
      </rPr>
      <t xml:space="preserve">
- Réglementations liées à l’emploi des salariés : temps de travail, compléments de salaires, sécurité, qualification, formation ;
- Normes de production et de composition des produits ;
- Normes de pollution des sites et rejets environnementaux.</t>
    </r>
  </si>
  <si>
    <t>Oui/Non/N.A</t>
  </si>
  <si>
    <t>N.A</t>
  </si>
  <si>
    <t>Organe appelé à statuer sur les comptes :</t>
  </si>
  <si>
    <t>Ratios**</t>
  </si>
  <si>
    <t>** Ratios liés aux spécificités de la société auditée et calculés dans l'onglet "Historique" du présent outil.</t>
  </si>
  <si>
    <t>Service</t>
  </si>
  <si>
    <t xml:space="preserve">Heures facturables </t>
  </si>
  <si>
    <t>Heures travaillées</t>
  </si>
  <si>
    <t>Heures payées</t>
  </si>
  <si>
    <t>Heures facturées</t>
  </si>
  <si>
    <t>Salaire moyen calcul des en-cours</t>
  </si>
  <si>
    <t>Taux de marge budgeté</t>
  </si>
  <si>
    <t>Nombre de pièces fabriquées</t>
  </si>
  <si>
    <t>Nombre de pièces retours clients</t>
  </si>
  <si>
    <t>Dépréciation en-cours</t>
  </si>
  <si>
    <t>Heures en en-cours</t>
  </si>
  <si>
    <t>Sous traitance</t>
  </si>
  <si>
    <t xml:space="preserve">Consommation externe directe </t>
  </si>
  <si>
    <t>Prix de vente HT</t>
  </si>
  <si>
    <t>Nombre d'heures en en-cours</t>
  </si>
  <si>
    <t>Taux de marge secteur</t>
  </si>
  <si>
    <t>Holding</t>
  </si>
  <si>
    <t>Montant remboursement emprunt (moyen et long terme de l'exercice)</t>
  </si>
  <si>
    <t>Emprunts à moyen et long terme</t>
  </si>
  <si>
    <t xml:space="preserve">Dépréciation matières premières </t>
  </si>
  <si>
    <t>Heures non travaillées (absences)</t>
  </si>
  <si>
    <t>Heures de production</t>
  </si>
  <si>
    <t>Valeur Ajoutée</t>
  </si>
  <si>
    <t>Amortissement matériel N-1</t>
  </si>
  <si>
    <t>Heures machines-théorique</t>
  </si>
  <si>
    <t>heures machines-production</t>
  </si>
  <si>
    <t xml:space="preserve">Avoirs émis </t>
  </si>
  <si>
    <t>Heures payées-production</t>
  </si>
  <si>
    <t>Heures facturées-production</t>
  </si>
  <si>
    <t>Heures-devis acceptés</t>
  </si>
  <si>
    <t>Heures affectées-chantiers</t>
  </si>
  <si>
    <t>Provision pour perte à terminaison</t>
  </si>
  <si>
    <t>Salaire chargés-production directe</t>
  </si>
  <si>
    <t>Taux horaire-valorisation des en-cours</t>
  </si>
  <si>
    <t>Coût de revient</t>
  </si>
  <si>
    <r>
      <rPr>
        <sz val="11"/>
        <color theme="4"/>
        <rFont val="Calibri"/>
        <family val="2"/>
        <scheme val="minor"/>
      </rPr>
      <t>a. Spécificités opérationnelles du secteur</t>
    </r>
    <r>
      <rPr>
        <sz val="11"/>
        <rFont val="Calibri"/>
        <family val="2"/>
        <scheme val="minor"/>
      </rPr>
      <t xml:space="preserve">
- Stratégie d’acquisition ou de cession des participations ;
- Soutiens financiers et opérationnels des filiales contrôlées ;
- Politique de refacturation des management fees ou coûts des autres actifs de support ;
- Statuts des dirigeants.
</t>
    </r>
  </si>
  <si>
    <r>
      <rPr>
        <sz val="11"/>
        <color theme="4"/>
        <rFont val="Calibri"/>
        <family val="2"/>
        <scheme val="minor"/>
      </rPr>
      <t>b. Spécificités techniques du secteur</t>
    </r>
    <r>
      <rPr>
        <sz val="11"/>
        <rFont val="Calibri"/>
        <family val="2"/>
        <scheme val="minor"/>
      </rPr>
      <t xml:space="preserve">
- Eléments de valeur des titres de participation ;
- Méthode de répartition des management fees facturés ;
- Gestion de trésorerie centralisée.
</t>
    </r>
  </si>
  <si>
    <r>
      <rPr>
        <sz val="11"/>
        <color theme="4"/>
        <rFont val="Calibri"/>
        <family val="2"/>
        <scheme val="minor"/>
      </rPr>
      <t>c. Spécificités réglementaires du secteur</t>
    </r>
    <r>
      <rPr>
        <sz val="11"/>
        <rFont val="Calibri"/>
        <family val="2"/>
        <scheme val="minor"/>
      </rPr>
      <t xml:space="preserve">
- Qualification comptable et fiscale des titres acquis et cédés ;
- Qualification des créances « groupe » ;
- Traitement comptable et fiscal des abandons de créances ;
- Régime fiscal et social des dirigeants : rémunération, primes, attribution d’actions gratuites, BSPCE … ;
- Intégration fiscale ;
- Consolidation volontaire.
</t>
    </r>
  </si>
  <si>
    <r>
      <rPr>
        <sz val="11"/>
        <color theme="4"/>
        <rFont val="Calibri"/>
        <family val="2"/>
        <scheme val="minor"/>
      </rPr>
      <t>d. Risques de fraudes opérationnelles</t>
    </r>
    <r>
      <rPr>
        <sz val="11"/>
        <rFont val="Calibri"/>
        <family val="2"/>
        <scheme val="minor"/>
      </rPr>
      <t xml:space="preserve">
- Rémunération « excessive » des dirigeants (abus de bien sociaux) ;
- Emploi fictif d’une partie liée aux dirigeants ;
- Comptes courants débiteurs des dirigeants ;
- Répartition des management fees, permettant un transfert de bénéfice entre les filiales.</t>
    </r>
  </si>
  <si>
    <t>Management fees et heures facturées non justifiés par une méthode permanente et objective (partage variable d’une année à l’autre, partage forfaitaire …)</t>
  </si>
  <si>
    <t xml:space="preserve">Management fees et heures facturées sans prestation effective (parallélisme avec la réalité des rémunérations des dirigeants) </t>
  </si>
  <si>
    <t xml:space="preserve">Absence de justification des autres services refacturés aux filiales </t>
  </si>
  <si>
    <t>Répartition inéquitable des management fees entre les filiales, ou conduisant à un transfert de bénéfice entre elles </t>
  </si>
  <si>
    <t xml:space="preserve">Rattachement incorrect des management fees à l’exercice // aux charges calculées concernant la rémunération des dirigeants ou salariés refacturés </t>
  </si>
  <si>
    <t xml:space="preserve">Non réciprocité des comptes clients intragroupe </t>
  </si>
  <si>
    <t>Mauvais traitement comptable et fiscal des abandons de créances commerciales</t>
  </si>
  <si>
    <t>Immobilisations financières</t>
  </si>
  <si>
    <t xml:space="preserve">Mauvaise classification des titres (titres de participation v/s autres titres immobilisés v/s valeurs mobilières de placement) </t>
  </si>
  <si>
    <t xml:space="preserve">Mauvaise classification des créances rattachées aux immobilisations (immobilisations financières v/s autres créances) </t>
  </si>
  <si>
    <t xml:space="preserve">Erreur dans la date de transfert de propriété des titres / rattachement de l’opération à l’exercice (acquisition et cession) </t>
  </si>
  <si>
    <t xml:space="preserve">Erreur dans la valeur d’entrée des titres (frais d’acquisition, clause de révision du prix d’achat …) </t>
  </si>
  <si>
    <t xml:space="preserve">Erreur dans la mise à jour de la valeur comptable des titres (augmentation de capital dans la filiale, conversion de valeurs mobilières en actions …) </t>
  </si>
  <si>
    <t>Erreur dans le prix de cession des titres (frais de cession, clause de révision du prix de cession …) </t>
  </si>
  <si>
    <t>Existence d’indices de perte de valeur non pris en compte</t>
  </si>
  <si>
    <t>Méthode d’évaluation des titres non pertinente</t>
  </si>
  <si>
    <t>Dépréciation des titres ou des créances immobilisés sous ou surestimée</t>
  </si>
  <si>
    <t>Traitement comptable et fiscal erroné des dépréciations et plus-values de cession des titres</t>
  </si>
  <si>
    <t>Mauvaise description ou omission des méthodes d’évaluation et de dépréciation des titres et créances immobilisés</t>
  </si>
  <si>
    <t xml:space="preserve">Absence d’identification des fonctions opérationnelles « groupe » des dirigeants et autres personnels refacturés </t>
  </si>
  <si>
    <t xml:space="preserve">Absence de suivi des heures refacturées aux filiales (parallélisme avec la réalité du chiffre d’affaires) </t>
  </si>
  <si>
    <t>Mauvaise comptabilisation du régime fiscal et social des dirigeants</t>
  </si>
  <si>
    <t>Mauvaise traitement des avantages en nature aux dirigeants</t>
  </si>
  <si>
    <t>Non réciprocité des comptes courants des filiales</t>
  </si>
  <si>
    <t>Dépréciation des comptes courants des filiales sous ou surestimée</t>
  </si>
  <si>
    <t>Mauvais traitement des conventions de trésorerie avec les filiales</t>
  </si>
  <si>
    <t>Mauvais traitement comptable et fiscal des abandons de créances financières</t>
  </si>
  <si>
    <t>Absence de mention dans l’annexe des engagements donnés pour soutien des filiales</t>
  </si>
  <si>
    <r>
      <rPr>
        <b/>
        <sz val="10"/>
        <rFont val="Arial"/>
        <family val="2"/>
      </rPr>
      <t>Indépendance financière</t>
    </r>
    <r>
      <rPr>
        <sz val="10"/>
        <rFont val="Arial"/>
        <family val="2"/>
      </rPr>
      <t xml:space="preserve">
(dettes financières/capitaux propres)</t>
    </r>
  </si>
  <si>
    <r>
      <t xml:space="preserve">Cohérence Frais de personnel </t>
    </r>
    <r>
      <rPr>
        <sz val="12"/>
        <color theme="1"/>
        <rFont val="Calibri"/>
        <family val="2"/>
        <scheme val="minor"/>
      </rPr>
      <t>(Masse salariale</t>
    </r>
    <r>
      <rPr>
        <b/>
        <sz val="10"/>
        <rFont val="Arial"/>
        <family val="2"/>
      </rPr>
      <t xml:space="preserve"> </t>
    </r>
    <r>
      <rPr>
        <sz val="12"/>
        <color theme="1"/>
        <rFont val="Calibri"/>
        <family val="2"/>
        <scheme val="minor"/>
      </rPr>
      <t>/ Chiffre d'affaires)</t>
    </r>
  </si>
  <si>
    <r>
      <t xml:space="preserve">Cohérence heures / Poduction vendue de services </t>
    </r>
    <r>
      <rPr>
        <sz val="12"/>
        <color theme="1"/>
        <rFont val="Calibri"/>
        <family val="2"/>
        <scheme val="minor"/>
      </rPr>
      <t>(Heures facturables*PV HT) / Production vendue de services HT</t>
    </r>
  </si>
  <si>
    <r>
      <t xml:space="preserve">Cohérence heures travaillées - productivité </t>
    </r>
    <r>
      <rPr>
        <sz val="12"/>
        <color theme="1"/>
        <rFont val="Calibri"/>
        <family val="2"/>
        <scheme val="minor"/>
      </rPr>
      <t>(Production vendue de services HT / Heures travaillées)</t>
    </r>
  </si>
  <si>
    <r>
      <t xml:space="preserve">Productivité </t>
    </r>
    <r>
      <rPr>
        <sz val="12"/>
        <color theme="1"/>
        <rFont val="Calibri"/>
        <family val="2"/>
        <scheme val="minor"/>
      </rPr>
      <t>(Heures facturées / heures payées)</t>
    </r>
  </si>
  <si>
    <r>
      <t xml:space="preserve">Facteur travail </t>
    </r>
    <r>
      <rPr>
        <sz val="12"/>
        <color theme="1"/>
        <rFont val="Calibri"/>
        <family val="2"/>
        <scheme val="minor"/>
      </rPr>
      <t>(masse salariale / Production vendue de services HT)</t>
    </r>
  </si>
  <si>
    <r>
      <t xml:space="preserve">Cohérence valorisation en-cours </t>
    </r>
    <r>
      <rPr>
        <sz val="12"/>
        <color theme="1"/>
        <rFont val="Calibri"/>
        <family val="2"/>
        <scheme val="minor"/>
      </rPr>
      <t>(Masse salariale / heures travaillées) / salaire moyen en-cours</t>
    </r>
  </si>
  <si>
    <r>
      <t xml:space="preserve">Cohérence en-cours </t>
    </r>
    <r>
      <rPr>
        <sz val="12"/>
        <color theme="1"/>
        <rFont val="Calibri"/>
        <family val="2"/>
        <scheme val="minor"/>
      </rPr>
      <t>(nombre heures en-cours / heures facturables)</t>
    </r>
  </si>
  <si>
    <r>
      <t xml:space="preserve">Cohérence Production vendue de services HT </t>
    </r>
    <r>
      <rPr>
        <sz val="12"/>
        <color theme="1"/>
        <rFont val="Calibri"/>
        <family val="2"/>
        <scheme val="minor"/>
      </rPr>
      <t>(Production vendue de services HT - Production vendue de services logiciel commercial) / Production vendue de services HT</t>
    </r>
  </si>
  <si>
    <r>
      <t xml:space="preserve">Marge </t>
    </r>
    <r>
      <rPr>
        <sz val="12"/>
        <color theme="1"/>
        <rFont val="Calibri"/>
        <family val="2"/>
        <scheme val="minor"/>
      </rPr>
      <t>(Marge comptable - marge budget)</t>
    </r>
  </si>
  <si>
    <r>
      <t xml:space="preserve">Marge secteur </t>
    </r>
    <r>
      <rPr>
        <sz val="12"/>
        <color theme="1"/>
        <rFont val="Calibri"/>
        <family val="2"/>
        <scheme val="minor"/>
      </rPr>
      <t>(Taux de marge comptable - taux de marge secteur)</t>
    </r>
  </si>
  <si>
    <r>
      <t xml:space="preserve">Rentabilité de l'activité </t>
    </r>
    <r>
      <rPr>
        <sz val="12"/>
        <color theme="1"/>
        <rFont val="Calibri"/>
        <family val="2"/>
        <scheme val="minor"/>
      </rPr>
      <t>(CAF / Amort. Emprunt)</t>
    </r>
  </si>
  <si>
    <r>
      <t xml:space="preserve">Rentabilité de l'activité </t>
    </r>
    <r>
      <rPr>
        <sz val="12"/>
        <color theme="1"/>
        <rFont val="Calibri"/>
        <family val="2"/>
        <scheme val="minor"/>
      </rPr>
      <t>(Charges d'exploitation / CA)</t>
    </r>
  </si>
  <si>
    <r>
      <t xml:space="preserve">Trésorerie nette </t>
    </r>
    <r>
      <rPr>
        <sz val="12"/>
        <color theme="1"/>
        <rFont val="Calibri"/>
        <family val="2"/>
        <scheme val="minor"/>
      </rPr>
      <t>(trésorerie actif - trésorerie passif)</t>
    </r>
  </si>
  <si>
    <r>
      <t xml:space="preserve">Rentabilité de l'activité </t>
    </r>
    <r>
      <rPr>
        <sz val="12"/>
        <color theme="1"/>
        <rFont val="Calibri"/>
        <family val="2"/>
        <scheme val="minor"/>
      </rPr>
      <t>(Frais de personnel / CA)</t>
    </r>
  </si>
  <si>
    <r>
      <t xml:space="preserve">Indépendance financière </t>
    </r>
    <r>
      <rPr>
        <sz val="12"/>
        <color theme="1"/>
        <rFont val="Calibri"/>
        <family val="2"/>
        <scheme val="minor"/>
      </rPr>
      <t>(Capitaux propres / endettement MLT)
Si endettement nul, mettre la valeur 1.</t>
    </r>
  </si>
  <si>
    <r>
      <t xml:space="preserve">Malfaçons - taux de retour </t>
    </r>
    <r>
      <rPr>
        <sz val="12"/>
        <color theme="1"/>
        <rFont val="Calibri"/>
        <family val="2"/>
        <scheme val="minor"/>
      </rPr>
      <t>(nombre de pièces retournées / nombre de pièces produites)</t>
    </r>
  </si>
  <si>
    <r>
      <t xml:space="preserve">Dépréciation matières premières </t>
    </r>
    <r>
      <rPr>
        <sz val="12"/>
        <color theme="1"/>
        <rFont val="Calibri"/>
        <family val="2"/>
        <scheme val="minor"/>
      </rPr>
      <t>(évolution dépréciation)</t>
    </r>
  </si>
  <si>
    <r>
      <t xml:space="preserve">Rotation en-cours </t>
    </r>
    <r>
      <rPr>
        <sz val="12"/>
        <color theme="1"/>
        <rFont val="Calibri"/>
        <family val="2"/>
        <scheme val="minor"/>
      </rPr>
      <t>(en-cours / production de l'exercice)</t>
    </r>
  </si>
  <si>
    <r>
      <t xml:space="preserve">Absentéisme </t>
    </r>
    <r>
      <rPr>
        <sz val="12"/>
        <color theme="1"/>
        <rFont val="Calibri"/>
        <family val="2"/>
        <scheme val="minor"/>
      </rPr>
      <t>(Heures d'absence / heures payées)</t>
    </r>
  </si>
  <si>
    <r>
      <t xml:space="preserve">Cohérence heures </t>
    </r>
    <r>
      <rPr>
        <sz val="12"/>
        <color theme="1"/>
        <rFont val="Calibri"/>
        <family val="2"/>
        <scheme val="minor"/>
      </rPr>
      <t>(Heures payées / heures production)</t>
    </r>
  </si>
  <si>
    <r>
      <t xml:space="preserve">Productivité </t>
    </r>
    <r>
      <rPr>
        <sz val="12"/>
        <color theme="1"/>
        <rFont val="Calibri"/>
        <family val="2"/>
        <scheme val="minor"/>
      </rPr>
      <t>(masse salariale / V.A)</t>
    </r>
  </si>
  <si>
    <r>
      <t xml:space="preserve">Cohérence salaires </t>
    </r>
    <r>
      <rPr>
        <sz val="12"/>
        <color theme="1"/>
        <rFont val="Calibri"/>
        <family val="2"/>
        <scheme val="minor"/>
      </rPr>
      <t>(Salaire horaire production moyen chargé / taux horaire de valorisation en-cours)</t>
    </r>
  </si>
  <si>
    <r>
      <t xml:space="preserve">Vétusté matériel </t>
    </r>
    <r>
      <rPr>
        <sz val="12"/>
        <color theme="1"/>
        <rFont val="Calibri"/>
        <family val="2"/>
        <scheme val="minor"/>
      </rPr>
      <t>(Immobilisations nettes / immobilisations brutes)</t>
    </r>
  </si>
  <si>
    <r>
      <t xml:space="preserve">Taux de marge attendue </t>
    </r>
    <r>
      <rPr>
        <sz val="12"/>
        <color theme="1"/>
        <rFont val="Calibri"/>
        <family val="2"/>
        <scheme val="minor"/>
      </rPr>
      <t>(coût de revient / coût réel)</t>
    </r>
  </si>
  <si>
    <r>
      <t xml:space="preserve">Utilisation machines </t>
    </r>
    <r>
      <rPr>
        <sz val="12"/>
        <color theme="1"/>
        <rFont val="Calibri"/>
        <family val="2"/>
        <scheme val="minor"/>
      </rPr>
      <t>(Heures machines / heures théorique machines)</t>
    </r>
  </si>
  <si>
    <r>
      <t xml:space="preserve">Mesures litiges </t>
    </r>
    <r>
      <rPr>
        <sz val="12"/>
        <color theme="1"/>
        <rFont val="Calibri"/>
        <family val="2"/>
        <scheme val="minor"/>
      </rPr>
      <t>(Montant avoirs / Production vendue de services HT)</t>
    </r>
  </si>
  <si>
    <r>
      <t xml:space="preserve">Cohérence en-cours </t>
    </r>
    <r>
      <rPr>
        <sz val="12"/>
        <color theme="1"/>
        <rFont val="Calibri"/>
        <family val="2"/>
        <scheme val="minor"/>
      </rPr>
      <t>(en-cours brut / clients créditeurs)</t>
    </r>
  </si>
  <si>
    <r>
      <t xml:space="preserve">Evolution en-cours </t>
    </r>
    <r>
      <rPr>
        <sz val="12"/>
        <color theme="1"/>
        <rFont val="Calibri"/>
        <family val="2"/>
        <scheme val="minor"/>
      </rPr>
      <t>(En-cours / Production vendue de services HT)</t>
    </r>
  </si>
  <si>
    <r>
      <t xml:space="preserve">Cohérence heures en en-cours </t>
    </r>
    <r>
      <rPr>
        <sz val="12"/>
        <color theme="1"/>
        <rFont val="Calibri"/>
        <family val="2"/>
        <scheme val="minor"/>
      </rPr>
      <t>(Heures en en-cours / heures facturées)</t>
    </r>
  </si>
  <si>
    <r>
      <t xml:space="preserve">Cohérence heures facturées </t>
    </r>
    <r>
      <rPr>
        <sz val="12"/>
        <color theme="1"/>
        <rFont val="Calibri"/>
        <family val="2"/>
        <scheme val="minor"/>
      </rPr>
      <t>(heures facturées / heures devis)</t>
    </r>
  </si>
  <si>
    <r>
      <t xml:space="preserve">Cohérence heures payées </t>
    </r>
    <r>
      <rPr>
        <sz val="12"/>
        <color theme="1"/>
        <rFont val="Calibri"/>
        <family val="2"/>
        <scheme val="minor"/>
      </rPr>
      <t>(heures payées / heures chantiers)</t>
    </r>
  </si>
  <si>
    <r>
      <t xml:space="preserve">Salaire moyen </t>
    </r>
    <r>
      <rPr>
        <sz val="12"/>
        <color theme="1"/>
        <rFont val="Calibri"/>
        <family val="2"/>
        <scheme val="minor"/>
      </rPr>
      <t>(Masse salariale / effectif)</t>
    </r>
  </si>
  <si>
    <r>
      <t xml:space="preserve">Poids salaires </t>
    </r>
    <r>
      <rPr>
        <sz val="12"/>
        <color theme="1"/>
        <rFont val="Calibri"/>
        <family val="2"/>
        <scheme val="minor"/>
      </rPr>
      <t>(Masse salariale + sous traitance / production)</t>
    </r>
  </si>
  <si>
    <r>
      <t xml:space="preserve">Evolution provision perte à terminaison </t>
    </r>
    <r>
      <rPr>
        <sz val="12"/>
        <color theme="1"/>
        <rFont val="Calibri"/>
        <family val="2"/>
        <scheme val="minor"/>
      </rPr>
      <t>(Prov. à perte à terminaison / Production vendue de services HT)</t>
    </r>
  </si>
  <si>
    <r>
      <t xml:space="preserve">Marge </t>
    </r>
    <r>
      <rPr>
        <sz val="12"/>
        <color theme="1"/>
        <rFont val="Calibri"/>
        <family val="2"/>
        <scheme val="minor"/>
      </rPr>
      <t>(CA HT + variation en-cours - consommation externe) / CA</t>
    </r>
  </si>
  <si>
    <t>Exemple 5 de présentation du rapport sur les risques groupe</t>
  </si>
  <si>
    <t>Non du commissaire aux comptes</t>
  </si>
  <si>
    <t>Nom du cabinet</t>
  </si>
  <si>
    <t>Evolution résultat net, CAF (en K€)</t>
  </si>
  <si>
    <t>Evolution résultat net, CAF en K€</t>
  </si>
  <si>
    <t>Dirigeant</t>
  </si>
  <si>
    <t>Actif à moins d'un an</t>
  </si>
  <si>
    <t xml:space="preserve">Opinion sur les comptes annuels au </t>
  </si>
  <si>
    <t>TOTAL</t>
  </si>
  <si>
    <t>Nombre de risques à mentionner dans le rapport, identifiés en :</t>
  </si>
  <si>
    <t>Feuille</t>
  </si>
  <si>
    <t>Risque identifié</t>
  </si>
  <si>
    <t>Type de risque</t>
  </si>
  <si>
    <t>(Tous)</t>
  </si>
  <si>
    <t>A faire :</t>
  </si>
  <si>
    <t>Actualisation du TCD par un clic droit sur le tableau puis actualiser</t>
  </si>
  <si>
    <t>SYNTHESE DES RISQUES A REMONTER DANS LE RAPPORT SUR LES RISQUES</t>
  </si>
  <si>
    <t>Synthèse des risques à remonter dans le rapport sur les risques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</si>
</sst>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Blue]#,##0&quot; jours &quot;;[Red]&quot;- &quot;#,##0&quot; jours&quot;"/>
    <numFmt numFmtId="165" formatCode="_-* #,##0.00\ _€_-;\-* #,##0.00\ _€_-;_-* &quot;-&quot;??\ _€_-;_-@_-"/>
    <numFmt numFmtId="166" formatCode="#,##0_ ;\-#,##0\ "/>
    <numFmt numFmtId="167" formatCode="#,##0&quot; €/h&quot;"/>
    <numFmt numFmtId="168" formatCode="#,##0.00\ _€"/>
    <numFmt numFmtId="169" formatCode="#,##0;[Red]#,##0"/>
  </numFmts>
  <fonts count="13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1"/>
      <color theme="3"/>
      <name val="Calibri"/>
      <family val="2"/>
      <scheme val="minor"/>
    </font>
    <font>
      <sz val="10"/>
      <name val="Arial"/>
      <family val="2"/>
    </font>
    <font>
      <b/>
      <sz val="10"/>
      <color rgb="FFFFFFFF"/>
      <name val="Arial"/>
      <family val="2"/>
    </font>
    <font>
      <sz val="10"/>
      <color indexed="8"/>
      <name val="Calibri"/>
      <family val="2"/>
    </font>
    <font>
      <sz val="10"/>
      <color theme="1"/>
      <name val="Verdana"/>
      <family val="2"/>
    </font>
    <font>
      <b/>
      <sz val="10"/>
      <name val="Arial"/>
      <family val="2"/>
    </font>
    <font>
      <sz val="10"/>
      <color theme="4" tint="-0.499984740745262"/>
      <name val="Arial"/>
      <family val="2"/>
    </font>
    <font>
      <sz val="10"/>
      <color theme="0"/>
      <name val="Arial"/>
      <family val="2"/>
    </font>
    <font>
      <b/>
      <sz val="30"/>
      <color theme="0"/>
      <name val="Arial"/>
      <family val="2"/>
    </font>
    <font>
      <sz val="20"/>
      <name val="Arial"/>
      <family val="2"/>
    </font>
    <font>
      <b/>
      <sz val="20"/>
      <name val="Arial"/>
      <family val="2"/>
    </font>
    <font>
      <sz val="20"/>
      <color theme="0"/>
      <name val="Arial"/>
      <family val="2"/>
    </font>
    <font>
      <b/>
      <sz val="20"/>
      <color theme="0"/>
      <name val="Arial"/>
      <family val="2"/>
    </font>
    <font>
      <b/>
      <sz val="13"/>
      <color theme="4" tint="-0.249977111117893"/>
      <name val="Arial"/>
      <family val="2"/>
    </font>
    <font>
      <b/>
      <sz val="15"/>
      <color theme="4" tint="-0.249977111117893"/>
      <name val="Arial"/>
      <family val="2"/>
    </font>
    <font>
      <b/>
      <i/>
      <sz val="10"/>
      <color rgb="FF000000"/>
      <name val="Arial"/>
      <family val="2"/>
    </font>
    <font>
      <i/>
      <sz val="10"/>
      <color rgb="FF000000"/>
      <name val="Arial"/>
      <family val="2"/>
    </font>
    <font>
      <b/>
      <sz val="10"/>
      <color theme="4" tint="-0.249977111117893"/>
      <name val="Arial"/>
      <family val="2"/>
    </font>
    <font>
      <u/>
      <sz val="12"/>
      <color theme="10"/>
      <name val="Calibri"/>
      <family val="2"/>
      <scheme val="minor"/>
    </font>
    <font>
      <sz val="11"/>
      <color theme="1"/>
      <name val="Calibri"/>
      <family val="2"/>
      <scheme val="minor"/>
    </font>
    <font>
      <sz val="11"/>
      <color theme="1"/>
      <name val="Arial Gras"/>
    </font>
    <font>
      <u/>
      <sz val="11"/>
      <color theme="10"/>
      <name val="Calibri"/>
      <family val="2"/>
      <scheme val="minor"/>
    </font>
    <font>
      <b/>
      <sz val="11"/>
      <color theme="1"/>
      <name val="Calibri"/>
      <family val="2"/>
      <scheme val="minor"/>
    </font>
    <font>
      <b/>
      <i/>
      <sz val="11"/>
      <color theme="1"/>
      <name val="Calibri"/>
      <family val="2"/>
      <scheme val="minor"/>
    </font>
    <font>
      <sz val="11"/>
      <name val="Calibri"/>
      <family val="2"/>
      <scheme val="minor"/>
    </font>
    <font>
      <i/>
      <sz val="10"/>
      <name val="Arial"/>
      <family val="2"/>
    </font>
    <font>
      <b/>
      <sz val="18"/>
      <color rgb="FF333399"/>
      <name val="Arial"/>
      <family val="2"/>
    </font>
    <font>
      <sz val="10"/>
      <color indexed="63"/>
      <name val="Arial"/>
      <family val="2"/>
    </font>
    <font>
      <sz val="10"/>
      <color theme="1"/>
      <name val="Arial"/>
      <family val="2"/>
    </font>
    <font>
      <b/>
      <sz val="12"/>
      <color rgb="FF000099"/>
      <name val="Arial"/>
      <family val="2"/>
    </font>
    <font>
      <i/>
      <sz val="11"/>
      <name val="Arial"/>
      <family val="2"/>
    </font>
    <font>
      <b/>
      <sz val="11"/>
      <color rgb="FF000099"/>
      <name val="Arial"/>
      <family val="2"/>
    </font>
    <font>
      <b/>
      <sz val="11"/>
      <color indexed="62"/>
      <name val="Arial"/>
      <family val="2"/>
    </font>
    <font>
      <sz val="11"/>
      <color indexed="62"/>
      <name val="Arial"/>
      <family val="2"/>
    </font>
    <font>
      <b/>
      <i/>
      <sz val="12"/>
      <color indexed="18"/>
      <name val="Arial"/>
      <family val="2"/>
    </font>
    <font>
      <b/>
      <sz val="12"/>
      <color indexed="18"/>
      <name val="Arial"/>
      <family val="2"/>
    </font>
    <font>
      <sz val="11"/>
      <color indexed="18"/>
      <name val="Arial"/>
      <family val="2"/>
    </font>
    <font>
      <b/>
      <sz val="11"/>
      <color indexed="18"/>
      <name val="Arial"/>
      <family val="2"/>
    </font>
    <font>
      <sz val="11"/>
      <color theme="1"/>
      <name val="Arial"/>
      <family val="2"/>
    </font>
    <font>
      <b/>
      <sz val="8"/>
      <color indexed="18"/>
      <name val="Arial"/>
      <family val="2"/>
    </font>
    <font>
      <i/>
      <sz val="11"/>
      <color theme="1"/>
      <name val="Calibri"/>
      <family val="2"/>
      <scheme val="minor"/>
    </font>
    <font>
      <sz val="11"/>
      <name val="Arial"/>
      <family val="2"/>
    </font>
    <font>
      <b/>
      <sz val="11"/>
      <name val="Arial"/>
      <family val="2"/>
    </font>
    <font>
      <i/>
      <sz val="11"/>
      <color rgb="FF000099"/>
      <name val="Arial"/>
      <family val="2"/>
    </font>
    <font>
      <b/>
      <sz val="9"/>
      <color indexed="81"/>
      <name val="Tahoma"/>
      <family val="2"/>
    </font>
    <font>
      <sz val="9"/>
      <color indexed="81"/>
      <name val="Tahoma"/>
      <family val="2"/>
    </font>
    <font>
      <sz val="10"/>
      <color theme="1"/>
      <name val="Calibri"/>
      <family val="2"/>
      <scheme val="minor"/>
    </font>
    <font>
      <b/>
      <sz val="8"/>
      <color rgb="FF000099"/>
      <name val="Arial"/>
      <family val="2"/>
    </font>
    <font>
      <b/>
      <sz val="10"/>
      <color rgb="FF000099"/>
      <name val="Arial"/>
      <family val="2"/>
    </font>
    <font>
      <b/>
      <sz val="9"/>
      <color rgb="FF000000"/>
      <name val="Tahoma"/>
      <family val="2"/>
    </font>
    <font>
      <sz val="9"/>
      <color rgb="FF000000"/>
      <name val="Tahoma"/>
      <family val="2"/>
    </font>
    <font>
      <sz val="8"/>
      <name val="Calibri"/>
      <family val="2"/>
      <scheme val="minor"/>
    </font>
    <font>
      <b/>
      <sz val="12"/>
      <color rgb="FF000000"/>
      <name val="Tahoma"/>
      <family val="2"/>
    </font>
    <font>
      <sz val="12"/>
      <color rgb="FF000000"/>
      <name val="Tahoma"/>
      <family val="2"/>
    </font>
    <font>
      <i/>
      <sz val="14"/>
      <name val="Arial"/>
      <family val="2"/>
    </font>
    <font>
      <b/>
      <sz val="18"/>
      <color theme="1"/>
      <name val="Calibri"/>
      <family val="2"/>
      <scheme val="minor"/>
    </font>
    <font>
      <i/>
      <sz val="14"/>
      <color theme="1"/>
      <name val="Calibri"/>
      <family val="2"/>
      <scheme val="minor"/>
    </font>
    <font>
      <b/>
      <i/>
      <sz val="14"/>
      <color theme="1"/>
      <name val="Calibri"/>
      <family val="2"/>
      <scheme val="minor"/>
    </font>
    <font>
      <u/>
      <sz val="12"/>
      <color theme="1"/>
      <name val="Arial Gras"/>
    </font>
    <font>
      <sz val="12"/>
      <color theme="1"/>
      <name val="Calibri"/>
      <family val="2"/>
      <scheme val="minor"/>
    </font>
    <font>
      <sz val="11"/>
      <color theme="0"/>
      <name val="Calibri"/>
      <family val="2"/>
      <scheme val="minor"/>
    </font>
    <font>
      <u/>
      <sz val="11"/>
      <color theme="0"/>
      <name val="Arial Gras"/>
    </font>
    <font>
      <b/>
      <u/>
      <sz val="10"/>
      <color theme="0"/>
      <name val="Arial"/>
      <family val="2"/>
    </font>
    <font>
      <b/>
      <sz val="14"/>
      <color theme="1"/>
      <name val="Calibri"/>
      <family val="2"/>
      <scheme val="minor"/>
    </font>
    <font>
      <b/>
      <sz val="10"/>
      <color indexed="18"/>
      <name val="Arial"/>
      <family val="2"/>
    </font>
    <font>
      <b/>
      <u/>
      <sz val="10"/>
      <name val="Arial"/>
      <family val="2"/>
    </font>
    <font>
      <sz val="14"/>
      <name val="Arial"/>
      <family val="2"/>
    </font>
    <font>
      <i/>
      <sz val="16"/>
      <name val="Arial"/>
      <family val="2"/>
    </font>
    <font>
      <sz val="18"/>
      <color rgb="FFFF0000"/>
      <name val="Arial"/>
      <family val="2"/>
    </font>
    <font>
      <sz val="14"/>
      <color rgb="FFFF0000"/>
      <name val="Arial"/>
      <family val="2"/>
    </font>
    <font>
      <sz val="14"/>
      <color rgb="FF000000"/>
      <name val="Helvetica Neue"/>
      <family val="2"/>
    </font>
    <font>
      <b/>
      <i/>
      <sz val="14"/>
      <color rgb="FF000000"/>
      <name val="Arial"/>
      <family val="2"/>
    </font>
    <font>
      <i/>
      <sz val="14"/>
      <color rgb="FF000000"/>
      <name val="Arial"/>
      <family val="2"/>
    </font>
    <font>
      <sz val="14"/>
      <color rgb="FF000000"/>
      <name val="Arial"/>
      <family val="2"/>
    </font>
    <font>
      <b/>
      <sz val="14"/>
      <color theme="4" tint="-0.249977111117893"/>
      <name val="Arial"/>
      <family val="2"/>
    </font>
    <font>
      <sz val="16"/>
      <name val="Calibri"/>
      <family val="2"/>
      <scheme val="minor"/>
    </font>
    <font>
      <u/>
      <sz val="12"/>
      <name val="Calibri"/>
      <family val="2"/>
      <scheme val="minor"/>
    </font>
    <font>
      <b/>
      <sz val="12"/>
      <color theme="1"/>
      <name val="Calibri"/>
      <family val="2"/>
      <scheme val="minor"/>
    </font>
    <font>
      <b/>
      <u/>
      <sz val="14"/>
      <name val="Calibri"/>
      <family val="2"/>
      <scheme val="minor"/>
    </font>
    <font>
      <b/>
      <sz val="11"/>
      <color rgb="FF000000"/>
      <name val="Calibri"/>
      <family val="2"/>
    </font>
    <font>
      <sz val="11"/>
      <color rgb="FF000000"/>
      <name val="Calibri"/>
      <family val="2"/>
    </font>
    <font>
      <i/>
      <sz val="10"/>
      <color theme="0"/>
      <name val="Arial"/>
      <family val="2"/>
    </font>
    <font>
      <b/>
      <sz val="10"/>
      <color rgb="FF000080"/>
      <name val="Arial"/>
      <family val="2"/>
    </font>
    <font>
      <i/>
      <sz val="9"/>
      <name val="Arial"/>
      <family val="2"/>
    </font>
    <font>
      <sz val="14"/>
      <color theme="1"/>
      <name val="Calibri"/>
      <family val="2"/>
      <scheme val="minor"/>
    </font>
    <font>
      <i/>
      <sz val="12"/>
      <color theme="1"/>
      <name val="Calibri"/>
      <family val="2"/>
      <scheme val="minor"/>
    </font>
    <font>
      <sz val="11"/>
      <color theme="0"/>
      <name val="Arial"/>
      <family val="2"/>
    </font>
    <font>
      <b/>
      <sz val="10"/>
      <color rgb="FF000000"/>
      <name val="Calibri"/>
      <family val="2"/>
    </font>
    <font>
      <sz val="12"/>
      <name val="Calibri"/>
      <family val="2"/>
      <scheme val="minor"/>
    </font>
    <font>
      <sz val="10"/>
      <color theme="4" tint="-0.249977111117893"/>
      <name val="Arial"/>
      <family val="2"/>
    </font>
    <font>
      <sz val="20"/>
      <color theme="4" tint="-0.249977111117893"/>
      <name val="Arial"/>
      <family val="2"/>
    </font>
    <font>
      <b/>
      <sz val="10"/>
      <color theme="0"/>
      <name val="Arial"/>
      <family val="2"/>
    </font>
    <font>
      <b/>
      <sz val="9"/>
      <color theme="4" tint="-0.249977111117893"/>
      <name val="Arial"/>
      <family val="2"/>
    </font>
    <font>
      <b/>
      <sz val="16"/>
      <color theme="4" tint="-0.249977111117893"/>
      <name val="Arial"/>
      <family val="2"/>
    </font>
    <font>
      <b/>
      <sz val="14"/>
      <name val="Arial"/>
      <family val="2"/>
    </font>
    <font>
      <sz val="10"/>
      <color rgb="FFFF0000"/>
      <name val="Arial"/>
      <family val="2"/>
    </font>
    <font>
      <b/>
      <sz val="14"/>
      <color theme="0"/>
      <name val="Arial"/>
      <family val="2"/>
    </font>
    <font>
      <sz val="14"/>
      <color theme="4" tint="-0.249977111117893"/>
      <name val="Arial"/>
      <family val="2"/>
    </font>
    <font>
      <i/>
      <sz val="10"/>
      <color indexed="18"/>
      <name val="Arial"/>
      <family val="2"/>
    </font>
    <font>
      <sz val="10"/>
      <color indexed="8"/>
      <name val="Arial"/>
      <family val="2"/>
    </font>
    <font>
      <sz val="11"/>
      <color rgb="FF000000"/>
      <name val="Arial"/>
      <family val="2"/>
    </font>
    <font>
      <b/>
      <sz val="11"/>
      <color rgb="FF000000"/>
      <name val="Arial"/>
      <family val="2"/>
    </font>
    <font>
      <b/>
      <sz val="11"/>
      <color theme="0"/>
      <name val="Arial"/>
      <family val="2"/>
    </font>
    <font>
      <u/>
      <sz val="11"/>
      <color theme="1"/>
      <name val="Arial Gras"/>
    </font>
    <font>
      <b/>
      <u/>
      <sz val="12"/>
      <name val="Calibri"/>
      <family val="2"/>
      <scheme val="minor"/>
    </font>
    <font>
      <sz val="12"/>
      <color rgb="FF000000"/>
      <name val="Arial"/>
      <family val="2"/>
    </font>
    <font>
      <sz val="12"/>
      <color theme="1"/>
      <name val="Arial"/>
      <family val="2"/>
    </font>
    <font>
      <b/>
      <sz val="22"/>
      <color theme="4" tint="-0.499984740745262"/>
      <name val="Arial"/>
      <family val="2"/>
    </font>
    <font>
      <sz val="22"/>
      <name val="Arial"/>
      <family val="2"/>
    </font>
    <font>
      <b/>
      <sz val="22"/>
      <color theme="0"/>
      <name val="Arial"/>
      <family val="2"/>
    </font>
    <font>
      <sz val="16"/>
      <name val="Arial"/>
      <family val="2"/>
    </font>
    <font>
      <b/>
      <sz val="16"/>
      <name val="Arial"/>
      <family val="2"/>
    </font>
    <font>
      <b/>
      <i/>
      <sz val="10"/>
      <color theme="0"/>
      <name val="Arial"/>
      <family val="2"/>
    </font>
    <font>
      <sz val="11"/>
      <color theme="4"/>
      <name val="Calibri"/>
      <family val="2"/>
      <scheme val="minor"/>
    </font>
    <font>
      <sz val="36"/>
      <color theme="1"/>
      <name val="Calibri"/>
      <family val="2"/>
      <scheme val="minor"/>
    </font>
    <font>
      <sz val="24"/>
      <color theme="1"/>
      <name val="Calibri"/>
      <family val="2"/>
      <scheme val="minor"/>
    </font>
    <font>
      <b/>
      <u/>
      <sz val="14"/>
      <color theme="1"/>
      <name val="Calibri"/>
      <family val="2"/>
      <scheme val="minor"/>
    </font>
    <font>
      <sz val="12"/>
      <color theme="0"/>
      <name val="Calibri"/>
      <family val="2"/>
      <scheme val="minor"/>
    </font>
    <font>
      <i/>
      <sz val="11"/>
      <color theme="1"/>
      <name val="Arial"/>
      <family val="2"/>
    </font>
    <font>
      <i/>
      <sz val="12"/>
      <color theme="1"/>
      <name val="Arial"/>
      <family val="2"/>
    </font>
    <font>
      <b/>
      <i/>
      <sz val="11"/>
      <color theme="1"/>
      <name val="Arial"/>
      <family val="2"/>
    </font>
    <font>
      <b/>
      <i/>
      <sz val="12"/>
      <color theme="1"/>
      <name val="Arial"/>
      <family val="2"/>
    </font>
    <font>
      <b/>
      <i/>
      <sz val="10"/>
      <name val="Arial"/>
      <family val="2"/>
    </font>
    <font>
      <b/>
      <sz val="12"/>
      <color theme="0"/>
      <name val="Calibri"/>
      <family val="2"/>
      <scheme val="minor"/>
    </font>
    <font>
      <b/>
      <i/>
      <u/>
      <sz val="12"/>
      <name val="Calibri"/>
      <family val="2"/>
      <scheme val="minor"/>
    </font>
  </fonts>
  <fills count="24">
    <fill>
      <patternFill patternType="none"/>
    </fill>
    <fill>
      <patternFill patternType="gray125"/>
    </fill>
    <fill>
      <patternFill patternType="solid">
        <fgColor rgb="FF666666"/>
        <bgColor rgb="FF808080"/>
      </patternFill>
    </fill>
    <fill>
      <patternFill patternType="solid">
        <fgColor theme="4" tint="-0.249977111117893"/>
        <bgColor indexed="64"/>
      </patternFill>
    </fill>
    <fill>
      <patternFill patternType="solid">
        <fgColor theme="0" tint="-0.14999847407452621"/>
        <bgColor indexed="64"/>
      </patternFill>
    </fill>
    <fill>
      <patternFill patternType="solid">
        <fgColor rgb="FFFFFF00"/>
        <bgColor indexed="64"/>
      </patternFill>
    </fill>
    <fill>
      <patternFill patternType="solid">
        <fgColor theme="3" tint="0.79998168889431442"/>
        <bgColor indexed="64"/>
      </patternFill>
    </fill>
    <fill>
      <patternFill patternType="solid">
        <fgColor indexed="27"/>
        <bgColor indexed="41"/>
      </patternFill>
    </fill>
    <fill>
      <patternFill patternType="solid">
        <fgColor theme="0" tint="-0.34998626667073579"/>
        <bgColor indexed="64"/>
      </patternFill>
    </fill>
    <fill>
      <patternFill patternType="solid">
        <fgColor theme="7" tint="0.79998168889431442"/>
        <bgColor indexed="64"/>
      </patternFill>
    </fill>
    <fill>
      <patternFill patternType="solid">
        <fgColor theme="2"/>
        <bgColor indexed="64"/>
      </patternFill>
    </fill>
    <fill>
      <patternFill patternType="solid">
        <fgColor theme="4" tint="0.79998168889431442"/>
        <bgColor indexed="64"/>
      </patternFill>
    </fill>
    <fill>
      <patternFill patternType="solid">
        <fgColor theme="4"/>
        <bgColor indexed="64"/>
      </patternFill>
    </fill>
    <fill>
      <patternFill patternType="solid">
        <fgColor theme="4" tint="0.59999389629810485"/>
        <bgColor indexed="64"/>
      </patternFill>
    </fill>
    <fill>
      <patternFill patternType="solid">
        <fgColor theme="0"/>
        <bgColor indexed="64"/>
      </patternFill>
    </fill>
    <fill>
      <patternFill patternType="solid">
        <fgColor indexed="9"/>
        <bgColor indexed="64"/>
      </patternFill>
    </fill>
    <fill>
      <patternFill patternType="solid">
        <fgColor theme="2" tint="-9.9978637043366805E-2"/>
        <bgColor indexed="64"/>
      </patternFill>
    </fill>
    <fill>
      <patternFill patternType="solid">
        <fgColor theme="7" tint="0.79998168889431442"/>
        <bgColor rgb="FF000000"/>
      </patternFill>
    </fill>
    <fill>
      <patternFill patternType="solid">
        <fgColor theme="4" tint="0.39997558519241921"/>
        <bgColor indexed="64"/>
      </patternFill>
    </fill>
    <fill>
      <patternFill patternType="solid">
        <fgColor theme="0" tint="-4.9989318521683403E-2"/>
        <bgColor indexed="64"/>
      </patternFill>
    </fill>
    <fill>
      <patternFill patternType="solid">
        <fgColor theme="2" tint="-0.499984740745262"/>
        <bgColor indexed="64"/>
      </patternFill>
    </fill>
    <fill>
      <patternFill patternType="solid">
        <fgColor theme="0" tint="-0.249977111117893"/>
        <bgColor indexed="64"/>
      </patternFill>
    </fill>
    <fill>
      <patternFill patternType="solid">
        <fgColor rgb="FF00A2FF"/>
        <bgColor indexed="64"/>
      </patternFill>
    </fill>
    <fill>
      <patternFill patternType="solid">
        <fgColor theme="3" tint="0.59999389629810485"/>
        <bgColor indexed="64"/>
      </patternFill>
    </fill>
  </fills>
  <borders count="120">
    <border>
      <left/>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right style="medium">
        <color indexed="64"/>
      </right>
      <top style="medium">
        <color indexed="64"/>
      </top>
      <bottom style="hair">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bottom/>
      <diagonal/>
    </border>
    <border>
      <left style="medium">
        <color indexed="64"/>
      </left>
      <right/>
      <top/>
      <bottom style="hair">
        <color indexed="64"/>
      </bottom>
      <diagonal/>
    </border>
    <border>
      <left style="thin">
        <color indexed="64"/>
      </left>
      <right style="thin">
        <color indexed="64"/>
      </right>
      <top/>
      <bottom style="hair">
        <color indexed="64"/>
      </bottom>
      <diagonal/>
    </border>
    <border>
      <left/>
      <right style="medium">
        <color indexed="64"/>
      </right>
      <top/>
      <bottom style="hair">
        <color indexed="64"/>
      </bottom>
      <diagonal/>
    </border>
    <border>
      <left style="medium">
        <color indexed="64"/>
      </left>
      <right style="medium">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diagonal/>
    </border>
    <border>
      <left style="medium">
        <color indexed="64"/>
      </left>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right style="medium">
        <color indexed="64"/>
      </right>
      <top style="thin">
        <color indexed="64"/>
      </top>
      <bottom style="hair">
        <color indexed="64"/>
      </bottom>
      <diagonal/>
    </border>
    <border>
      <left style="medium">
        <color indexed="64"/>
      </left>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style="medium">
        <color indexed="64"/>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style="medium">
        <color indexed="64"/>
      </right>
      <top/>
      <bottom style="thin">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medium">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medium">
        <color indexed="64"/>
      </right>
      <top style="thin">
        <color indexed="64"/>
      </top>
      <bottom/>
      <diagonal/>
    </border>
    <border>
      <left style="medium">
        <color indexed="64"/>
      </left>
      <right/>
      <top style="thin">
        <color indexed="64"/>
      </top>
      <bottom/>
      <diagonal/>
    </border>
    <border>
      <left style="medium">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diagonalDown="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theme="0"/>
      </left>
      <right/>
      <top style="thin">
        <color theme="0"/>
      </top>
      <bottom/>
      <diagonal/>
    </border>
    <border>
      <left style="thin">
        <color theme="0"/>
      </left>
      <right/>
      <top/>
      <bottom/>
      <diagonal/>
    </border>
    <border>
      <left/>
      <right/>
      <top/>
      <bottom style="thin">
        <color rgb="FFFF0000"/>
      </bottom>
      <diagonal/>
    </border>
    <border>
      <left style="thin">
        <color rgb="FFFF0000"/>
      </left>
      <right/>
      <top/>
      <bottom/>
      <diagonal/>
    </border>
    <border>
      <left/>
      <right/>
      <top style="thin">
        <color rgb="FFFF0000"/>
      </top>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medium">
        <color indexed="64"/>
      </top>
      <bottom/>
      <diagonal/>
    </border>
    <border>
      <left/>
      <right style="thin">
        <color indexed="64"/>
      </right>
      <top/>
      <bottom style="medium">
        <color indexed="64"/>
      </bottom>
      <diagonal/>
    </border>
    <border>
      <left style="thin">
        <color theme="0"/>
      </left>
      <right/>
      <top style="medium">
        <color indexed="64"/>
      </top>
      <bottom/>
      <diagonal/>
    </border>
    <border>
      <left style="thin">
        <color theme="0"/>
      </left>
      <right/>
      <top/>
      <bottom style="medium">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style="medium">
        <color indexed="64"/>
      </left>
      <right style="thin">
        <color indexed="64"/>
      </right>
      <top style="medium">
        <color indexed="64"/>
      </top>
      <bottom style="hair">
        <color indexed="64"/>
      </bottom>
      <diagonal/>
    </border>
    <border>
      <left style="medium">
        <color indexed="64"/>
      </left>
      <right style="thin">
        <color indexed="64"/>
      </right>
      <top/>
      <bottom/>
      <diagonal/>
    </border>
    <border>
      <left style="medium">
        <color indexed="64"/>
      </left>
      <right style="thin">
        <color indexed="64"/>
      </right>
      <top/>
      <bottom style="hair">
        <color indexed="64"/>
      </bottom>
      <diagonal/>
    </border>
    <border>
      <left style="medium">
        <color indexed="64"/>
      </left>
      <right style="thin">
        <color indexed="64"/>
      </right>
      <top style="hair">
        <color indexed="64"/>
      </top>
      <bottom/>
      <diagonal/>
    </border>
    <border>
      <left style="medium">
        <color indexed="64"/>
      </left>
      <right style="thin">
        <color indexed="64"/>
      </right>
      <top style="hair">
        <color indexed="64"/>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medium">
        <color indexed="64"/>
      </right>
      <top style="thin">
        <color indexed="64"/>
      </top>
      <bottom/>
      <diagonal/>
    </border>
  </borders>
  <cellStyleXfs count="12">
    <xf numFmtId="0" fontId="0" fillId="0" borderId="0"/>
    <xf numFmtId="0" fontId="7" fillId="0" borderId="0"/>
    <xf numFmtId="0" fontId="7" fillId="0" borderId="0"/>
    <xf numFmtId="9" fontId="10" fillId="0" borderId="0" applyFont="0" applyFill="0" applyBorder="0" applyAlignment="0" applyProtection="0"/>
    <xf numFmtId="165" fontId="10" fillId="0" borderId="0" applyFont="0" applyFill="0" applyBorder="0" applyAlignment="0" applyProtection="0"/>
    <xf numFmtId="0" fontId="24" fillId="0" borderId="0" applyNumberFormat="0" applyFill="0" applyBorder="0" applyAlignment="0" applyProtection="0"/>
    <xf numFmtId="0" fontId="25" fillId="0" borderId="0"/>
    <xf numFmtId="0" fontId="27" fillId="0" borderId="0" applyNumberFormat="0" applyFill="0" applyBorder="0" applyAlignment="0" applyProtection="0"/>
    <xf numFmtId="49" fontId="7" fillId="7" borderId="0" applyFont="0" applyBorder="0" applyProtection="0">
      <alignment vertical="center" readingOrder="1"/>
    </xf>
    <xf numFmtId="9" fontId="7" fillId="0" borderId="0" applyFont="0" applyFill="0" applyBorder="0" applyAlignment="0" applyProtection="0"/>
    <xf numFmtId="165" fontId="7" fillId="0" borderId="0" applyFont="0" applyFill="0" applyBorder="0" applyAlignment="0" applyProtection="0"/>
    <xf numFmtId="9" fontId="65" fillId="0" borderId="0" applyFont="0" applyFill="0" applyBorder="0" applyAlignment="0" applyProtection="0"/>
  </cellStyleXfs>
  <cellXfs count="1236">
    <xf numFmtId="0" fontId="0" fillId="0" borderId="0" xfId="0"/>
    <xf numFmtId="0" fontId="7" fillId="0" borderId="0" xfId="1"/>
    <xf numFmtId="0" fontId="11" fillId="0" borderId="0" xfId="1" applyFont="1" applyAlignment="1">
      <alignment horizontal="left"/>
    </xf>
    <xf numFmtId="0" fontId="7" fillId="0" borderId="0" xfId="1" applyAlignment="1">
      <alignment horizontal="left"/>
    </xf>
    <xf numFmtId="0" fontId="12" fillId="0" borderId="0" xfId="1" applyFont="1" applyAlignment="1">
      <alignment horizontal="left"/>
    </xf>
    <xf numFmtId="0" fontId="13" fillId="3" borderId="0" xfId="1" applyFont="1" applyFill="1"/>
    <xf numFmtId="0" fontId="7" fillId="3" borderId="0" xfId="1" applyFill="1"/>
    <xf numFmtId="0" fontId="15" fillId="0" borderId="0" xfId="1" applyFont="1" applyAlignment="1">
      <alignment horizontal="left"/>
    </xf>
    <xf numFmtId="0" fontId="15" fillId="0" borderId="0" xfId="1" applyFont="1"/>
    <xf numFmtId="0" fontId="7" fillId="0" borderId="0" xfId="1" applyAlignment="1">
      <alignment horizontal="right"/>
    </xf>
    <xf numFmtId="0" fontId="13" fillId="0" borderId="0" xfId="1" applyFont="1"/>
    <xf numFmtId="0" fontId="7" fillId="0" borderId="0" xfId="1" applyAlignment="1">
      <alignment vertical="top"/>
    </xf>
    <xf numFmtId="0" fontId="19" fillId="0" borderId="0" xfId="1" applyFont="1"/>
    <xf numFmtId="0" fontId="20" fillId="0" borderId="0" xfId="1" applyFont="1"/>
    <xf numFmtId="0" fontId="21" fillId="0" borderId="0" xfId="1" applyFont="1" applyAlignment="1">
      <alignment horizontal="left" vertical="center" readingOrder="1"/>
    </xf>
    <xf numFmtId="0" fontId="22" fillId="0" borderId="0" xfId="1" applyFont="1" applyAlignment="1">
      <alignment horizontal="left" vertical="center" readingOrder="1"/>
    </xf>
    <xf numFmtId="0" fontId="23" fillId="0" borderId="0" xfId="1" applyFont="1"/>
    <xf numFmtId="0" fontId="26" fillId="0" borderId="0" xfId="6" applyFont="1"/>
    <xf numFmtId="0" fontId="25" fillId="0" borderId="0" xfId="6"/>
    <xf numFmtId="0" fontId="25" fillId="0" borderId="0" xfId="6" applyAlignment="1">
      <alignment vertical="top" wrapText="1"/>
    </xf>
    <xf numFmtId="0" fontId="28" fillId="6" borderId="0" xfId="6" applyFont="1" applyFill="1"/>
    <xf numFmtId="0" fontId="25" fillId="0" borderId="0" xfId="6" applyAlignment="1">
      <alignment vertical="center"/>
    </xf>
    <xf numFmtId="0" fontId="28" fillId="0" borderId="3" xfId="6" applyFont="1" applyBorder="1" applyAlignment="1">
      <alignment vertical="center" wrapText="1"/>
    </xf>
    <xf numFmtId="0" fontId="28" fillId="0" borderId="6" xfId="6" applyFont="1" applyBorder="1" applyAlignment="1">
      <alignment horizontal="center" vertical="center" wrapText="1"/>
    </xf>
    <xf numFmtId="0" fontId="28" fillId="0" borderId="2" xfId="6" applyFont="1" applyBorder="1" applyAlignment="1">
      <alignment horizontal="center" vertical="center" wrapText="1"/>
    </xf>
    <xf numFmtId="0" fontId="30" fillId="0" borderId="7" xfId="6" applyFont="1" applyBorder="1" applyAlignment="1">
      <alignment horizontal="left" vertical="center" wrapText="1"/>
    </xf>
    <xf numFmtId="0" fontId="30" fillId="0" borderId="12" xfId="6" applyFont="1" applyBorder="1" applyAlignment="1">
      <alignment horizontal="left" vertical="center" wrapText="1"/>
    </xf>
    <xf numFmtId="0" fontId="30" fillId="0" borderId="16" xfId="6" applyFont="1" applyBorder="1" applyAlignment="1">
      <alignment horizontal="left" vertical="center" wrapText="1"/>
    </xf>
    <xf numFmtId="0" fontId="30" fillId="0" borderId="20" xfId="6" applyFont="1" applyBorder="1" applyAlignment="1">
      <alignment horizontal="left" vertical="center" wrapText="1"/>
    </xf>
    <xf numFmtId="0" fontId="30" fillId="0" borderId="23" xfId="6" applyFont="1" applyBorder="1" applyAlignment="1">
      <alignment horizontal="left" vertical="center" wrapText="1"/>
    </xf>
    <xf numFmtId="0" fontId="30" fillId="0" borderId="27" xfId="6" applyFont="1" applyBorder="1" applyAlignment="1">
      <alignment horizontal="left" vertical="center" wrapText="1"/>
    </xf>
    <xf numFmtId="0" fontId="7" fillId="0" borderId="30" xfId="6" applyFont="1" applyBorder="1"/>
    <xf numFmtId="0" fontId="27" fillId="5" borderId="31" xfId="7" applyFill="1" applyBorder="1"/>
    <xf numFmtId="0" fontId="11" fillId="0" borderId="31" xfId="6" applyFont="1" applyBorder="1"/>
    <xf numFmtId="0" fontId="7" fillId="0" borderId="31" xfId="6" applyFont="1" applyBorder="1" applyProtection="1">
      <protection locked="0"/>
    </xf>
    <xf numFmtId="0" fontId="25" fillId="0" borderId="31" xfId="6" applyBorder="1"/>
    <xf numFmtId="0" fontId="7" fillId="0" borderId="31" xfId="6" applyFont="1" applyBorder="1"/>
    <xf numFmtId="0" fontId="31" fillId="0" borderId="31" xfId="6" applyFont="1" applyBorder="1"/>
    <xf numFmtId="0" fontId="7" fillId="0" borderId="31" xfId="6" applyFont="1" applyBorder="1" applyAlignment="1">
      <alignment horizontal="right"/>
    </xf>
    <xf numFmtId="0" fontId="31" fillId="0" borderId="32" xfId="6" applyFont="1" applyBorder="1"/>
    <xf numFmtId="0" fontId="31" fillId="0" borderId="0" xfId="6" applyFont="1"/>
    <xf numFmtId="0" fontId="7" fillId="0" borderId="33" xfId="6" applyFont="1" applyBorder="1"/>
    <xf numFmtId="0" fontId="7" fillId="0" borderId="0" xfId="6" applyFont="1"/>
    <xf numFmtId="0" fontId="31" fillId="0" borderId="34" xfId="6" applyFont="1" applyBorder="1"/>
    <xf numFmtId="49" fontId="33" fillId="0" borderId="0" xfId="8" applyFont="1" applyFill="1" applyAlignment="1">
      <alignment vertical="center" wrapText="1" readingOrder="1"/>
    </xf>
    <xf numFmtId="0" fontId="34" fillId="0" borderId="0" xfId="6" applyFont="1"/>
    <xf numFmtId="0" fontId="35" fillId="0" borderId="0" xfId="6" applyFont="1" applyAlignment="1">
      <alignment vertical="center" wrapText="1"/>
    </xf>
    <xf numFmtId="0" fontId="35" fillId="0" borderId="0" xfId="6" applyFont="1" applyAlignment="1">
      <alignment horizontal="left" vertical="center"/>
    </xf>
    <xf numFmtId="0" fontId="35" fillId="0" borderId="0" xfId="6" applyFont="1" applyAlignment="1">
      <alignment vertical="center"/>
    </xf>
    <xf numFmtId="0" fontId="38" fillId="0" borderId="10" xfId="1" applyFont="1" applyBorder="1" applyAlignment="1">
      <alignment horizontal="center" vertical="top" wrapText="1"/>
    </xf>
    <xf numFmtId="0" fontId="25" fillId="0" borderId="10" xfId="6" applyBorder="1" applyAlignment="1">
      <alignment horizontal="center"/>
    </xf>
    <xf numFmtId="0" fontId="7" fillId="0" borderId="10" xfId="1" applyBorder="1" applyAlignment="1">
      <alignment horizontal="center"/>
    </xf>
    <xf numFmtId="9" fontId="7" fillId="0" borderId="10" xfId="9" applyBorder="1" applyAlignment="1">
      <alignment horizontal="center"/>
    </xf>
    <xf numFmtId="0" fontId="37" fillId="0" borderId="0" xfId="6" applyFont="1" applyAlignment="1">
      <alignment horizontal="left" vertical="top" wrapText="1"/>
    </xf>
    <xf numFmtId="0" fontId="25" fillId="0" borderId="35" xfId="6" applyBorder="1" applyAlignment="1">
      <alignment horizontal="right"/>
    </xf>
    <xf numFmtId="0" fontId="7" fillId="0" borderId="40" xfId="6" applyFont="1" applyBorder="1"/>
    <xf numFmtId="0" fontId="37" fillId="0" borderId="44" xfId="6" applyFont="1" applyBorder="1" applyAlignment="1">
      <alignment horizontal="center" vertical="center" wrapText="1"/>
    </xf>
    <xf numFmtId="0" fontId="44" fillId="0" borderId="50" xfId="6" applyFont="1" applyBorder="1" applyAlignment="1">
      <alignment horizontal="center" vertical="top" wrapText="1"/>
    </xf>
    <xf numFmtId="0" fontId="44" fillId="0" borderId="54" xfId="6" applyFont="1" applyBorder="1" applyAlignment="1">
      <alignment horizontal="center" vertical="top" wrapText="1"/>
    </xf>
    <xf numFmtId="0" fontId="44" fillId="0" borderId="59" xfId="6" applyFont="1" applyBorder="1" applyAlignment="1">
      <alignment horizontal="center" vertical="top" wrapText="1"/>
    </xf>
    <xf numFmtId="0" fontId="44" fillId="0" borderId="60" xfId="6" applyFont="1" applyBorder="1" applyAlignment="1">
      <alignment horizontal="center" vertical="top" wrapText="1"/>
    </xf>
    <xf numFmtId="0" fontId="44" fillId="0" borderId="61" xfId="6" applyFont="1" applyBorder="1" applyAlignment="1">
      <alignment horizontal="center" vertical="top" wrapText="1"/>
    </xf>
    <xf numFmtId="0" fontId="44" fillId="0" borderId="62" xfId="6" applyFont="1" applyBorder="1" applyAlignment="1">
      <alignment horizontal="center" vertical="top" wrapText="1"/>
    </xf>
    <xf numFmtId="0" fontId="44" fillId="0" borderId="67" xfId="6" applyFont="1" applyBorder="1" applyAlignment="1">
      <alignment horizontal="center" vertical="top" wrapText="1"/>
    </xf>
    <xf numFmtId="0" fontId="37" fillId="0" borderId="0" xfId="6" applyFont="1" applyAlignment="1">
      <alignment horizontal="left" vertical="center" wrapText="1"/>
    </xf>
    <xf numFmtId="0" fontId="44" fillId="0" borderId="0" xfId="6" applyFont="1" applyAlignment="1">
      <alignment horizontal="left" vertical="top"/>
    </xf>
    <xf numFmtId="0" fontId="44" fillId="0" borderId="0" xfId="6" applyFont="1" applyAlignment="1">
      <alignment horizontal="center" vertical="top"/>
    </xf>
    <xf numFmtId="0" fontId="37" fillId="0" borderId="33" xfId="6" applyFont="1" applyBorder="1" applyAlignment="1">
      <alignment horizontal="left" vertical="center" wrapText="1"/>
    </xf>
    <xf numFmtId="0" fontId="37" fillId="0" borderId="43" xfId="6" applyFont="1" applyBorder="1" applyAlignment="1">
      <alignment horizontal="center" vertical="center" wrapText="1"/>
    </xf>
    <xf numFmtId="0" fontId="44" fillId="0" borderId="28" xfId="6" applyFont="1" applyBorder="1" applyAlignment="1">
      <alignment horizontal="center" vertical="top" wrapText="1"/>
    </xf>
    <xf numFmtId="0" fontId="37" fillId="0" borderId="0" xfId="6" applyFont="1" applyAlignment="1">
      <alignment vertical="center" wrapText="1"/>
    </xf>
    <xf numFmtId="0" fontId="37" fillId="0" borderId="10" xfId="6" applyFont="1" applyBorder="1" applyAlignment="1">
      <alignment horizontal="center" vertical="center" wrapText="1"/>
    </xf>
    <xf numFmtId="0" fontId="37" fillId="0" borderId="77" xfId="6" applyFont="1" applyBorder="1" applyAlignment="1">
      <alignment horizontal="center" vertical="center" wrapText="1"/>
    </xf>
    <xf numFmtId="0" fontId="47" fillId="0" borderId="48" xfId="6" applyFont="1" applyBorder="1" applyAlignment="1">
      <alignment horizontal="center" vertical="center" wrapText="1"/>
    </xf>
    <xf numFmtId="0" fontId="47" fillId="0" borderId="21" xfId="6" applyFont="1" applyBorder="1" applyAlignment="1">
      <alignment horizontal="center" vertical="center" wrapText="1"/>
    </xf>
    <xf numFmtId="0" fontId="44" fillId="0" borderId="48" xfId="6" applyFont="1" applyBorder="1" applyAlignment="1">
      <alignment vertical="top"/>
    </xf>
    <xf numFmtId="0" fontId="44" fillId="0" borderId="21" xfId="6" applyFont="1" applyBorder="1" applyAlignment="1">
      <alignment vertical="top"/>
    </xf>
    <xf numFmtId="0" fontId="44" fillId="0" borderId="50" xfId="6" applyFont="1" applyBorder="1" applyAlignment="1">
      <alignment vertical="top"/>
    </xf>
    <xf numFmtId="0" fontId="48" fillId="0" borderId="52" xfId="6" applyFont="1" applyBorder="1" applyAlignment="1">
      <alignment vertical="center" wrapText="1"/>
    </xf>
    <xf numFmtId="0" fontId="44" fillId="0" borderId="53" xfId="6" applyFont="1" applyBorder="1" applyAlignment="1">
      <alignment vertical="top"/>
    </xf>
    <xf numFmtId="0" fontId="44" fillId="0" borderId="52" xfId="6" applyFont="1" applyBorder="1" applyAlignment="1">
      <alignment vertical="top"/>
    </xf>
    <xf numFmtId="0" fontId="44" fillId="0" borderId="24" xfId="6" applyFont="1" applyBorder="1" applyAlignment="1">
      <alignment vertical="top"/>
    </xf>
    <xf numFmtId="0" fontId="44" fillId="0" borderId="54" xfId="6" applyFont="1" applyBorder="1" applyAlignment="1">
      <alignment vertical="top"/>
    </xf>
    <xf numFmtId="0" fontId="44" fillId="0" borderId="56" xfId="6" applyFont="1" applyBorder="1" applyAlignment="1">
      <alignment vertical="top"/>
    </xf>
    <xf numFmtId="0" fontId="44" fillId="0" borderId="58" xfId="6" applyFont="1" applyBorder="1" applyAlignment="1">
      <alignment vertical="top"/>
    </xf>
    <xf numFmtId="0" fontId="44" fillId="0" borderId="13" xfId="6" applyFont="1" applyBorder="1" applyAlignment="1">
      <alignment vertical="top"/>
    </xf>
    <xf numFmtId="0" fontId="44" fillId="0" borderId="60" xfId="6" applyFont="1" applyBorder="1" applyAlignment="1">
      <alignment vertical="top"/>
    </xf>
    <xf numFmtId="0" fontId="48" fillId="0" borderId="84" xfId="6" applyFont="1" applyBorder="1" applyAlignment="1">
      <alignment vertical="center" wrapText="1"/>
    </xf>
    <xf numFmtId="0" fontId="44" fillId="0" borderId="85" xfId="6" applyFont="1" applyBorder="1" applyAlignment="1">
      <alignment vertical="top"/>
    </xf>
    <xf numFmtId="0" fontId="44" fillId="0" borderId="84" xfId="6" applyFont="1" applyBorder="1" applyAlignment="1">
      <alignment vertical="top"/>
    </xf>
    <xf numFmtId="0" fontId="44" fillId="0" borderId="87" xfId="6" applyFont="1" applyBorder="1" applyAlignment="1">
      <alignment vertical="top"/>
    </xf>
    <xf numFmtId="0" fontId="44" fillId="0" borderId="88" xfId="6" applyFont="1" applyBorder="1" applyAlignment="1">
      <alignment vertical="top"/>
    </xf>
    <xf numFmtId="0" fontId="52" fillId="0" borderId="0" xfId="6" applyFont="1"/>
    <xf numFmtId="0" fontId="53" fillId="0" borderId="10" xfId="6" applyFont="1" applyBorder="1" applyAlignment="1">
      <alignment horizontal="center" vertical="center"/>
    </xf>
    <xf numFmtId="0" fontId="53" fillId="0" borderId="35" xfId="6" applyFont="1" applyBorder="1" applyAlignment="1">
      <alignment horizontal="center" vertical="center"/>
    </xf>
    <xf numFmtId="0" fontId="34" fillId="0" borderId="10" xfId="6" applyFont="1" applyBorder="1" applyAlignment="1">
      <alignment horizontal="center" vertical="center"/>
    </xf>
    <xf numFmtId="49" fontId="54" fillId="0" borderId="0" xfId="8" applyFont="1" applyFill="1" applyAlignment="1">
      <alignment vertical="top" wrapText="1" readingOrder="1"/>
    </xf>
    <xf numFmtId="0" fontId="53" fillId="0" borderId="89" xfId="6" applyFont="1" applyBorder="1" applyAlignment="1">
      <alignment horizontal="center" vertical="center" wrapText="1"/>
    </xf>
    <xf numFmtId="0" fontId="53" fillId="0" borderId="10" xfId="6" applyFont="1" applyBorder="1" applyAlignment="1">
      <alignment horizontal="center" vertical="center" wrapText="1"/>
    </xf>
    <xf numFmtId="0" fontId="52" fillId="0" borderId="0" xfId="6" applyFont="1" applyAlignment="1">
      <alignment horizontal="center" vertical="center" wrapText="1"/>
    </xf>
    <xf numFmtId="0" fontId="7" fillId="0" borderId="10" xfId="6" applyFont="1" applyBorder="1" applyAlignment="1">
      <alignment vertical="top" wrapText="1"/>
    </xf>
    <xf numFmtId="0" fontId="52" fillId="0" borderId="38" xfId="6" applyFont="1" applyBorder="1"/>
    <xf numFmtId="0" fontId="52" fillId="0" borderId="39" xfId="6" applyFont="1" applyBorder="1"/>
    <xf numFmtId="0" fontId="52" fillId="0" borderId="69" xfId="6" applyFont="1" applyBorder="1"/>
    <xf numFmtId="0" fontId="52" fillId="0" borderId="70" xfId="6" applyFont="1" applyBorder="1"/>
    <xf numFmtId="49" fontId="53" fillId="0" borderId="40" xfId="8" applyFont="1" applyFill="1" applyBorder="1" applyAlignment="1">
      <alignment vertical="top" wrapText="1" readingOrder="1"/>
    </xf>
    <xf numFmtId="49" fontId="54" fillId="0" borderId="36" xfId="8" applyFont="1" applyFill="1" applyBorder="1" applyAlignment="1">
      <alignment vertical="top" wrapText="1" readingOrder="1"/>
    </xf>
    <xf numFmtId="0" fontId="35" fillId="0" borderId="0" xfId="6" applyFont="1" applyAlignment="1">
      <alignment horizontal="left" vertical="center"/>
    </xf>
    <xf numFmtId="0" fontId="38" fillId="0" borderId="10" xfId="1" applyFont="1" applyBorder="1" applyAlignment="1">
      <alignment horizontal="center" vertical="top" wrapText="1"/>
    </xf>
    <xf numFmtId="0" fontId="37" fillId="0" borderId="0" xfId="6" applyFont="1" applyAlignment="1">
      <alignment horizontal="left" vertical="center" wrapText="1"/>
    </xf>
    <xf numFmtId="0" fontId="61" fillId="0" borderId="0" xfId="6" applyFont="1" applyAlignment="1">
      <alignment horizontal="center" vertical="center"/>
    </xf>
    <xf numFmtId="9" fontId="7" fillId="9" borderId="10" xfId="9" applyFill="1" applyBorder="1" applyAlignment="1">
      <alignment horizontal="center"/>
    </xf>
    <xf numFmtId="0" fontId="46" fillId="0" borderId="38" xfId="6" applyFont="1" applyBorder="1" applyAlignment="1">
      <alignment vertical="top"/>
    </xf>
    <xf numFmtId="0" fontId="46" fillId="0" borderId="39" xfId="6" applyFont="1" applyBorder="1" applyAlignment="1">
      <alignment vertical="top"/>
    </xf>
    <xf numFmtId="0" fontId="63" fillId="0" borderId="37" xfId="6" applyFont="1" applyBorder="1" applyAlignment="1">
      <alignment vertical="top"/>
    </xf>
    <xf numFmtId="0" fontId="25" fillId="0" borderId="0" xfId="6" applyBorder="1"/>
    <xf numFmtId="0" fontId="25" fillId="10" borderId="0" xfId="6" applyFill="1"/>
    <xf numFmtId="0" fontId="26" fillId="0" borderId="0" xfId="6" applyFont="1" applyFill="1" applyAlignment="1">
      <alignment horizontal="left" vertical="center" wrapText="1"/>
    </xf>
    <xf numFmtId="0" fontId="26" fillId="0" borderId="0" xfId="6" applyFont="1" applyFill="1"/>
    <xf numFmtId="0" fontId="67" fillId="12" borderId="0" xfId="6" applyFont="1" applyFill="1" applyAlignment="1">
      <alignment horizontal="center"/>
    </xf>
    <xf numFmtId="0" fontId="26" fillId="10" borderId="0" xfId="6" applyFont="1" applyFill="1"/>
    <xf numFmtId="0" fontId="25" fillId="0" borderId="0" xfId="6" applyFill="1"/>
    <xf numFmtId="0" fontId="26" fillId="11" borderId="0" xfId="6" applyFont="1" applyFill="1"/>
    <xf numFmtId="0" fontId="25" fillId="11" borderId="0" xfId="6" applyFill="1"/>
    <xf numFmtId="0" fontId="68" fillId="12" borderId="92" xfId="5" applyFont="1" applyFill="1" applyBorder="1" applyAlignment="1">
      <alignment horizontal="center" vertical="center"/>
    </xf>
    <xf numFmtId="0" fontId="25" fillId="0" borderId="27" xfId="6" applyBorder="1"/>
    <xf numFmtId="0" fontId="68" fillId="0" borderId="0" xfId="5" applyFont="1" applyFill="1" applyBorder="1" applyAlignment="1">
      <alignment horizontal="center" vertical="center"/>
    </xf>
    <xf numFmtId="0" fontId="65" fillId="0" borderId="0" xfId="6" applyFont="1"/>
    <xf numFmtId="0" fontId="7" fillId="15" borderId="37" xfId="0" applyFont="1" applyFill="1" applyBorder="1" applyAlignment="1">
      <alignment vertical="top" wrapText="1"/>
    </xf>
    <xf numFmtId="0" fontId="7" fillId="15" borderId="38" xfId="0" applyFont="1" applyFill="1" applyBorder="1" applyAlignment="1">
      <alignment vertical="top" wrapText="1"/>
    </xf>
    <xf numFmtId="0" fontId="7" fillId="15" borderId="39" xfId="0" applyFont="1" applyFill="1" applyBorder="1" applyAlignment="1">
      <alignment vertical="top" wrapText="1"/>
    </xf>
    <xf numFmtId="0" fontId="70" fillId="15" borderId="69" xfId="0" applyFont="1" applyFill="1" applyBorder="1" applyAlignment="1">
      <alignment horizontal="left" vertical="center"/>
    </xf>
    <xf numFmtId="0" fontId="70" fillId="15" borderId="0" xfId="0" applyFont="1" applyFill="1" applyAlignment="1">
      <alignment horizontal="left" vertical="center"/>
    </xf>
    <xf numFmtId="0" fontId="70" fillId="15" borderId="0" xfId="0" applyFont="1" applyFill="1"/>
    <xf numFmtId="0" fontId="48" fillId="15" borderId="0" xfId="0" applyFont="1" applyFill="1"/>
    <xf numFmtId="0" fontId="70" fillId="15" borderId="70" xfId="0" applyFont="1" applyFill="1" applyBorder="1"/>
    <xf numFmtId="0" fontId="7" fillId="15" borderId="0" xfId="0" applyFont="1" applyFill="1"/>
    <xf numFmtId="0" fontId="7" fillId="15" borderId="0" xfId="0" applyFont="1" applyFill="1" applyAlignment="1">
      <alignment vertical="top"/>
    </xf>
    <xf numFmtId="0" fontId="7" fillId="15" borderId="70" xfId="0" applyFont="1" applyFill="1" applyBorder="1" applyAlignment="1">
      <alignment vertical="top"/>
    </xf>
    <xf numFmtId="0" fontId="70" fillId="15" borderId="69" xfId="0" applyFont="1" applyFill="1" applyBorder="1" applyAlignment="1">
      <alignment vertical="center"/>
    </xf>
    <xf numFmtId="0" fontId="70" fillId="15" borderId="0" xfId="0" applyFont="1" applyFill="1" applyAlignment="1">
      <alignment vertical="center"/>
    </xf>
    <xf numFmtId="0" fontId="0" fillId="0" borderId="0" xfId="0" applyAlignment="1"/>
    <xf numFmtId="0" fontId="0" fillId="0" borderId="70" xfId="0" applyBorder="1" applyAlignment="1"/>
    <xf numFmtId="0" fontId="0" fillId="0" borderId="16" xfId="0" applyBorder="1" applyAlignment="1"/>
    <xf numFmtId="0" fontId="0" fillId="0" borderId="44" xfId="0" applyBorder="1" applyAlignment="1"/>
    <xf numFmtId="0" fontId="66" fillId="0" borderId="0" xfId="0" applyFont="1"/>
    <xf numFmtId="0" fontId="66" fillId="0" borderId="0" xfId="0" applyFont="1" applyAlignment="1">
      <alignment horizontal="center"/>
    </xf>
    <xf numFmtId="0" fontId="13" fillId="0" borderId="0" xfId="0" applyFont="1"/>
    <xf numFmtId="0" fontId="13" fillId="0" borderId="0" xfId="0" applyFont="1" applyAlignment="1">
      <alignment horizontal="center"/>
    </xf>
    <xf numFmtId="49" fontId="32" fillId="0" borderId="0" xfId="8" applyFont="1" applyFill="1" applyBorder="1" applyAlignment="1">
      <alignment horizontal="center" vertical="center" wrapText="1" readingOrder="1"/>
    </xf>
    <xf numFmtId="0" fontId="7" fillId="0" borderId="94" xfId="1" applyBorder="1"/>
    <xf numFmtId="0" fontId="7" fillId="0" borderId="95" xfId="1" applyBorder="1"/>
    <xf numFmtId="0" fontId="7" fillId="0" borderId="96" xfId="1" applyBorder="1"/>
    <xf numFmtId="0" fontId="74" fillId="0" borderId="0" xfId="1" applyFont="1"/>
    <xf numFmtId="0" fontId="7" fillId="0" borderId="0" xfId="1" applyBorder="1" applyAlignment="1">
      <alignment horizontal="left"/>
    </xf>
    <xf numFmtId="0" fontId="7" fillId="3" borderId="0" xfId="1" applyFill="1" applyBorder="1" applyAlignment="1">
      <alignment horizontal="left"/>
    </xf>
    <xf numFmtId="0" fontId="7" fillId="0" borderId="0" xfId="1" applyBorder="1"/>
    <xf numFmtId="0" fontId="72" fillId="0" borderId="0" xfId="1" applyFont="1" applyAlignment="1">
      <alignment horizontal="left" vertical="top"/>
    </xf>
    <xf numFmtId="0" fontId="72" fillId="0" borderId="0" xfId="1" applyFont="1"/>
    <xf numFmtId="0" fontId="7" fillId="0" borderId="0" xfId="1" applyFill="1" applyBorder="1"/>
    <xf numFmtId="0" fontId="17" fillId="0" borderId="0" xfId="1" applyFont="1" applyFill="1" applyBorder="1"/>
    <xf numFmtId="0" fontId="7" fillId="0" borderId="0" xfId="1" applyFill="1"/>
    <xf numFmtId="0" fontId="75" fillId="0" borderId="0" xfId="1" applyFont="1"/>
    <xf numFmtId="0" fontId="76" fillId="0" borderId="0" xfId="1" applyFont="1"/>
    <xf numFmtId="14" fontId="72" fillId="0" borderId="0" xfId="1" applyNumberFormat="1" applyFont="1" applyAlignment="1">
      <alignment horizontal="left"/>
    </xf>
    <xf numFmtId="0" fontId="77" fillId="0" borderId="0" xfId="1" applyFont="1" applyAlignment="1">
      <alignment horizontal="left" vertical="center" readingOrder="1"/>
    </xf>
    <xf numFmtId="0" fontId="78" fillId="0" borderId="0" xfId="1" applyFont="1" applyAlignment="1">
      <alignment horizontal="left" vertical="center" readingOrder="1"/>
    </xf>
    <xf numFmtId="0" fontId="79" fillId="0" borderId="0" xfId="1" applyFont="1" applyAlignment="1">
      <alignment horizontal="left" vertical="center" readingOrder="1"/>
    </xf>
    <xf numFmtId="0" fontId="80" fillId="0" borderId="0" xfId="1" applyFont="1"/>
    <xf numFmtId="0" fontId="13" fillId="0" borderId="0" xfId="1" applyFont="1" applyFill="1"/>
    <xf numFmtId="0" fontId="7" fillId="0" borderId="0" xfId="1" applyFill="1" applyBorder="1" applyAlignment="1">
      <alignment horizontal="left"/>
    </xf>
    <xf numFmtId="0" fontId="72" fillId="0" borderId="0" xfId="1" applyFont="1" applyAlignment="1">
      <alignment vertical="top" wrapText="1"/>
    </xf>
    <xf numFmtId="0" fontId="64" fillId="0" borderId="0" xfId="5" applyFont="1" applyFill="1" applyAlignment="1">
      <alignment horizontal="left" vertical="center" wrapText="1"/>
    </xf>
    <xf numFmtId="0" fontId="37" fillId="0" borderId="0" xfId="6" applyFont="1" applyAlignment="1">
      <alignment horizontal="left" vertical="center" wrapText="1"/>
    </xf>
    <xf numFmtId="0" fontId="37" fillId="0" borderId="44" xfId="6" applyFont="1" applyBorder="1" applyAlignment="1">
      <alignment horizontal="center" vertical="center" wrapText="1"/>
    </xf>
    <xf numFmtId="0" fontId="48" fillId="0" borderId="58" xfId="6" applyFont="1" applyBorder="1" applyAlignment="1">
      <alignment horizontal="left" vertical="center" wrapText="1"/>
    </xf>
    <xf numFmtId="0" fontId="37" fillId="0" borderId="32" xfId="6" applyFont="1" applyBorder="1" applyAlignment="1">
      <alignment horizontal="center" vertical="center" wrapText="1"/>
    </xf>
    <xf numFmtId="0" fontId="37" fillId="0" borderId="75" xfId="6" applyFont="1" applyBorder="1" applyAlignment="1">
      <alignment horizontal="center" vertical="center" wrapText="1"/>
    </xf>
    <xf numFmtId="0" fontId="35" fillId="0" borderId="0" xfId="6" applyFont="1" applyAlignment="1">
      <alignment horizontal="left" vertical="center" wrapText="1"/>
    </xf>
    <xf numFmtId="0" fontId="37" fillId="0" borderId="0" xfId="6" applyFont="1" applyAlignment="1">
      <alignment horizontal="left" vertical="center"/>
    </xf>
    <xf numFmtId="0" fontId="37" fillId="0" borderId="36" xfId="6" applyFont="1" applyBorder="1" applyAlignment="1">
      <alignment horizontal="center" vertical="center" wrapText="1"/>
    </xf>
    <xf numFmtId="0" fontId="37" fillId="0" borderId="37" xfId="6" applyFont="1" applyBorder="1" applyAlignment="1">
      <alignment horizontal="center" vertical="center" wrapText="1"/>
    </xf>
    <xf numFmtId="0" fontId="37" fillId="0" borderId="38" xfId="6" applyFont="1" applyBorder="1" applyAlignment="1">
      <alignment horizontal="center" vertical="center" wrapText="1"/>
    </xf>
    <xf numFmtId="0" fontId="81" fillId="0" borderId="0" xfId="0" applyFont="1" applyAlignment="1">
      <alignment horizontal="left" vertical="center" wrapText="1" readingOrder="1"/>
    </xf>
    <xf numFmtId="0" fontId="0" fillId="0" borderId="0" xfId="0" applyAlignment="1">
      <alignment vertical="center"/>
    </xf>
    <xf numFmtId="0" fontId="0" fillId="0" borderId="27" xfId="0" applyBorder="1"/>
    <xf numFmtId="0" fontId="7" fillId="0" borderId="30" xfId="6" applyFont="1" applyFill="1" applyBorder="1"/>
    <xf numFmtId="0" fontId="83" fillId="0" borderId="0" xfId="0" applyFont="1" applyFill="1" applyAlignment="1">
      <alignment vertical="center"/>
    </xf>
    <xf numFmtId="0" fontId="0" fillId="0" borderId="0" xfId="0" applyFill="1" applyAlignment="1" applyProtection="1">
      <alignment horizontal="center" vertical="center" wrapText="1"/>
      <protection locked="0"/>
    </xf>
    <xf numFmtId="0" fontId="0" fillId="0" borderId="0" xfId="0" applyFill="1"/>
    <xf numFmtId="0" fontId="85" fillId="0" borderId="0" xfId="0" applyFont="1" applyFill="1"/>
    <xf numFmtId="3" fontId="86" fillId="0" borderId="0" xfId="0" applyNumberFormat="1" applyFont="1" applyFill="1"/>
    <xf numFmtId="9" fontId="86" fillId="0" borderId="0" xfId="3" applyFont="1" applyFill="1"/>
    <xf numFmtId="0" fontId="0" fillId="0" borderId="0" xfId="0" applyFill="1" applyAlignment="1" applyProtection="1">
      <alignment horizontal="center" vertical="top" wrapText="1"/>
      <protection locked="0"/>
    </xf>
    <xf numFmtId="0" fontId="30" fillId="0" borderId="0" xfId="6" applyFont="1"/>
    <xf numFmtId="0" fontId="66" fillId="0" borderId="0" xfId="6" applyFont="1"/>
    <xf numFmtId="0" fontId="0" fillId="9" borderId="10" xfId="0" applyFill="1" applyBorder="1" applyAlignment="1" applyProtection="1">
      <alignment horizontal="center" vertical="center" wrapText="1"/>
      <protection locked="0"/>
    </xf>
    <xf numFmtId="14" fontId="0" fillId="9" borderId="10" xfId="0" applyNumberFormat="1" applyFill="1" applyBorder="1" applyAlignment="1" applyProtection="1">
      <alignment horizontal="center" vertical="center" wrapText="1"/>
      <protection locked="0"/>
    </xf>
    <xf numFmtId="0" fontId="25" fillId="0" borderId="27" xfId="6" applyFill="1" applyBorder="1"/>
    <xf numFmtId="0" fontId="13" fillId="0" borderId="0" xfId="2" applyFont="1" applyFill="1" applyAlignment="1">
      <alignment vertical="center" wrapText="1"/>
    </xf>
    <xf numFmtId="0" fontId="88" fillId="0" borderId="10" xfId="0" applyFont="1" applyBorder="1" applyAlignment="1">
      <alignment horizontal="center" vertical="center" wrapText="1"/>
    </xf>
    <xf numFmtId="0" fontId="7" fillId="0" borderId="10" xfId="2" applyBorder="1" applyAlignment="1">
      <alignment horizontal="left" vertical="center" wrapText="1"/>
    </xf>
    <xf numFmtId="0" fontId="7" fillId="0" borderId="10" xfId="2" applyFont="1" applyBorder="1" applyAlignment="1">
      <alignment horizontal="left" vertical="center" wrapText="1"/>
    </xf>
    <xf numFmtId="0" fontId="8" fillId="2" borderId="40" xfId="2" applyFont="1" applyFill="1" applyBorder="1" applyAlignment="1" applyProtection="1">
      <alignment horizontal="right" vertical="center"/>
      <protection locked="0"/>
    </xf>
    <xf numFmtId="0" fontId="7" fillId="0" borderId="40" xfId="2" applyBorder="1" applyAlignment="1">
      <alignment horizontal="left" vertical="center" wrapText="1"/>
    </xf>
    <xf numFmtId="0" fontId="8" fillId="2" borderId="10" xfId="2" applyFont="1" applyFill="1" applyBorder="1" applyAlignment="1" applyProtection="1">
      <alignment horizontal="center" vertical="center"/>
      <protection locked="0"/>
    </xf>
    <xf numFmtId="0" fontId="0" fillId="0" borderId="10" xfId="2" applyFont="1" applyBorder="1" applyAlignment="1" applyProtection="1">
      <alignment vertical="center"/>
      <protection locked="0"/>
    </xf>
    <xf numFmtId="0" fontId="4" fillId="0" borderId="10" xfId="6" applyFont="1" applyBorder="1" applyAlignment="1">
      <alignment vertical="center" wrapText="1"/>
    </xf>
    <xf numFmtId="3" fontId="86" fillId="0" borderId="10" xfId="0" applyNumberFormat="1" applyFont="1" applyFill="1" applyBorder="1" applyAlignment="1">
      <alignment vertical="center"/>
    </xf>
    <xf numFmtId="3" fontId="86" fillId="17" borderId="10" xfId="0" applyNumberFormat="1" applyFont="1" applyFill="1" applyBorder="1" applyAlignment="1">
      <alignment vertical="center"/>
    </xf>
    <xf numFmtId="0" fontId="90" fillId="0" borderId="0" xfId="6" applyFont="1"/>
    <xf numFmtId="0" fontId="91" fillId="0" borderId="0" xfId="6" applyFont="1"/>
    <xf numFmtId="0" fontId="47" fillId="0" borderId="21" xfId="6" applyFont="1" applyBorder="1" applyAlignment="1">
      <alignment horizontal="left" vertical="center" wrapText="1"/>
    </xf>
    <xf numFmtId="0" fontId="47" fillId="0" borderId="58" xfId="6" applyFont="1" applyBorder="1" applyAlignment="1">
      <alignment horizontal="center" vertical="center" wrapText="1"/>
    </xf>
    <xf numFmtId="0" fontId="48" fillId="0" borderId="13" xfId="6" applyFont="1" applyBorder="1" applyAlignment="1">
      <alignment horizontal="left" vertical="center" wrapText="1"/>
    </xf>
    <xf numFmtId="0" fontId="47" fillId="0" borderId="24" xfId="6" applyFont="1" applyBorder="1" applyAlignment="1">
      <alignment horizontal="center" vertical="center" wrapText="1"/>
    </xf>
    <xf numFmtId="0" fontId="47" fillId="0" borderId="99" xfId="6" applyFont="1" applyBorder="1" applyAlignment="1">
      <alignment horizontal="center" vertical="center" wrapText="1"/>
    </xf>
    <xf numFmtId="0" fontId="48" fillId="0" borderId="87" xfId="6" applyFont="1" applyBorder="1" applyAlignment="1">
      <alignment horizontal="left" vertical="center" wrapText="1"/>
    </xf>
    <xf numFmtId="0" fontId="47" fillId="0" borderId="84" xfId="6" applyFont="1" applyBorder="1" applyAlignment="1">
      <alignment horizontal="center" vertical="center" wrapText="1"/>
    </xf>
    <xf numFmtId="49" fontId="13" fillId="0" borderId="0" xfId="8" applyFont="1" applyFill="1" applyAlignment="1">
      <alignment vertical="center" wrapText="1" readingOrder="1"/>
    </xf>
    <xf numFmtId="0" fontId="24" fillId="0" borderId="0" xfId="5" applyAlignment="1">
      <alignment vertical="center"/>
    </xf>
    <xf numFmtId="0" fontId="7" fillId="0" borderId="0" xfId="6" applyFont="1" applyBorder="1"/>
    <xf numFmtId="0" fontId="31" fillId="0" borderId="0" xfId="6" applyFont="1" applyBorder="1"/>
    <xf numFmtId="0" fontId="7" fillId="0" borderId="102" xfId="6" applyFont="1" applyBorder="1"/>
    <xf numFmtId="0" fontId="7" fillId="0" borderId="27" xfId="6" applyFont="1" applyBorder="1"/>
    <xf numFmtId="0" fontId="31" fillId="0" borderId="27" xfId="6" applyFont="1" applyBorder="1"/>
    <xf numFmtId="0" fontId="31" fillId="0" borderId="29" xfId="6" applyFont="1" applyBorder="1"/>
    <xf numFmtId="0" fontId="87" fillId="0" borderId="0" xfId="6" applyFont="1"/>
    <xf numFmtId="0" fontId="92" fillId="0" borderId="0" xfId="6" applyFont="1" applyAlignment="1">
      <alignment horizontal="left" vertical="top"/>
    </xf>
    <xf numFmtId="0" fontId="54" fillId="0" borderId="69" xfId="6" applyFont="1" applyBorder="1" applyAlignment="1">
      <alignment vertical="center" wrapText="1"/>
    </xf>
    <xf numFmtId="0" fontId="37" fillId="0" borderId="0" xfId="6" applyFont="1" applyBorder="1" applyAlignment="1">
      <alignment vertical="center" wrapText="1"/>
    </xf>
    <xf numFmtId="0" fontId="37" fillId="0" borderId="70" xfId="6" applyFont="1" applyBorder="1" applyAlignment="1">
      <alignment vertical="center" wrapText="1"/>
    </xf>
    <xf numFmtId="0" fontId="25" fillId="0" borderId="38" xfId="6" applyBorder="1"/>
    <xf numFmtId="0" fontId="25" fillId="0" borderId="37" xfId="6" applyBorder="1"/>
    <xf numFmtId="0" fontId="25" fillId="0" borderId="39" xfId="6" applyBorder="1"/>
    <xf numFmtId="0" fontId="0" fillId="0" borderId="5" xfId="2" applyFont="1" applyBorder="1" applyAlignment="1" applyProtection="1">
      <alignment vertical="center"/>
      <protection locked="0"/>
    </xf>
    <xf numFmtId="0" fontId="7" fillId="0" borderId="5" xfId="0" applyFont="1" applyBorder="1" applyAlignment="1">
      <alignment horizontal="left" vertical="center" wrapText="1"/>
    </xf>
    <xf numFmtId="0" fontId="7" fillId="0" borderId="31" xfId="1" applyBorder="1" applyAlignment="1">
      <alignment horizontal="center"/>
    </xf>
    <xf numFmtId="0" fontId="7" fillId="0" borderId="27" xfId="1" applyBorder="1" applyAlignment="1">
      <alignment horizontal="center"/>
    </xf>
    <xf numFmtId="0" fontId="7" fillId="0" borderId="4" xfId="1" applyBorder="1" applyAlignment="1">
      <alignment horizontal="center"/>
    </xf>
    <xf numFmtId="0" fontId="7" fillId="0" borderId="26" xfId="1" applyBorder="1" applyAlignment="1">
      <alignment horizontal="center"/>
    </xf>
    <xf numFmtId="14" fontId="7" fillId="0" borderId="4" xfId="1" applyNumberFormat="1" applyBorder="1" applyAlignment="1">
      <alignment horizontal="center"/>
    </xf>
    <xf numFmtId="0" fontId="94" fillId="0" borderId="0" xfId="5" applyFont="1" applyFill="1" applyBorder="1" applyAlignment="1">
      <alignment horizontal="left" vertical="center"/>
    </xf>
    <xf numFmtId="14" fontId="72" fillId="0" borderId="0" xfId="1" applyNumberFormat="1" applyFont="1"/>
    <xf numFmtId="0" fontId="95" fillId="0" borderId="0" xfId="1" applyFont="1"/>
    <xf numFmtId="0" fontId="95" fillId="0" borderId="0" xfId="1" applyFont="1" applyAlignment="1">
      <alignment horizontal="left"/>
    </xf>
    <xf numFmtId="0" fontId="96" fillId="0" borderId="0" xfId="1" applyFont="1"/>
    <xf numFmtId="0" fontId="97" fillId="0" borderId="0" xfId="1" applyFont="1"/>
    <xf numFmtId="14" fontId="23" fillId="0" borderId="0" xfId="1" applyNumberFormat="1" applyFont="1"/>
    <xf numFmtId="0" fontId="31" fillId="0" borderId="0" xfId="1" applyFont="1" applyAlignment="1">
      <alignment horizontal="left"/>
    </xf>
    <xf numFmtId="0" fontId="7" fillId="11" borderId="0" xfId="1" applyFill="1"/>
    <xf numFmtId="0" fontId="7" fillId="0" borderId="0" xfId="1" applyAlignment="1">
      <alignment vertical="top" wrapText="1"/>
    </xf>
    <xf numFmtId="0" fontId="7" fillId="19" borderId="0" xfId="1" applyFill="1"/>
    <xf numFmtId="0" fontId="7" fillId="19" borderId="0" xfId="1" applyFill="1" applyAlignment="1">
      <alignment vertical="top" wrapText="1"/>
    </xf>
    <xf numFmtId="0" fontId="95" fillId="19" borderId="0" xfId="1" applyFont="1" applyFill="1"/>
    <xf numFmtId="0" fontId="23" fillId="19" borderId="0" xfId="1" applyFont="1" applyFill="1"/>
    <xf numFmtId="0" fontId="11" fillId="19" borderId="0" xfId="1" applyFont="1" applyFill="1"/>
    <xf numFmtId="0" fontId="98" fillId="0" borderId="0" xfId="1" applyFont="1" applyAlignment="1">
      <alignment vertical="top" wrapText="1"/>
    </xf>
    <xf numFmtId="0" fontId="95" fillId="0" borderId="0" xfId="1" applyFont="1" applyAlignment="1">
      <alignment vertical="top" wrapText="1"/>
    </xf>
    <xf numFmtId="0" fontId="19" fillId="0" borderId="0" xfId="1" applyFont="1" applyAlignment="1">
      <alignment vertical="top"/>
    </xf>
    <xf numFmtId="0" fontId="99" fillId="0" borderId="0" xfId="1" applyFont="1"/>
    <xf numFmtId="10" fontId="11" fillId="0" borderId="0" xfId="1" applyNumberFormat="1" applyFont="1" applyFill="1" applyBorder="1"/>
    <xf numFmtId="10" fontId="11" fillId="0" borderId="10" xfId="1" applyNumberFormat="1" applyFont="1" applyBorder="1" applyAlignment="1">
      <alignment horizontal="center"/>
    </xf>
    <xf numFmtId="0" fontId="100" fillId="13" borderId="0" xfId="1" applyFont="1" applyFill="1"/>
    <xf numFmtId="0" fontId="72" fillId="13" borderId="0" xfId="1" applyFont="1" applyFill="1"/>
    <xf numFmtId="0" fontId="72" fillId="13" borderId="0" xfId="1" applyFont="1" applyFill="1" applyAlignment="1">
      <alignment horizontal="left"/>
    </xf>
    <xf numFmtId="0" fontId="60" fillId="0" borderId="0" xfId="1" applyFont="1" applyAlignment="1">
      <alignment horizontal="left"/>
    </xf>
    <xf numFmtId="0" fontId="72" fillId="11" borderId="0" xfId="1" applyFont="1" applyFill="1"/>
    <xf numFmtId="0" fontId="100" fillId="13" borderId="0" xfId="1" applyFont="1" applyFill="1" applyAlignment="1">
      <alignment horizontal="left"/>
    </xf>
    <xf numFmtId="49" fontId="0" fillId="9" borderId="10" xfId="0" applyNumberFormat="1" applyFill="1" applyBorder="1" applyAlignment="1" applyProtection="1">
      <alignment horizontal="center" vertical="center" wrapText="1"/>
      <protection locked="0"/>
    </xf>
    <xf numFmtId="0" fontId="100" fillId="0" borderId="0" xfId="1" applyFont="1"/>
    <xf numFmtId="0" fontId="100" fillId="11" borderId="0" xfId="1" applyFont="1" applyFill="1"/>
    <xf numFmtId="0" fontId="72" fillId="0" borderId="0" xfId="1" applyFont="1" applyFill="1"/>
    <xf numFmtId="0" fontId="60" fillId="0" borderId="0" xfId="1" applyFont="1" applyFill="1" applyAlignment="1">
      <alignment horizontal="left"/>
    </xf>
    <xf numFmtId="0" fontId="60" fillId="0" borderId="0" xfId="1" applyFont="1" applyAlignment="1">
      <alignment horizontal="center"/>
    </xf>
    <xf numFmtId="0" fontId="72" fillId="11" borderId="0" xfId="1" applyFont="1" applyFill="1" applyAlignment="1">
      <alignment horizontal="center"/>
    </xf>
    <xf numFmtId="0" fontId="60" fillId="11" borderId="0" xfId="1" applyFont="1" applyFill="1" applyAlignment="1">
      <alignment horizontal="center"/>
    </xf>
    <xf numFmtId="49" fontId="72" fillId="0" borderId="0" xfId="1" applyNumberFormat="1" applyFont="1" applyAlignment="1">
      <alignment horizontal="center"/>
    </xf>
    <xf numFmtId="0" fontId="101" fillId="0" borderId="0" xfId="1" applyFont="1"/>
    <xf numFmtId="0" fontId="80" fillId="19" borderId="0" xfId="1" quotePrefix="1" applyFont="1" applyFill="1"/>
    <xf numFmtId="0" fontId="7" fillId="0" borderId="0" xfId="1" applyFill="1" applyAlignment="1">
      <alignment horizontal="center" vertical="top" wrapText="1"/>
    </xf>
    <xf numFmtId="0" fontId="80" fillId="0" borderId="0" xfId="1" applyFont="1" applyFill="1"/>
    <xf numFmtId="0" fontId="21" fillId="0" borderId="0" xfId="1" applyFont="1" applyFill="1" applyAlignment="1">
      <alignment horizontal="left" vertical="center" readingOrder="1"/>
    </xf>
    <xf numFmtId="0" fontId="7" fillId="0" borderId="0" xfId="1" applyFill="1" applyAlignment="1"/>
    <xf numFmtId="0" fontId="102" fillId="18" borderId="0" xfId="1" applyFont="1" applyFill="1" applyAlignment="1">
      <alignment horizontal="center" vertical="center" wrapText="1"/>
    </xf>
    <xf numFmtId="0" fontId="80" fillId="0" borderId="0" xfId="1" applyFont="1" applyAlignment="1">
      <alignment vertical="top" wrapText="1"/>
    </xf>
    <xf numFmtId="2" fontId="103" fillId="0" borderId="0" xfId="1" applyNumberFormat="1" applyFont="1" applyAlignment="1">
      <alignment horizontal="center" vertical="center" wrapText="1"/>
    </xf>
    <xf numFmtId="0" fontId="80" fillId="0" borderId="0" xfId="0" applyFont="1" applyAlignment="1">
      <alignment horizontal="center" vertical="center"/>
    </xf>
    <xf numFmtId="0" fontId="103" fillId="0" borderId="0" xfId="1" applyFont="1" applyAlignment="1">
      <alignment vertical="top" wrapText="1"/>
    </xf>
    <xf numFmtId="0" fontId="103" fillId="0" borderId="0" xfId="1" applyFont="1" applyAlignment="1">
      <alignment horizontal="center" vertical="top" wrapText="1"/>
    </xf>
    <xf numFmtId="14" fontId="102" fillId="18" borderId="0" xfId="1" applyNumberFormat="1" applyFont="1" applyFill="1" applyAlignment="1">
      <alignment horizontal="center" vertical="center" wrapText="1"/>
    </xf>
    <xf numFmtId="2" fontId="103" fillId="0" borderId="0" xfId="1" applyNumberFormat="1" applyFont="1" applyFill="1" applyAlignment="1">
      <alignment horizontal="center" vertical="center" wrapText="1"/>
    </xf>
    <xf numFmtId="0" fontId="103" fillId="0" borderId="0" xfId="1" applyFont="1" applyAlignment="1">
      <alignment vertical="top"/>
    </xf>
    <xf numFmtId="14" fontId="80" fillId="0" borderId="0" xfId="1" applyNumberFormat="1" applyFont="1" applyFill="1" applyAlignment="1">
      <alignment vertical="top" wrapText="1"/>
    </xf>
    <xf numFmtId="0" fontId="103" fillId="0" borderId="0" xfId="1" quotePrefix="1" applyFont="1" applyFill="1" applyAlignment="1">
      <alignment horizontal="left" vertical="top"/>
    </xf>
    <xf numFmtId="0" fontId="103" fillId="0" borderId="0" xfId="1" applyFont="1" applyFill="1" applyAlignment="1">
      <alignment vertical="top"/>
    </xf>
    <xf numFmtId="0" fontId="80" fillId="0" borderId="0" xfId="1" applyFont="1" applyFill="1" applyAlignment="1">
      <alignment vertical="top" wrapText="1"/>
    </xf>
    <xf numFmtId="0" fontId="103" fillId="0" borderId="0" xfId="0" quotePrefix="1" applyFont="1" applyFill="1" applyAlignment="1">
      <alignment horizontal="left" vertical="top"/>
    </xf>
    <xf numFmtId="0" fontId="100" fillId="0" borderId="0" xfId="1" applyFont="1" applyFill="1"/>
    <xf numFmtId="0" fontId="103" fillId="0" borderId="0" xfId="1" applyFont="1" applyFill="1" applyAlignment="1">
      <alignment horizontal="left" vertical="top"/>
    </xf>
    <xf numFmtId="1" fontId="103" fillId="0" borderId="0" xfId="1" applyNumberFormat="1" applyFont="1" applyFill="1" applyAlignment="1">
      <alignment vertical="center" wrapText="1"/>
    </xf>
    <xf numFmtId="0" fontId="96" fillId="0" borderId="0" xfId="1" applyFont="1" applyAlignment="1">
      <alignment vertical="center" wrapText="1"/>
    </xf>
    <xf numFmtId="0" fontId="15" fillId="0" borderId="0" xfId="1" applyFont="1" applyAlignment="1">
      <alignment vertical="center"/>
    </xf>
    <xf numFmtId="0" fontId="80" fillId="0" borderId="0" xfId="1" applyFont="1" applyAlignment="1">
      <alignment vertical="top"/>
    </xf>
    <xf numFmtId="0" fontId="80" fillId="11" borderId="0" xfId="1" applyFont="1" applyFill="1" applyAlignment="1">
      <alignment vertical="top"/>
    </xf>
    <xf numFmtId="1" fontId="103" fillId="11" borderId="0" xfId="1" applyNumberFormat="1" applyFont="1" applyFill="1" applyAlignment="1">
      <alignment vertical="top" wrapText="1"/>
    </xf>
    <xf numFmtId="0" fontId="103" fillId="11" borderId="0" xfId="1" applyFont="1" applyFill="1" applyAlignment="1">
      <alignment vertical="top" wrapText="1"/>
    </xf>
    <xf numFmtId="14" fontId="103" fillId="11" borderId="0" xfId="1" applyNumberFormat="1" applyFont="1" applyFill="1" applyAlignment="1">
      <alignment vertical="top"/>
    </xf>
    <xf numFmtId="0" fontId="72" fillId="11" borderId="0" xfId="1" applyFont="1" applyFill="1" applyAlignment="1">
      <alignment vertical="top" wrapText="1"/>
    </xf>
    <xf numFmtId="0" fontId="47" fillId="0" borderId="0" xfId="6" applyFont="1" applyAlignment="1">
      <alignment horizontal="left" vertical="center"/>
    </xf>
    <xf numFmtId="0" fontId="37" fillId="0" borderId="10" xfId="6" applyFont="1" applyBorder="1" applyAlignment="1">
      <alignment horizontal="center" vertical="center" wrapText="1"/>
    </xf>
    <xf numFmtId="49" fontId="71" fillId="0" borderId="93" xfId="5" applyNumberFormat="1" applyFont="1" applyFill="1" applyBorder="1" applyAlignment="1" applyProtection="1">
      <alignment horizontal="center" vertical="center"/>
      <protection locked="0"/>
    </xf>
    <xf numFmtId="0" fontId="94" fillId="9" borderId="10" xfId="0" applyFont="1" applyFill="1" applyBorder="1" applyAlignment="1" applyProtection="1">
      <alignment horizontal="center"/>
    </xf>
    <xf numFmtId="0" fontId="37" fillId="0" borderId="103" xfId="6" applyFont="1" applyBorder="1" applyAlignment="1">
      <alignment horizontal="center" vertical="center" wrapText="1"/>
    </xf>
    <xf numFmtId="0" fontId="84" fillId="0" borderId="0" xfId="5" applyFont="1" applyFill="1"/>
    <xf numFmtId="168" fontId="7" fillId="0" borderId="0" xfId="0" applyNumberFormat="1" applyFont="1" applyFill="1" applyAlignment="1">
      <alignment vertical="top" wrapText="1"/>
    </xf>
    <xf numFmtId="168" fontId="7" fillId="0" borderId="34" xfId="0" applyNumberFormat="1" applyFont="1" applyFill="1" applyBorder="1" applyAlignment="1">
      <alignment vertical="top" wrapText="1"/>
    </xf>
    <xf numFmtId="168" fontId="7" fillId="0" borderId="27" xfId="0" applyNumberFormat="1" applyFont="1" applyFill="1" applyBorder="1" applyAlignment="1">
      <alignment vertical="top" wrapText="1"/>
    </xf>
    <xf numFmtId="168" fontId="7" fillId="0" borderId="29" xfId="0" applyNumberFormat="1" applyFont="1" applyFill="1" applyBorder="1" applyAlignment="1">
      <alignment vertical="top" wrapText="1"/>
    </xf>
    <xf numFmtId="0" fontId="106" fillId="0" borderId="0" xfId="0" applyFont="1" applyAlignment="1">
      <alignment vertical="center"/>
    </xf>
    <xf numFmtId="0" fontId="44" fillId="0" borderId="0" xfId="6" applyFont="1" applyAlignment="1">
      <alignment vertical="center"/>
    </xf>
    <xf numFmtId="0" fontId="107" fillId="21" borderId="10" xfId="0" applyFont="1" applyFill="1" applyBorder="1" applyAlignment="1">
      <alignment horizontal="center" vertical="center"/>
    </xf>
    <xf numFmtId="3" fontId="106" fillId="17" borderId="10" xfId="0" applyNumberFormat="1" applyFont="1" applyFill="1" applyBorder="1"/>
    <xf numFmtId="9" fontId="106" fillId="17" borderId="10" xfId="3" applyFont="1" applyFill="1" applyBorder="1"/>
    <xf numFmtId="0" fontId="11" fillId="0" borderId="0" xfId="1" applyFont="1" applyFill="1" applyAlignment="1">
      <alignment horizontal="left"/>
    </xf>
    <xf numFmtId="0" fontId="11" fillId="0" borderId="0" xfId="1" applyFont="1" applyFill="1"/>
    <xf numFmtId="0" fontId="64" fillId="0" borderId="0" xfId="5" applyFont="1" applyFill="1" applyAlignment="1">
      <alignment horizontal="left"/>
    </xf>
    <xf numFmtId="49" fontId="16" fillId="0" borderId="0" xfId="1" applyNumberFormat="1" applyFont="1" applyAlignment="1">
      <alignment horizontal="right"/>
    </xf>
    <xf numFmtId="14" fontId="71" fillId="0" borderId="93" xfId="5" applyNumberFormat="1" applyFont="1" applyFill="1" applyBorder="1" applyAlignment="1" applyProtection="1">
      <alignment horizontal="center" vertical="center"/>
      <protection locked="0"/>
    </xf>
    <xf numFmtId="14" fontId="71" fillId="0" borderId="10" xfId="5" applyNumberFormat="1" applyFont="1" applyFill="1" applyBorder="1" applyAlignment="1" applyProtection="1">
      <alignment horizontal="center" vertical="center"/>
      <protection locked="0"/>
    </xf>
    <xf numFmtId="14" fontId="71" fillId="0" borderId="26" xfId="5" applyNumberFormat="1" applyFont="1" applyFill="1" applyBorder="1" applyAlignment="1" applyProtection="1">
      <alignment horizontal="center" vertical="center"/>
      <protection locked="0"/>
    </xf>
    <xf numFmtId="0" fontId="7" fillId="0" borderId="27" xfId="1" applyBorder="1"/>
    <xf numFmtId="0" fontId="7" fillId="0" borderId="0" xfId="1" applyFont="1"/>
    <xf numFmtId="0" fontId="109" fillId="0" borderId="0" xfId="6" applyFont="1" applyFill="1"/>
    <xf numFmtId="49" fontId="71" fillId="0" borderId="106" xfId="5" applyNumberFormat="1" applyFont="1" applyFill="1" applyBorder="1" applyAlignment="1" applyProtection="1">
      <alignment horizontal="center" vertical="center"/>
      <protection locked="0"/>
    </xf>
    <xf numFmtId="49" fontId="71" fillId="0" borderId="107" xfId="5" applyNumberFormat="1" applyFont="1" applyFill="1" applyBorder="1" applyAlignment="1" applyProtection="1">
      <alignment horizontal="center" vertical="center"/>
      <protection locked="0"/>
    </xf>
    <xf numFmtId="0" fontId="37" fillId="0" borderId="0" xfId="6" applyFont="1" applyAlignment="1">
      <alignment horizontal="left" vertical="center" wrapText="1"/>
    </xf>
    <xf numFmtId="0" fontId="25" fillId="14" borderId="0" xfId="6" applyFill="1"/>
    <xf numFmtId="0" fontId="7" fillId="14" borderId="30" xfId="6" applyFont="1" applyFill="1" applyBorder="1"/>
    <xf numFmtId="49" fontId="71" fillId="14" borderId="106" xfId="5" applyNumberFormat="1" applyFont="1" applyFill="1" applyBorder="1" applyAlignment="1" applyProtection="1">
      <alignment horizontal="center" vertical="center"/>
      <protection locked="0"/>
    </xf>
    <xf numFmtId="0" fontId="11" fillId="14" borderId="31" xfId="6" applyFont="1" applyFill="1" applyBorder="1"/>
    <xf numFmtId="0" fontId="7" fillId="14" borderId="31" xfId="6" applyFont="1" applyFill="1" applyBorder="1" applyProtection="1">
      <protection locked="0"/>
    </xf>
    <xf numFmtId="0" fontId="25" fillId="14" borderId="31" xfId="6" applyFill="1" applyBorder="1"/>
    <xf numFmtId="0" fontId="7" fillId="14" borderId="31" xfId="6" applyFont="1" applyFill="1" applyBorder="1"/>
    <xf numFmtId="0" fontId="31" fillId="14" borderId="31" xfId="6" applyFont="1" applyFill="1" applyBorder="1"/>
    <xf numFmtId="0" fontId="31" fillId="14" borderId="0" xfId="6" applyFont="1" applyFill="1"/>
    <xf numFmtId="0" fontId="7" fillId="14" borderId="33" xfId="6" applyFont="1" applyFill="1" applyBorder="1"/>
    <xf numFmtId="14" fontId="71" fillId="14" borderId="93" xfId="5" applyNumberFormat="1" applyFont="1" applyFill="1" applyBorder="1" applyAlignment="1" applyProtection="1">
      <alignment horizontal="center" vertical="center"/>
      <protection locked="0"/>
    </xf>
    <xf numFmtId="0" fontId="7" fillId="14" borderId="0" xfId="6" applyFont="1" applyFill="1" applyBorder="1"/>
    <xf numFmtId="0" fontId="31" fillId="14" borderId="0" xfId="6" applyFont="1" applyFill="1" applyBorder="1"/>
    <xf numFmtId="0" fontId="31" fillId="14" borderId="34" xfId="6" applyFont="1" applyFill="1" applyBorder="1"/>
    <xf numFmtId="0" fontId="7" fillId="14" borderId="102" xfId="6" applyFont="1" applyFill="1" applyBorder="1"/>
    <xf numFmtId="0" fontId="7" fillId="14" borderId="27" xfId="6" applyFont="1" applyFill="1" applyBorder="1"/>
    <xf numFmtId="0" fontId="31" fillId="14" borderId="27" xfId="6" applyFont="1" applyFill="1" applyBorder="1"/>
    <xf numFmtId="0" fontId="31" fillId="14" borderId="29" xfId="6" applyFont="1" applyFill="1" applyBorder="1"/>
    <xf numFmtId="168" fontId="7" fillId="14" borderId="0" xfId="0" applyNumberFormat="1" applyFont="1" applyFill="1" applyAlignment="1">
      <alignment vertical="top" wrapText="1"/>
    </xf>
    <xf numFmtId="168" fontId="7" fillId="14" borderId="34" xfId="0" applyNumberFormat="1" applyFont="1" applyFill="1" applyBorder="1" applyAlignment="1">
      <alignment vertical="top" wrapText="1"/>
    </xf>
    <xf numFmtId="168" fontId="7" fillId="14" borderId="27" xfId="0" applyNumberFormat="1" applyFont="1" applyFill="1" applyBorder="1" applyAlignment="1">
      <alignment vertical="top" wrapText="1"/>
    </xf>
    <xf numFmtId="168" fontId="7" fillId="14" borderId="29" xfId="0" applyNumberFormat="1" applyFont="1" applyFill="1" applyBorder="1" applyAlignment="1">
      <alignment vertical="top" wrapText="1"/>
    </xf>
    <xf numFmtId="49" fontId="33" fillId="14" borderId="0" xfId="8" applyFont="1" applyFill="1" applyAlignment="1">
      <alignment vertical="center" wrapText="1" readingOrder="1"/>
    </xf>
    <xf numFmtId="0" fontId="34" fillId="14" borderId="0" xfId="6" applyFont="1" applyFill="1"/>
    <xf numFmtId="0" fontId="7" fillId="14" borderId="37" xfId="0" applyFont="1" applyFill="1" applyBorder="1" applyAlignment="1">
      <alignment vertical="top" wrapText="1"/>
    </xf>
    <xf numFmtId="0" fontId="7" fillId="14" borderId="38" xfId="0" applyFont="1" applyFill="1" applyBorder="1" applyAlignment="1">
      <alignment vertical="top" wrapText="1"/>
    </xf>
    <xf numFmtId="0" fontId="7" fillId="14" borderId="39" xfId="0" applyFont="1" applyFill="1" applyBorder="1" applyAlignment="1">
      <alignment vertical="top" wrapText="1"/>
    </xf>
    <xf numFmtId="0" fontId="70" fillId="14" borderId="69" xfId="0" applyFont="1" applyFill="1" applyBorder="1" applyAlignment="1">
      <alignment horizontal="left" vertical="center"/>
    </xf>
    <xf numFmtId="0" fontId="70" fillId="14" borderId="0" xfId="0" applyFont="1" applyFill="1" applyAlignment="1">
      <alignment horizontal="left" vertical="center"/>
    </xf>
    <xf numFmtId="0" fontId="70" fillId="14" borderId="0" xfId="0" applyFont="1" applyFill="1"/>
    <xf numFmtId="0" fontId="48" fillId="14" borderId="0" xfId="0" applyFont="1" applyFill="1"/>
    <xf numFmtId="0" fontId="70" fillId="14" borderId="70" xfId="0" applyFont="1" applyFill="1" applyBorder="1"/>
    <xf numFmtId="0" fontId="7" fillId="14" borderId="0" xfId="0" applyFont="1" applyFill="1"/>
    <xf numFmtId="0" fontId="7" fillId="14" borderId="0" xfId="0" applyFont="1" applyFill="1" applyAlignment="1">
      <alignment vertical="top"/>
    </xf>
    <xf numFmtId="0" fontId="7" fillId="14" borderId="70" xfId="0" applyFont="1" applyFill="1" applyBorder="1" applyAlignment="1">
      <alignment vertical="top"/>
    </xf>
    <xf numFmtId="0" fontId="70" fillId="14" borderId="69" xfId="0" applyFont="1" applyFill="1" applyBorder="1" applyAlignment="1">
      <alignment vertical="center"/>
    </xf>
    <xf numFmtId="0" fontId="70" fillId="14" borderId="0" xfId="0" applyFont="1" applyFill="1" applyAlignment="1">
      <alignment vertical="center"/>
    </xf>
    <xf numFmtId="0" fontId="0" fillId="14" borderId="0" xfId="0" applyFill="1" applyAlignment="1"/>
    <xf numFmtId="0" fontId="0" fillId="14" borderId="70" xfId="0" applyFill="1" applyBorder="1" applyAlignment="1"/>
    <xf numFmtId="0" fontId="0" fillId="14" borderId="16" xfId="0" applyFill="1" applyBorder="1" applyAlignment="1"/>
    <xf numFmtId="0" fontId="0" fillId="14" borderId="44" xfId="0" applyFill="1" applyBorder="1" applyAlignment="1"/>
    <xf numFmtId="0" fontId="3" fillId="0" borderId="0" xfId="6" applyFont="1" applyAlignment="1">
      <alignment horizontal="center"/>
    </xf>
    <xf numFmtId="0" fontId="30" fillId="0" borderId="0" xfId="6" applyFont="1" applyAlignment="1">
      <alignment vertical="center"/>
    </xf>
    <xf numFmtId="0" fontId="110" fillId="0" borderId="0" xfId="5" applyFont="1"/>
    <xf numFmtId="0" fontId="110" fillId="11" borderId="0" xfId="5" applyFont="1" applyFill="1"/>
    <xf numFmtId="0" fontId="69" fillId="13" borderId="0" xfId="0" applyFont="1" applyFill="1"/>
    <xf numFmtId="0" fontId="72" fillId="0" borderId="0" xfId="1" applyFont="1" applyAlignment="1">
      <alignment horizontal="left" vertical="top" wrapText="1"/>
    </xf>
    <xf numFmtId="0" fontId="102" fillId="18" borderId="0" xfId="1" applyFont="1" applyFill="1" applyAlignment="1">
      <alignment horizontal="center" vertical="center" wrapText="1"/>
    </xf>
    <xf numFmtId="0" fontId="13" fillId="0" borderId="0" xfId="6" applyFont="1"/>
    <xf numFmtId="0" fontId="69" fillId="14" borderId="0" xfId="0" applyFont="1" applyFill="1"/>
    <xf numFmtId="0" fontId="26" fillId="14" borderId="0" xfId="6" applyFont="1" applyFill="1"/>
    <xf numFmtId="0" fontId="14" fillId="3" borderId="0" xfId="1" applyFont="1" applyFill="1" applyAlignment="1"/>
    <xf numFmtId="0" fontId="113" fillId="0" borderId="0" xfId="1" applyFont="1" applyAlignment="1">
      <alignment horizontal="left"/>
    </xf>
    <xf numFmtId="0" fontId="114" fillId="0" borderId="0" xfId="1" applyFont="1" applyAlignment="1">
      <alignment horizontal="left"/>
    </xf>
    <xf numFmtId="0" fontId="115" fillId="3" borderId="0" xfId="1" applyFont="1" applyFill="1" applyAlignment="1"/>
    <xf numFmtId="0" fontId="116" fillId="0" borderId="0" xfId="1" applyFont="1" applyAlignment="1">
      <alignment horizontal="left"/>
    </xf>
    <xf numFmtId="0" fontId="116" fillId="0" borderId="0" xfId="1" applyFont="1"/>
    <xf numFmtId="14" fontId="72" fillId="0" borderId="0" xfId="1" applyNumberFormat="1" applyFont="1" applyAlignment="1">
      <alignment vertical="top" wrapText="1"/>
    </xf>
    <xf numFmtId="0" fontId="78" fillId="0" borderId="0" xfId="1" applyFont="1" applyAlignment="1">
      <alignment vertical="center" wrapText="1" readingOrder="1"/>
    </xf>
    <xf numFmtId="0" fontId="97" fillId="0" borderId="0" xfId="1" applyFont="1" applyFill="1" applyBorder="1" applyAlignment="1">
      <alignment vertical="center"/>
    </xf>
    <xf numFmtId="0" fontId="28" fillId="0" borderId="0" xfId="6" applyFont="1" applyFill="1"/>
    <xf numFmtId="0" fontId="30" fillId="0" borderId="0" xfId="0" applyFont="1" applyAlignment="1">
      <alignment horizontal="left" vertical="center" wrapText="1"/>
    </xf>
    <xf numFmtId="0" fontId="30" fillId="0" borderId="111" xfId="0" applyFont="1" applyBorder="1" applyAlignment="1">
      <alignment horizontal="left" vertical="center" wrapText="1"/>
    </xf>
    <xf numFmtId="0" fontId="30" fillId="0" borderId="112" xfId="0" applyFont="1" applyBorder="1" applyAlignment="1">
      <alignment horizontal="left" vertical="center" wrapText="1"/>
    </xf>
    <xf numFmtId="0" fontId="30" fillId="0" borderId="110" xfId="0" applyFont="1" applyBorder="1" applyAlignment="1">
      <alignment horizontal="left" vertical="center" wrapText="1"/>
    </xf>
    <xf numFmtId="0" fontId="30" fillId="0" borderId="99" xfId="0" applyFont="1" applyBorder="1" applyAlignment="1">
      <alignment horizontal="left" vertical="center" wrapText="1"/>
    </xf>
    <xf numFmtId="0" fontId="30" fillId="0" borderId="113" xfId="0" applyFont="1" applyBorder="1" applyAlignment="1">
      <alignment horizontal="left" vertical="center" wrapText="1"/>
    </xf>
    <xf numFmtId="0" fontId="30" fillId="0" borderId="115" xfId="0" applyFont="1" applyBorder="1" applyAlignment="1">
      <alignment horizontal="left" vertical="center" wrapText="1"/>
    </xf>
    <xf numFmtId="0" fontId="30" fillId="0" borderId="114" xfId="0" applyFont="1" applyBorder="1" applyAlignment="1">
      <alignment horizontal="left" vertical="center" wrapText="1"/>
    </xf>
    <xf numFmtId="0" fontId="28" fillId="0" borderId="5" xfId="6" applyFont="1" applyBorder="1" applyAlignment="1">
      <alignment horizontal="center" vertical="center"/>
    </xf>
    <xf numFmtId="0" fontId="30" fillId="0" borderId="27" xfId="0" applyFont="1" applyBorder="1" applyAlignment="1">
      <alignment horizontal="left" vertical="center" wrapText="1"/>
    </xf>
    <xf numFmtId="0" fontId="11" fillId="0" borderId="0" xfId="6" applyFont="1" applyBorder="1" applyAlignment="1">
      <alignment horizontal="left" vertical="top" wrapText="1"/>
    </xf>
    <xf numFmtId="0" fontId="34" fillId="0" borderId="0" xfId="6" applyFont="1" applyBorder="1" applyAlignment="1">
      <alignment horizontal="center" vertical="center"/>
    </xf>
    <xf numFmtId="0" fontId="34" fillId="0" borderId="0" xfId="6" applyFont="1" applyBorder="1" applyAlignment="1">
      <alignment horizontal="left" vertical="center" wrapText="1"/>
    </xf>
    <xf numFmtId="0" fontId="34" fillId="0" borderId="0" xfId="6" applyFont="1" applyBorder="1" applyAlignment="1">
      <alignment horizontal="left" vertical="center"/>
    </xf>
    <xf numFmtId="0" fontId="53" fillId="0" borderId="90" xfId="6" applyFont="1" applyBorder="1" applyAlignment="1">
      <alignment horizontal="center" vertical="center"/>
    </xf>
    <xf numFmtId="0" fontId="53" fillId="0" borderId="90" xfId="6" applyFont="1" applyBorder="1" applyAlignment="1">
      <alignment horizontal="center" vertical="center" wrapText="1"/>
    </xf>
    <xf numFmtId="0" fontId="66" fillId="14" borderId="0" xfId="6" applyFont="1" applyFill="1"/>
    <xf numFmtId="0" fontId="44" fillId="0" borderId="0" xfId="6" applyFont="1" applyBorder="1" applyAlignment="1">
      <alignment vertical="top"/>
    </xf>
    <xf numFmtId="0" fontId="46" fillId="0" borderId="71" xfId="6" applyFont="1" applyBorder="1" applyAlignment="1">
      <alignment vertical="top"/>
    </xf>
    <xf numFmtId="0" fontId="46" fillId="0" borderId="16" xfId="6" applyFont="1" applyBorder="1" applyAlignment="1">
      <alignment vertical="top"/>
    </xf>
    <xf numFmtId="0" fontId="46" fillId="0" borderId="44" xfId="6" applyFont="1" applyBorder="1" applyAlignment="1">
      <alignment vertical="top"/>
    </xf>
    <xf numFmtId="1" fontId="0" fillId="9" borderId="10" xfId="0" applyNumberFormat="1" applyFill="1" applyBorder="1" applyAlignment="1" applyProtection="1">
      <alignment horizontal="center" vertical="center" wrapText="1"/>
      <protection locked="0"/>
    </xf>
    <xf numFmtId="0" fontId="25" fillId="22" borderId="0" xfId="6" applyFill="1"/>
    <xf numFmtId="0" fontId="31" fillId="0" borderId="32" xfId="6" applyFont="1" applyBorder="1" applyAlignment="1">
      <alignment horizontal="center"/>
    </xf>
    <xf numFmtId="0" fontId="7" fillId="0" borderId="32" xfId="6" applyFont="1" applyBorder="1" applyAlignment="1">
      <alignment horizontal="center"/>
    </xf>
    <xf numFmtId="0" fontId="7" fillId="14" borderId="32" xfId="6" applyFont="1" applyFill="1" applyBorder="1" applyAlignment="1">
      <alignment horizontal="center"/>
    </xf>
    <xf numFmtId="168" fontId="7" fillId="0" borderId="0" xfId="0" applyNumberFormat="1" applyFont="1" applyFill="1" applyBorder="1" applyAlignment="1">
      <alignment vertical="top" wrapText="1"/>
    </xf>
    <xf numFmtId="168" fontId="105" fillId="0" borderId="100" xfId="0" applyNumberFormat="1" applyFont="1" applyFill="1" applyBorder="1" applyAlignment="1">
      <alignment vertical="center" wrapText="1"/>
    </xf>
    <xf numFmtId="168" fontId="7" fillId="14" borderId="0" xfId="0" applyNumberFormat="1" applyFont="1" applyFill="1" applyBorder="1" applyAlignment="1">
      <alignment vertical="top" wrapText="1"/>
    </xf>
    <xf numFmtId="168" fontId="105" fillId="14" borderId="100" xfId="0" applyNumberFormat="1" applyFont="1" applyFill="1" applyBorder="1" applyAlignment="1">
      <alignment vertical="center" wrapText="1"/>
    </xf>
    <xf numFmtId="0" fontId="35" fillId="0" borderId="0" xfId="6" applyFont="1" applyFill="1" applyAlignment="1">
      <alignment horizontal="left" vertical="center" wrapText="1"/>
    </xf>
    <xf numFmtId="0" fontId="66" fillId="0" borderId="0" xfId="6" applyFont="1" applyFill="1"/>
    <xf numFmtId="0" fontId="30" fillId="0" borderId="0" xfId="6" applyFont="1" applyFill="1"/>
    <xf numFmtId="49" fontId="32" fillId="0" borderId="0" xfId="8" applyFont="1" applyFill="1" applyBorder="1" applyAlignment="1">
      <alignment vertical="center" wrapText="1" readingOrder="1"/>
    </xf>
    <xf numFmtId="0" fontId="37" fillId="10" borderId="0" xfId="6" applyFont="1" applyFill="1" applyAlignment="1">
      <alignment horizontal="left" vertical="center" wrapText="1"/>
    </xf>
    <xf numFmtId="0" fontId="35" fillId="10" borderId="0" xfId="6" applyFont="1" applyFill="1" applyAlignment="1">
      <alignment vertical="center" wrapText="1"/>
    </xf>
    <xf numFmtId="14" fontId="71" fillId="0" borderId="106" xfId="5" applyNumberFormat="1" applyFont="1" applyFill="1" applyBorder="1" applyAlignment="1" applyProtection="1">
      <alignment horizontal="center" vertical="center"/>
      <protection locked="0"/>
    </xf>
    <xf numFmtId="168" fontId="105" fillId="0" borderId="116" xfId="0" applyNumberFormat="1" applyFont="1" applyFill="1" applyBorder="1" applyAlignment="1">
      <alignment vertical="center" wrapText="1"/>
    </xf>
    <xf numFmtId="0" fontId="28" fillId="6" borderId="0" xfId="6" applyFont="1" applyFill="1" applyAlignment="1">
      <alignment wrapText="1"/>
    </xf>
    <xf numFmtId="0" fontId="2" fillId="0" borderId="0" xfId="6" applyFont="1" applyAlignment="1">
      <alignment horizontal="center"/>
    </xf>
    <xf numFmtId="0" fontId="30" fillId="0" borderId="0" xfId="6" applyFont="1" applyBorder="1" applyAlignment="1">
      <alignment vertical="top" wrapText="1"/>
    </xf>
    <xf numFmtId="0" fontId="44" fillId="10" borderId="0" xfId="6" applyFont="1" applyFill="1" applyAlignment="1">
      <alignment horizontal="left" vertical="top"/>
    </xf>
    <xf numFmtId="0" fontId="7" fillId="0" borderId="10" xfId="1" applyFill="1" applyBorder="1" applyAlignment="1">
      <alignment horizontal="center"/>
    </xf>
    <xf numFmtId="3" fontId="7" fillId="10" borderId="10" xfId="1" applyNumberFormat="1" applyFill="1" applyBorder="1" applyAlignment="1">
      <alignment horizontal="center"/>
    </xf>
    <xf numFmtId="3" fontId="86" fillId="9" borderId="10" xfId="0" applyNumberFormat="1" applyFont="1" applyFill="1" applyBorder="1" applyAlignment="1">
      <alignment vertical="center"/>
    </xf>
    <xf numFmtId="0" fontId="0" fillId="0" borderId="10" xfId="2" applyFont="1" applyBorder="1" applyAlignment="1" applyProtection="1">
      <alignment vertical="center" wrapText="1"/>
      <protection locked="0"/>
    </xf>
    <xf numFmtId="9" fontId="86" fillId="17" borderId="10" xfId="0" applyNumberFormat="1" applyFont="1" applyFill="1" applyBorder="1" applyAlignment="1">
      <alignment vertical="center"/>
    </xf>
    <xf numFmtId="9" fontId="86" fillId="9" borderId="10" xfId="0" applyNumberFormat="1" applyFont="1" applyFill="1" applyBorder="1" applyAlignment="1">
      <alignment vertical="center"/>
    </xf>
    <xf numFmtId="0" fontId="82" fillId="0" borderId="0" xfId="5" applyFont="1" applyFill="1" applyAlignment="1">
      <alignment horizontal="left" vertical="center" wrapText="1"/>
    </xf>
    <xf numFmtId="49" fontId="16" fillId="0" borderId="0" xfId="1" applyNumberFormat="1" applyFont="1" applyAlignment="1">
      <alignment horizontal="right"/>
    </xf>
    <xf numFmtId="0" fontId="78" fillId="0" borderId="0" xfId="1" applyFont="1" applyAlignment="1">
      <alignment horizontal="left" vertical="center" wrapText="1" readingOrder="1"/>
    </xf>
    <xf numFmtId="0" fontId="81" fillId="0" borderId="0" xfId="0" applyFont="1" applyAlignment="1">
      <alignment horizontal="left" vertical="center" wrapText="1" readingOrder="1"/>
    </xf>
    <xf numFmtId="0" fontId="102" fillId="18" borderId="0" xfId="1" applyFont="1" applyFill="1" applyAlignment="1">
      <alignment horizontal="center" vertical="center" wrapText="1"/>
    </xf>
    <xf numFmtId="0" fontId="7" fillId="0" borderId="10" xfId="2" applyFill="1" applyBorder="1" applyAlignment="1">
      <alignment horizontal="left" vertical="center" wrapText="1"/>
    </xf>
    <xf numFmtId="0" fontId="122" fillId="0" borderId="0" xfId="0" applyFont="1" applyFill="1"/>
    <xf numFmtId="0" fontId="0" fillId="0" borderId="5" xfId="2" applyFont="1" applyBorder="1" applyAlignment="1" applyProtection="1">
      <alignment vertical="center" wrapText="1"/>
      <protection locked="0"/>
    </xf>
    <xf numFmtId="0" fontId="117" fillId="0" borderId="0" xfId="1" applyFont="1" applyAlignment="1"/>
    <xf numFmtId="49" fontId="16" fillId="0" borderId="0" xfId="1" applyNumberFormat="1" applyFont="1" applyAlignment="1"/>
    <xf numFmtId="0" fontId="16" fillId="0" borderId="0" xfId="1" applyFont="1" applyAlignment="1"/>
    <xf numFmtId="0" fontId="68" fillId="12" borderId="95" xfId="5" applyFont="1" applyFill="1" applyBorder="1" applyAlignment="1">
      <alignment horizontal="center" vertical="center"/>
    </xf>
    <xf numFmtId="10" fontId="11" fillId="0" borderId="0" xfId="1" applyNumberFormat="1" applyFont="1" applyBorder="1" applyAlignment="1">
      <alignment horizontal="center"/>
    </xf>
    <xf numFmtId="49" fontId="16" fillId="0" borderId="0" xfId="1" applyNumberFormat="1" applyFont="1"/>
    <xf numFmtId="0" fontId="34" fillId="0" borderId="10" xfId="6" applyFont="1" applyBorder="1" applyAlignment="1">
      <alignment horizontal="left" vertical="center" wrapText="1"/>
    </xf>
    <xf numFmtId="0" fontId="123" fillId="0" borderId="0" xfId="0" applyFont="1"/>
    <xf numFmtId="0" fontId="0" fillId="9" borderId="40" xfId="0" applyFill="1" applyBorder="1" applyAlignment="1" applyProtection="1">
      <alignment horizontal="center" vertical="center" wrapText="1"/>
      <protection locked="0"/>
    </xf>
    <xf numFmtId="0" fontId="94" fillId="0" borderId="0" xfId="0" applyFont="1"/>
    <xf numFmtId="49" fontId="7" fillId="0" borderId="0" xfId="8" applyFont="1" applyFill="1" applyAlignment="1">
      <alignment vertical="center" wrapText="1" readingOrder="1"/>
    </xf>
    <xf numFmtId="0" fontId="94" fillId="0" borderId="0" xfId="0" applyFont="1" applyAlignment="1">
      <alignment vertical="center"/>
    </xf>
    <xf numFmtId="0" fontId="123" fillId="0" borderId="0" xfId="0" applyFont="1" applyAlignment="1">
      <alignment vertical="center"/>
    </xf>
    <xf numFmtId="14" fontId="70" fillId="15" borderId="0" xfId="0" applyNumberFormat="1" applyFont="1" applyFill="1"/>
    <xf numFmtId="0" fontId="25" fillId="14" borderId="0" xfId="6" applyFill="1" applyAlignment="1">
      <alignment vertical="top" wrapText="1"/>
    </xf>
    <xf numFmtId="0" fontId="30" fillId="14" borderId="0" xfId="6" applyFont="1" applyFill="1"/>
    <xf numFmtId="0" fontId="7" fillId="14" borderId="31" xfId="6" applyFont="1" applyFill="1" applyBorder="1" applyAlignment="1">
      <alignment horizontal="right"/>
    </xf>
    <xf numFmtId="0" fontId="31" fillId="14" borderId="32" xfId="6" applyFont="1" applyFill="1" applyBorder="1" applyAlignment="1">
      <alignment horizontal="center"/>
    </xf>
    <xf numFmtId="49" fontId="71" fillId="14" borderId="107" xfId="5" applyNumberFormat="1" applyFont="1" applyFill="1" applyBorder="1" applyAlignment="1" applyProtection="1">
      <alignment horizontal="center" vertical="center"/>
      <protection locked="0"/>
    </xf>
    <xf numFmtId="0" fontId="28" fillId="14" borderId="0" xfId="6" applyFont="1" applyFill="1"/>
    <xf numFmtId="0" fontId="1" fillId="14" borderId="0" xfId="6" applyFont="1" applyFill="1" applyAlignment="1">
      <alignment horizontal="center"/>
    </xf>
    <xf numFmtId="0" fontId="3" fillId="14" borderId="0" xfId="6" applyFont="1" applyFill="1" applyAlignment="1">
      <alignment horizontal="center"/>
    </xf>
    <xf numFmtId="0" fontId="28" fillId="14" borderId="5" xfId="6" applyFont="1" applyFill="1" applyBorder="1" applyAlignment="1">
      <alignment horizontal="center" vertical="center"/>
    </xf>
    <xf numFmtId="0" fontId="28" fillId="14" borderId="3" xfId="6" applyFont="1" applyFill="1" applyBorder="1" applyAlignment="1">
      <alignment vertical="center" wrapText="1"/>
    </xf>
    <xf numFmtId="0" fontId="28" fillId="14" borderId="6" xfId="6" applyFont="1" applyFill="1" applyBorder="1" applyAlignment="1">
      <alignment horizontal="center" vertical="center" wrapText="1"/>
    </xf>
    <xf numFmtId="0" fontId="28" fillId="14" borderId="2" xfId="6" applyFont="1" applyFill="1" applyBorder="1" applyAlignment="1">
      <alignment horizontal="center" vertical="center" wrapText="1"/>
    </xf>
    <xf numFmtId="0" fontId="25" fillId="14" borderId="0" xfId="6" applyFill="1" applyAlignment="1">
      <alignment vertical="center"/>
    </xf>
    <xf numFmtId="0" fontId="30" fillId="14" borderId="0" xfId="6" applyFont="1" applyFill="1" applyAlignment="1">
      <alignment vertical="center"/>
    </xf>
    <xf numFmtId="0" fontId="30" fillId="14" borderId="110" xfId="0" applyFont="1" applyFill="1" applyBorder="1" applyAlignment="1">
      <alignment horizontal="left" vertical="center" wrapText="1"/>
    </xf>
    <xf numFmtId="0" fontId="30" fillId="14" borderId="99" xfId="0" applyFont="1" applyFill="1" applyBorder="1" applyAlignment="1">
      <alignment horizontal="left" vertical="center" wrapText="1"/>
    </xf>
    <xf numFmtId="0" fontId="30" fillId="14" borderId="0" xfId="0" applyFont="1" applyFill="1" applyBorder="1" applyAlignment="1">
      <alignment horizontal="left" vertical="center" wrapText="1"/>
    </xf>
    <xf numFmtId="0" fontId="30" fillId="14" borderId="0" xfId="0" applyFont="1" applyFill="1" applyAlignment="1">
      <alignment horizontal="left" vertical="center" wrapText="1"/>
    </xf>
    <xf numFmtId="0" fontId="30" fillId="14" borderId="114" xfId="0" applyFont="1" applyFill="1" applyBorder="1" applyAlignment="1">
      <alignment horizontal="left" vertical="center" wrapText="1"/>
    </xf>
    <xf numFmtId="0" fontId="1" fillId="14" borderId="30" xfId="0" applyFont="1" applyFill="1" applyBorder="1" applyAlignment="1">
      <alignment wrapText="1"/>
    </xf>
    <xf numFmtId="0" fontId="1" fillId="14" borderId="33" xfId="0" applyFont="1" applyFill="1" applyBorder="1" applyAlignment="1">
      <alignment wrapText="1"/>
    </xf>
    <xf numFmtId="0" fontId="1" fillId="14" borderId="102" xfId="0" applyFont="1" applyFill="1" applyBorder="1" applyAlignment="1">
      <alignment wrapText="1"/>
    </xf>
    <xf numFmtId="0" fontId="30" fillId="14" borderId="112" xfId="0" applyFont="1" applyFill="1" applyBorder="1" applyAlignment="1">
      <alignment horizontal="left" vertical="center" wrapText="1"/>
    </xf>
    <xf numFmtId="14" fontId="70" fillId="14" borderId="0" xfId="0" applyNumberFormat="1" applyFont="1" applyFill="1"/>
    <xf numFmtId="14" fontId="105" fillId="0" borderId="2" xfId="0" applyNumberFormat="1" applyFont="1" applyFill="1" applyBorder="1" applyAlignment="1">
      <alignment vertical="center" wrapText="1"/>
    </xf>
    <xf numFmtId="14" fontId="105" fillId="14" borderId="2" xfId="0" applyNumberFormat="1" applyFont="1" applyFill="1" applyBorder="1" applyAlignment="1">
      <alignment vertical="center" wrapText="1"/>
    </xf>
    <xf numFmtId="14" fontId="48" fillId="15" borderId="0" xfId="0" applyNumberFormat="1" applyFont="1" applyFill="1"/>
    <xf numFmtId="166" fontId="7" fillId="9" borderId="35" xfId="10" applyNumberFormat="1" applyFill="1" applyBorder="1" applyAlignment="1"/>
    <xf numFmtId="166" fontId="7" fillId="9" borderId="36" xfId="10" applyNumberFormat="1" applyFill="1" applyBorder="1" applyAlignment="1"/>
    <xf numFmtId="166" fontId="7" fillId="9" borderId="40" xfId="10" applyNumberFormat="1" applyFill="1" applyBorder="1" applyAlignment="1"/>
    <xf numFmtId="3" fontId="7" fillId="9" borderId="10" xfId="1" applyNumberFormat="1" applyFill="1" applyBorder="1" applyAlignment="1">
      <alignment horizontal="center"/>
    </xf>
    <xf numFmtId="3" fontId="25" fillId="9" borderId="35" xfId="6" applyNumberFormat="1" applyFill="1" applyBorder="1" applyAlignment="1">
      <alignment horizontal="right"/>
    </xf>
    <xf numFmtId="0" fontId="44" fillId="0" borderId="119" xfId="6" applyFont="1" applyBorder="1" applyAlignment="1">
      <alignment horizontal="center" vertical="center" wrapText="1"/>
    </xf>
    <xf numFmtId="0" fontId="44" fillId="0" borderId="54" xfId="6" applyFont="1" applyBorder="1" applyAlignment="1">
      <alignment horizontal="center" vertical="center" wrapText="1"/>
    </xf>
    <xf numFmtId="0" fontId="44" fillId="0" borderId="59" xfId="6" applyFont="1" applyBorder="1" applyAlignment="1">
      <alignment horizontal="center" vertical="center" wrapText="1"/>
    </xf>
    <xf numFmtId="0" fontId="44" fillId="0" borderId="67" xfId="6" applyFont="1" applyBorder="1" applyAlignment="1">
      <alignment horizontal="center" vertical="center" wrapText="1"/>
    </xf>
    <xf numFmtId="0" fontId="7" fillId="0" borderId="31" xfId="6" applyFont="1" applyBorder="1" applyAlignment="1">
      <alignment vertical="center"/>
    </xf>
    <xf numFmtId="0" fontId="7" fillId="0" borderId="0" xfId="6" applyFont="1" applyAlignment="1">
      <alignment vertical="center"/>
    </xf>
    <xf numFmtId="0" fontId="44" fillId="0" borderId="21" xfId="6" applyFont="1" applyBorder="1" applyAlignment="1">
      <alignment vertical="center"/>
    </xf>
    <xf numFmtId="0" fontId="44" fillId="0" borderId="99" xfId="6" applyFont="1" applyBorder="1" applyAlignment="1">
      <alignment vertical="center"/>
    </xf>
    <xf numFmtId="0" fontId="44" fillId="0" borderId="58" xfId="6" applyFont="1" applyBorder="1" applyAlignment="1">
      <alignment vertical="center"/>
    </xf>
    <xf numFmtId="0" fontId="44" fillId="0" borderId="98" xfId="6" applyFont="1" applyBorder="1" applyAlignment="1">
      <alignment vertical="center"/>
    </xf>
    <xf numFmtId="0" fontId="44" fillId="0" borderId="48" xfId="6" applyFont="1" applyBorder="1" applyAlignment="1">
      <alignment vertical="center"/>
    </xf>
    <xf numFmtId="0" fontId="44" fillId="0" borderId="97" xfId="6" applyFont="1" applyBorder="1" applyAlignment="1">
      <alignment vertical="center"/>
    </xf>
    <xf numFmtId="0" fontId="7" fillId="15" borderId="38" xfId="0" applyFont="1" applyFill="1" applyBorder="1" applyAlignment="1">
      <alignment vertical="center" wrapText="1"/>
    </xf>
    <xf numFmtId="0" fontId="7" fillId="15" borderId="0" xfId="0" applyFont="1" applyFill="1" applyAlignment="1">
      <alignment vertical="center"/>
    </xf>
    <xf numFmtId="0" fontId="0" fillId="0" borderId="16" xfId="0" applyBorder="1" applyAlignment="1">
      <alignment vertical="center"/>
    </xf>
    <xf numFmtId="0" fontId="25" fillId="0" borderId="0" xfId="6" applyAlignment="1">
      <alignment horizontal="left" vertical="center" wrapText="1"/>
    </xf>
    <xf numFmtId="0" fontId="31" fillId="0" borderId="31" xfId="6" applyFont="1" applyBorder="1" applyAlignment="1">
      <alignment horizontal="left" vertical="center" wrapText="1"/>
    </xf>
    <xf numFmtId="0" fontId="31" fillId="0" borderId="0" xfId="6" applyFont="1" applyAlignment="1">
      <alignment horizontal="left" vertical="center" wrapText="1"/>
    </xf>
    <xf numFmtId="49" fontId="32" fillId="0" borderId="0" xfId="8" applyFont="1" applyFill="1" applyBorder="1" applyAlignment="1">
      <alignment horizontal="left" vertical="center" wrapText="1" readingOrder="1"/>
    </xf>
    <xf numFmtId="0" fontId="37" fillId="0" borderId="10" xfId="6" applyFont="1" applyBorder="1" applyAlignment="1">
      <alignment horizontal="left" vertical="center" wrapText="1"/>
    </xf>
    <xf numFmtId="0" fontId="47" fillId="0" borderId="90" xfId="6" applyFont="1" applyBorder="1" applyAlignment="1">
      <alignment horizontal="left" vertical="center" wrapText="1"/>
    </xf>
    <xf numFmtId="0" fontId="47" fillId="0" borderId="24" xfId="6" applyFont="1" applyBorder="1" applyAlignment="1">
      <alignment horizontal="left" vertical="center" wrapText="1"/>
    </xf>
    <xf numFmtId="0" fontId="47" fillId="0" borderId="108" xfId="6" applyFont="1" applyBorder="1" applyAlignment="1">
      <alignment horizontal="left" vertical="center" wrapText="1"/>
    </xf>
    <xf numFmtId="0" fontId="47" fillId="0" borderId="91" xfId="6" applyFont="1" applyBorder="1" applyAlignment="1">
      <alignment horizontal="left" vertical="center" wrapText="1"/>
    </xf>
    <xf numFmtId="0" fontId="47" fillId="0" borderId="13" xfId="6" applyFont="1" applyBorder="1" applyAlignment="1">
      <alignment horizontal="left" vertical="center" wrapText="1"/>
    </xf>
    <xf numFmtId="0" fontId="25" fillId="0" borderId="31" xfId="6" applyBorder="1" applyAlignment="1">
      <alignment horizontal="left" vertical="center" wrapText="1"/>
    </xf>
    <xf numFmtId="0" fontId="7" fillId="15" borderId="39" xfId="0" applyFont="1" applyFill="1" applyBorder="1" applyAlignment="1">
      <alignment horizontal="left" vertical="center" wrapText="1"/>
    </xf>
    <xf numFmtId="0" fontId="70" fillId="15" borderId="70" xfId="0" applyFont="1" applyFill="1" applyBorder="1" applyAlignment="1">
      <alignment horizontal="left" vertical="center" wrapText="1"/>
    </xf>
    <xf numFmtId="0" fontId="7" fillId="15" borderId="70" xfId="0" applyFont="1" applyFill="1" applyBorder="1" applyAlignment="1">
      <alignment horizontal="left" vertical="center" wrapText="1"/>
    </xf>
    <xf numFmtId="0" fontId="0" fillId="0" borderId="70" xfId="0" applyBorder="1" applyAlignment="1">
      <alignment horizontal="left" vertical="center" wrapText="1"/>
    </xf>
    <xf numFmtId="0" fontId="0" fillId="0" borderId="44" xfId="0" applyBorder="1" applyAlignment="1">
      <alignment horizontal="left" vertical="center" wrapText="1"/>
    </xf>
    <xf numFmtId="168" fontId="7" fillId="0" borderId="0" xfId="0" applyNumberFormat="1" applyFont="1" applyFill="1" applyBorder="1" applyAlignment="1">
      <alignment vertical="center" wrapText="1"/>
    </xf>
    <xf numFmtId="168" fontId="7" fillId="0" borderId="34" xfId="0" applyNumberFormat="1" applyFont="1" applyFill="1" applyBorder="1" applyAlignment="1">
      <alignment vertical="center" wrapText="1"/>
    </xf>
    <xf numFmtId="168" fontId="7" fillId="0" borderId="0" xfId="0" applyNumberFormat="1" applyFont="1" applyFill="1" applyAlignment="1">
      <alignment vertical="center" wrapText="1"/>
    </xf>
    <xf numFmtId="168" fontId="7" fillId="0" borderId="27" xfId="0" applyNumberFormat="1" applyFont="1" applyFill="1" applyBorder="1" applyAlignment="1">
      <alignment vertical="center" wrapText="1"/>
    </xf>
    <xf numFmtId="168" fontId="7" fillId="0" borderId="29" xfId="0" applyNumberFormat="1" applyFont="1" applyFill="1" applyBorder="1" applyAlignment="1">
      <alignment vertical="center" wrapText="1"/>
    </xf>
    <xf numFmtId="0" fontId="25" fillId="0" borderId="0" xfId="6" applyAlignment="1">
      <alignment vertical="center" wrapText="1"/>
    </xf>
    <xf numFmtId="0" fontId="31" fillId="0" borderId="31" xfId="6" applyFont="1" applyBorder="1" applyAlignment="1">
      <alignment vertical="center" wrapText="1"/>
    </xf>
    <xf numFmtId="0" fontId="7" fillId="0" borderId="31" xfId="6" applyFont="1" applyBorder="1" applyAlignment="1">
      <alignment horizontal="right" vertical="center" wrapText="1"/>
    </xf>
    <xf numFmtId="0" fontId="31" fillId="0" borderId="32" xfId="6" applyFont="1" applyBorder="1" applyAlignment="1">
      <alignment horizontal="center" vertical="center" wrapText="1"/>
    </xf>
    <xf numFmtId="0" fontId="31" fillId="0" borderId="0" xfId="6" applyFont="1" applyAlignment="1">
      <alignment vertical="center" wrapText="1"/>
    </xf>
    <xf numFmtId="0" fontId="31" fillId="0" borderId="34" xfId="6" applyFont="1" applyBorder="1" applyAlignment="1">
      <alignment vertical="center" wrapText="1"/>
    </xf>
    <xf numFmtId="0" fontId="44" fillId="0" borderId="62" xfId="6" applyFont="1" applyBorder="1" applyAlignment="1">
      <alignment horizontal="center" vertical="center" wrapText="1"/>
    </xf>
    <xf numFmtId="0" fontId="44" fillId="0" borderId="28" xfId="6" applyFont="1" applyBorder="1" applyAlignment="1">
      <alignment horizontal="center" vertical="center" wrapText="1"/>
    </xf>
    <xf numFmtId="0" fontId="44" fillId="0" borderId="103" xfId="6" applyFont="1" applyBorder="1" applyAlignment="1">
      <alignment horizontal="center" vertical="center" wrapText="1"/>
    </xf>
    <xf numFmtId="0" fontId="44" fillId="0" borderId="48" xfId="6" applyFont="1" applyBorder="1" applyAlignment="1">
      <alignment horizontal="center" vertical="center" wrapText="1"/>
    </xf>
    <xf numFmtId="0" fontId="44" fillId="0" borderId="97" xfId="6" applyFont="1" applyBorder="1" applyAlignment="1">
      <alignment horizontal="center" vertical="center" wrapText="1"/>
    </xf>
    <xf numFmtId="0" fontId="44" fillId="0" borderId="68" xfId="6" applyFont="1" applyBorder="1" applyAlignment="1">
      <alignment horizontal="center" vertical="center" wrapText="1"/>
    </xf>
    <xf numFmtId="0" fontId="126" fillId="0" borderId="37" xfId="6" applyFont="1" applyBorder="1" applyAlignment="1">
      <alignment vertical="top"/>
    </xf>
    <xf numFmtId="0" fontId="34" fillId="0" borderId="10" xfId="6" applyFont="1" applyBorder="1" applyAlignment="1">
      <alignment horizontal="center" vertical="center" wrapText="1"/>
    </xf>
    <xf numFmtId="0" fontId="34" fillId="0" borderId="10" xfId="6" applyFont="1" applyBorder="1" applyAlignment="1">
      <alignment vertical="center"/>
    </xf>
    <xf numFmtId="0" fontId="34" fillId="8" borderId="10" xfId="6" applyFont="1" applyFill="1" applyBorder="1" applyAlignment="1">
      <alignment vertical="center"/>
    </xf>
    <xf numFmtId="0" fontId="7" fillId="0" borderId="10" xfId="6" applyFont="1" applyBorder="1" applyAlignment="1">
      <alignment vertical="center" wrapText="1"/>
    </xf>
    <xf numFmtId="0" fontId="34" fillId="0" borderId="40" xfId="6" applyFont="1" applyBorder="1" applyAlignment="1">
      <alignment horizontal="center" vertical="center"/>
    </xf>
    <xf numFmtId="0" fontId="34" fillId="0" borderId="40" xfId="6" applyFont="1" applyBorder="1" applyAlignment="1">
      <alignment horizontal="center" vertical="center" wrapText="1"/>
    </xf>
    <xf numFmtId="0" fontId="44" fillId="0" borderId="10" xfId="6" applyFont="1" applyBorder="1" applyAlignment="1">
      <alignment horizontal="center" vertical="center" wrapText="1"/>
    </xf>
    <xf numFmtId="0" fontId="44" fillId="0" borderId="39" xfId="6" applyFont="1" applyBorder="1" applyAlignment="1">
      <alignment horizontal="left" vertical="center" wrapText="1"/>
    </xf>
    <xf numFmtId="0" fontId="44" fillId="0" borderId="109" xfId="6" applyFont="1" applyBorder="1" applyAlignment="1">
      <alignment horizontal="left" vertical="center" wrapText="1"/>
    </xf>
    <xf numFmtId="0" fontId="44" fillId="0" borderId="24" xfId="6" applyFont="1" applyBorder="1" applyAlignment="1">
      <alignment horizontal="left" vertical="center" wrapText="1"/>
    </xf>
    <xf numFmtId="0" fontId="44" fillId="0" borderId="70" xfId="6" applyFont="1" applyBorder="1" applyAlignment="1">
      <alignment horizontal="left" vertical="center" wrapText="1"/>
    </xf>
    <xf numFmtId="0" fontId="44" fillId="0" borderId="87" xfId="6" applyFont="1" applyBorder="1" applyAlignment="1">
      <alignment horizontal="left" vertical="center" wrapText="1"/>
    </xf>
    <xf numFmtId="0" fontId="44" fillId="0" borderId="21" xfId="6" applyFont="1" applyBorder="1" applyAlignment="1">
      <alignment horizontal="left" vertical="center" wrapText="1"/>
    </xf>
    <xf numFmtId="0" fontId="44" fillId="0" borderId="13" xfId="6" applyFont="1" applyBorder="1" applyAlignment="1">
      <alignment horizontal="left" vertical="center" wrapText="1"/>
    </xf>
    <xf numFmtId="0" fontId="44" fillId="0" borderId="50" xfId="6" applyFont="1" applyBorder="1" applyAlignment="1">
      <alignment horizontal="left" vertical="center" wrapText="1"/>
    </xf>
    <xf numFmtId="0" fontId="44" fillId="0" borderId="54" xfId="6" applyFont="1" applyBorder="1" applyAlignment="1">
      <alignment horizontal="left" vertical="center" wrapText="1"/>
    </xf>
    <xf numFmtId="0" fontId="44" fillId="0" borderId="60" xfId="6" applyFont="1" applyBorder="1" applyAlignment="1">
      <alignment horizontal="left" vertical="center" wrapText="1"/>
    </xf>
    <xf numFmtId="0" fontId="44" fillId="0" borderId="88" xfId="6" applyFont="1" applyBorder="1" applyAlignment="1">
      <alignment horizontal="left" vertical="center" wrapText="1"/>
    </xf>
    <xf numFmtId="0" fontId="25" fillId="0" borderId="8" xfId="6" applyBorder="1" applyAlignment="1">
      <alignment horizontal="center" vertical="center"/>
    </xf>
    <xf numFmtId="0" fontId="25" fillId="0" borderId="9" xfId="6" applyBorder="1" applyAlignment="1">
      <alignment horizontal="center" vertical="center"/>
    </xf>
    <xf numFmtId="0" fontId="25" fillId="0" borderId="13" xfId="6" applyBorder="1" applyAlignment="1">
      <alignment horizontal="center" vertical="center"/>
    </xf>
    <xf numFmtId="0" fontId="25" fillId="0" borderId="14" xfId="6" applyBorder="1" applyAlignment="1">
      <alignment horizontal="center" vertical="center"/>
    </xf>
    <xf numFmtId="0" fontId="25" fillId="0" borderId="17" xfId="6" applyBorder="1" applyAlignment="1">
      <alignment horizontal="center" vertical="center"/>
    </xf>
    <xf numFmtId="0" fontId="25" fillId="0" borderId="18" xfId="6" applyBorder="1" applyAlignment="1">
      <alignment horizontal="center" vertical="center"/>
    </xf>
    <xf numFmtId="0" fontId="25" fillId="0" borderId="21" xfId="6" applyBorder="1" applyAlignment="1">
      <alignment horizontal="center" vertical="center"/>
    </xf>
    <xf numFmtId="0" fontId="25" fillId="0" borderId="22" xfId="6" applyBorder="1" applyAlignment="1">
      <alignment horizontal="center" vertical="center"/>
    </xf>
    <xf numFmtId="0" fontId="25" fillId="0" borderId="24" xfId="6" applyBorder="1" applyAlignment="1">
      <alignment horizontal="center" vertical="center"/>
    </xf>
    <xf numFmtId="0" fontId="25" fillId="0" borderId="25" xfId="6" applyBorder="1" applyAlignment="1">
      <alignment horizontal="center" vertical="center"/>
    </xf>
    <xf numFmtId="0" fontId="25" fillId="0" borderId="28" xfId="6" applyBorder="1" applyAlignment="1">
      <alignment horizontal="center" vertical="center"/>
    </xf>
    <xf numFmtId="0" fontId="25" fillId="0" borderId="29" xfId="6" applyBorder="1" applyAlignment="1">
      <alignment horizontal="center" vertical="center"/>
    </xf>
    <xf numFmtId="0" fontId="25" fillId="0" borderId="87" xfId="6" applyBorder="1" applyAlignment="1">
      <alignment horizontal="center" vertical="center"/>
    </xf>
    <xf numFmtId="0" fontId="25" fillId="0" borderId="86" xfId="6" applyBorder="1" applyAlignment="1">
      <alignment horizontal="center" vertical="center"/>
    </xf>
    <xf numFmtId="0" fontId="25" fillId="0" borderId="91" xfId="6" applyBorder="1" applyAlignment="1">
      <alignment horizontal="center" vertical="center"/>
    </xf>
    <xf numFmtId="0" fontId="25" fillId="0" borderId="34" xfId="6" applyBorder="1" applyAlignment="1">
      <alignment horizontal="center" vertical="center"/>
    </xf>
    <xf numFmtId="0" fontId="25" fillId="14" borderId="8" xfId="6" applyFill="1" applyBorder="1" applyAlignment="1">
      <alignment horizontal="center" vertical="center"/>
    </xf>
    <xf numFmtId="0" fontId="25" fillId="14" borderId="9" xfId="6" applyFill="1" applyBorder="1" applyAlignment="1">
      <alignment horizontal="center" vertical="center"/>
    </xf>
    <xf numFmtId="0" fontId="25" fillId="14" borderId="13" xfId="6" applyFill="1" applyBorder="1" applyAlignment="1">
      <alignment horizontal="center" vertical="center"/>
    </xf>
    <xf numFmtId="0" fontId="25" fillId="14" borderId="14" xfId="6" applyFill="1" applyBorder="1" applyAlignment="1">
      <alignment horizontal="center" vertical="center"/>
    </xf>
    <xf numFmtId="0" fontId="25" fillId="14" borderId="91" xfId="6" applyFill="1" applyBorder="1" applyAlignment="1">
      <alignment horizontal="center" vertical="center"/>
    </xf>
    <xf numFmtId="0" fontId="25" fillId="14" borderId="34" xfId="6" applyFill="1" applyBorder="1" applyAlignment="1">
      <alignment horizontal="center" vertical="center"/>
    </xf>
    <xf numFmtId="0" fontId="25" fillId="14" borderId="24" xfId="6" applyFill="1" applyBorder="1" applyAlignment="1">
      <alignment horizontal="center" vertical="center"/>
    </xf>
    <xf numFmtId="0" fontId="25" fillId="14" borderId="25" xfId="6" applyFill="1" applyBorder="1" applyAlignment="1">
      <alignment horizontal="center" vertical="center"/>
    </xf>
    <xf numFmtId="0" fontId="25" fillId="14" borderId="28" xfId="6" applyFill="1" applyBorder="1" applyAlignment="1">
      <alignment horizontal="center" vertical="center"/>
    </xf>
    <xf numFmtId="0" fontId="25" fillId="14" borderId="29" xfId="6" applyFill="1" applyBorder="1" applyAlignment="1">
      <alignment horizontal="center" vertical="center"/>
    </xf>
    <xf numFmtId="0" fontId="25" fillId="14" borderId="75" xfId="6" applyFill="1" applyBorder="1" applyAlignment="1">
      <alignment horizontal="center" vertical="center"/>
    </xf>
    <xf numFmtId="0" fontId="25" fillId="14" borderId="32" xfId="6" applyFill="1" applyBorder="1" applyAlignment="1">
      <alignment horizontal="center" vertical="center"/>
    </xf>
    <xf numFmtId="0" fontId="1" fillId="14" borderId="29" xfId="6" applyFont="1" applyFill="1" applyBorder="1" applyAlignment="1">
      <alignment horizontal="center" vertical="center"/>
    </xf>
    <xf numFmtId="0" fontId="112" fillId="14" borderId="10" xfId="6" applyFont="1" applyFill="1" applyBorder="1" applyAlignment="1">
      <alignment horizontal="center" vertical="center"/>
    </xf>
    <xf numFmtId="3" fontId="125" fillId="9" borderId="35" xfId="6" applyNumberFormat="1" applyFont="1" applyFill="1" applyBorder="1" applyAlignment="1">
      <alignment horizontal="center" vertical="top" wrapText="1"/>
    </xf>
    <xf numFmtId="0" fontId="112" fillId="0" borderId="90" xfId="6" applyFont="1" applyBorder="1" applyAlignment="1">
      <alignment horizontal="center"/>
    </xf>
    <xf numFmtId="0" fontId="112" fillId="0" borderId="91" xfId="6" applyFont="1" applyBorder="1" applyAlignment="1">
      <alignment horizontal="center"/>
    </xf>
    <xf numFmtId="0" fontId="112" fillId="0" borderId="17" xfId="6" applyFont="1" applyBorder="1" applyAlignment="1">
      <alignment horizontal="center"/>
    </xf>
    <xf numFmtId="0" fontId="112" fillId="0" borderId="10" xfId="6" applyFont="1" applyBorder="1"/>
    <xf numFmtId="14" fontId="124" fillId="9" borderId="10" xfId="6" applyNumberFormat="1" applyFont="1" applyFill="1" applyBorder="1" applyAlignment="1">
      <alignment horizontal="center" vertical="top" wrapText="1"/>
    </xf>
    <xf numFmtId="0" fontId="125" fillId="9" borderId="69" xfId="6" applyFont="1" applyFill="1" applyBorder="1" applyAlignment="1">
      <alignment vertical="top"/>
    </xf>
    <xf numFmtId="0" fontId="125" fillId="9" borderId="0" xfId="6" applyFont="1" applyFill="1" applyAlignment="1">
      <alignment vertical="top"/>
    </xf>
    <xf numFmtId="0" fontId="125" fillId="9" borderId="70" xfId="6" applyFont="1" applyFill="1" applyBorder="1" applyAlignment="1">
      <alignment vertical="top"/>
    </xf>
    <xf numFmtId="0" fontId="125" fillId="9" borderId="71" xfId="6" applyFont="1" applyFill="1" applyBorder="1" applyAlignment="1">
      <alignment vertical="top"/>
    </xf>
    <xf numFmtId="0" fontId="125" fillId="9" borderId="16" xfId="6" applyFont="1" applyFill="1" applyBorder="1" applyAlignment="1">
      <alignment vertical="top"/>
    </xf>
    <xf numFmtId="0" fontId="125" fillId="9" borderId="44" xfId="6" applyFont="1" applyFill="1" applyBorder="1" applyAlignment="1">
      <alignment vertical="top"/>
    </xf>
    <xf numFmtId="0" fontId="125" fillId="9" borderId="69" xfId="6" applyFont="1" applyFill="1" applyBorder="1" applyAlignment="1">
      <alignment horizontal="left" vertical="top"/>
    </xf>
    <xf numFmtId="164" fontId="7" fillId="9" borderId="5" xfId="2" applyNumberFormat="1" applyFill="1" applyBorder="1" applyAlignment="1" applyProtection="1">
      <alignment horizontal="center" vertical="center"/>
      <protection locked="0"/>
    </xf>
    <xf numFmtId="169" fontId="7" fillId="9" borderId="5" xfId="2" applyNumberFormat="1" applyFill="1" applyBorder="1" applyAlignment="1" applyProtection="1">
      <alignment horizontal="center" vertical="center"/>
      <protection locked="0"/>
    </xf>
    <xf numFmtId="9" fontId="7" fillId="9" borderId="5" xfId="2" applyNumberFormat="1" applyFill="1" applyBorder="1" applyAlignment="1" applyProtection="1">
      <alignment horizontal="center" vertical="center"/>
      <protection locked="0"/>
    </xf>
    <xf numFmtId="164" fontId="7" fillId="0" borderId="5" xfId="2" applyNumberFormat="1" applyFill="1" applyBorder="1" applyAlignment="1" applyProtection="1">
      <alignment horizontal="center" vertical="center"/>
      <protection locked="0"/>
    </xf>
    <xf numFmtId="169" fontId="7" fillId="0" borderId="5" xfId="2" applyNumberFormat="1" applyFill="1" applyBorder="1" applyAlignment="1" applyProtection="1">
      <alignment horizontal="center" vertical="center"/>
      <protection locked="0"/>
    </xf>
    <xf numFmtId="9" fontId="7" fillId="0" borderId="5" xfId="2" applyNumberFormat="1" applyFill="1" applyBorder="1" applyAlignment="1" applyProtection="1">
      <alignment horizontal="center" vertical="center"/>
      <protection locked="0"/>
    </xf>
    <xf numFmtId="9" fontId="7" fillId="10" borderId="10" xfId="10" applyNumberFormat="1" applyFill="1" applyBorder="1" applyAlignment="1">
      <alignment horizontal="center" vertical="center"/>
    </xf>
    <xf numFmtId="9" fontId="7" fillId="10" borderId="10" xfId="1" applyNumberFormat="1" applyFill="1" applyBorder="1" applyAlignment="1">
      <alignment horizontal="center" vertical="center"/>
    </xf>
    <xf numFmtId="9" fontId="7" fillId="10" borderId="10" xfId="1" applyNumberFormat="1" applyFill="1" applyBorder="1" applyAlignment="1">
      <alignment horizontal="center"/>
    </xf>
    <xf numFmtId="9" fontId="11" fillId="0" borderId="10" xfId="1" applyNumberFormat="1" applyFont="1" applyBorder="1" applyAlignment="1">
      <alignment horizontal="center"/>
    </xf>
    <xf numFmtId="0" fontId="47" fillId="0" borderId="0" xfId="1" applyFont="1" applyAlignment="1">
      <alignment horizontal="center" vertical="center" wrapText="1"/>
    </xf>
    <xf numFmtId="0" fontId="47" fillId="11" borderId="0" xfId="1" applyFont="1" applyFill="1" applyAlignment="1">
      <alignment horizontal="center" vertical="center" wrapText="1"/>
    </xf>
    <xf numFmtId="0" fontId="47" fillId="0" borderId="0" xfId="1" applyFont="1" applyAlignment="1">
      <alignment horizontal="left" vertical="center" wrapText="1"/>
    </xf>
    <xf numFmtId="14" fontId="47" fillId="0" borderId="0" xfId="1" applyNumberFormat="1" applyFont="1" applyAlignment="1">
      <alignment horizontal="left" vertical="center" wrapText="1"/>
    </xf>
    <xf numFmtId="1" fontId="47" fillId="0" borderId="0" xfId="1" applyNumberFormat="1" applyFont="1" applyFill="1" applyAlignment="1">
      <alignment horizontal="left" vertical="center" wrapText="1"/>
    </xf>
    <xf numFmtId="0" fontId="47" fillId="11" borderId="0" xfId="1" applyFont="1" applyFill="1" applyAlignment="1">
      <alignment horizontal="left" vertical="center" wrapText="1"/>
    </xf>
    <xf numFmtId="14" fontId="47" fillId="11" borderId="0" xfId="11" applyNumberFormat="1" applyFont="1" applyFill="1" applyAlignment="1">
      <alignment horizontal="left" vertical="center" wrapText="1"/>
    </xf>
    <xf numFmtId="0" fontId="47" fillId="11" borderId="0" xfId="0" applyFont="1" applyFill="1" applyAlignment="1">
      <alignment horizontal="left" vertical="center"/>
    </xf>
    <xf numFmtId="9" fontId="47" fillId="11" borderId="0" xfId="1" applyNumberFormat="1" applyFont="1" applyFill="1" applyAlignment="1">
      <alignment horizontal="left" vertical="center" wrapText="1"/>
    </xf>
    <xf numFmtId="14" fontId="47" fillId="0" borderId="0" xfId="11" applyNumberFormat="1" applyFont="1" applyAlignment="1">
      <alignment horizontal="left" vertical="center" wrapText="1"/>
    </xf>
    <xf numFmtId="0" fontId="47" fillId="0" borderId="0" xfId="0" applyFont="1" applyAlignment="1">
      <alignment horizontal="left" vertical="center"/>
    </xf>
    <xf numFmtId="9" fontId="47" fillId="0" borderId="0" xfId="1" applyNumberFormat="1" applyFont="1" applyFill="1" applyAlignment="1">
      <alignment horizontal="left" vertical="center" wrapText="1"/>
    </xf>
    <xf numFmtId="1" fontId="47" fillId="0" borderId="0" xfId="1" applyNumberFormat="1" applyFont="1" applyFill="1" applyAlignment="1">
      <alignment vertical="center" wrapText="1"/>
    </xf>
    <xf numFmtId="1" fontId="47" fillId="0" borderId="0" xfId="1" applyNumberFormat="1" applyFont="1" applyFill="1" applyAlignment="1">
      <alignment horizontal="center" vertical="center"/>
    </xf>
    <xf numFmtId="1" fontId="47" fillId="11" borderId="0" xfId="1" applyNumberFormat="1" applyFont="1" applyFill="1" applyAlignment="1">
      <alignment vertical="center" wrapText="1"/>
    </xf>
    <xf numFmtId="0" fontId="47" fillId="11" borderId="0" xfId="0" quotePrefix="1" applyFont="1" applyFill="1" applyAlignment="1">
      <alignment horizontal="left" vertical="center"/>
    </xf>
    <xf numFmtId="0" fontId="47" fillId="0" borderId="0" xfId="0" quotePrefix="1" applyFont="1" applyFill="1" applyAlignment="1">
      <alignment horizontal="left" vertical="center"/>
    </xf>
    <xf numFmtId="0" fontId="47" fillId="0" borderId="0" xfId="1" quotePrefix="1" applyFont="1" applyFill="1" applyAlignment="1">
      <alignment horizontal="left" vertical="center"/>
    </xf>
    <xf numFmtId="0" fontId="47" fillId="0" borderId="0" xfId="1" applyFont="1" applyAlignment="1">
      <alignment vertical="center"/>
    </xf>
    <xf numFmtId="0" fontId="47" fillId="11" borderId="0" xfId="1" applyFont="1" applyFill="1" applyAlignment="1">
      <alignment vertical="center"/>
    </xf>
    <xf numFmtId="0" fontId="47" fillId="0" borderId="0" xfId="1" applyFont="1" applyFill="1" applyAlignment="1">
      <alignment vertical="center"/>
    </xf>
    <xf numFmtId="14" fontId="47" fillId="0" borderId="0" xfId="1" applyNumberFormat="1" applyFont="1" applyFill="1" applyAlignment="1">
      <alignment vertical="center" wrapText="1"/>
    </xf>
    <xf numFmtId="14" fontId="47" fillId="11" borderId="0" xfId="1" applyNumberFormat="1" applyFont="1" applyFill="1" applyAlignment="1">
      <alignment vertical="center" wrapText="1"/>
    </xf>
    <xf numFmtId="0" fontId="7" fillId="11" borderId="0" xfId="1" applyFont="1" applyFill="1"/>
    <xf numFmtId="0" fontId="72" fillId="11" borderId="0" xfId="1" applyFont="1" applyFill="1" applyAlignment="1">
      <alignment horizontal="center" vertical="center" wrapText="1"/>
    </xf>
    <xf numFmtId="1" fontId="72" fillId="11" borderId="0" xfId="1" applyNumberFormat="1" applyFont="1" applyFill="1" applyAlignment="1">
      <alignment horizontal="center" vertical="center" wrapText="1"/>
    </xf>
    <xf numFmtId="0" fontId="72" fillId="11" borderId="0" xfId="0" applyFont="1" applyFill="1" applyAlignment="1">
      <alignment horizontal="center" vertical="center"/>
    </xf>
    <xf numFmtId="0" fontId="72" fillId="0" borderId="0" xfId="0" applyFont="1" applyAlignment="1">
      <alignment horizontal="center" vertical="center"/>
    </xf>
    <xf numFmtId="0" fontId="112" fillId="9" borderId="69" xfId="6" applyFont="1" applyFill="1" applyBorder="1" applyAlignment="1">
      <alignment horizontal="left" vertical="top"/>
    </xf>
    <xf numFmtId="0" fontId="112" fillId="9" borderId="0" xfId="6" applyFont="1" applyFill="1" applyBorder="1" applyAlignment="1">
      <alignment horizontal="left" vertical="top"/>
    </xf>
    <xf numFmtId="0" fontId="112" fillId="9" borderId="70" xfId="6" applyFont="1" applyFill="1" applyBorder="1" applyAlignment="1">
      <alignment horizontal="left" vertical="top"/>
    </xf>
    <xf numFmtId="0" fontId="112" fillId="9" borderId="71" xfId="6" applyFont="1" applyFill="1" applyBorder="1" applyAlignment="1">
      <alignment horizontal="left" vertical="top"/>
    </xf>
    <xf numFmtId="0" fontId="112" fillId="9" borderId="16" xfId="6" applyFont="1" applyFill="1" applyBorder="1" applyAlignment="1">
      <alignment horizontal="left" vertical="top"/>
    </xf>
    <xf numFmtId="0" fontId="112" fillId="9" borderId="44" xfId="6" applyFont="1" applyFill="1" applyBorder="1" applyAlignment="1">
      <alignment horizontal="left" vertical="top"/>
    </xf>
    <xf numFmtId="14" fontId="99" fillId="0" borderId="0" xfId="1" applyNumberFormat="1" applyFont="1" applyAlignment="1"/>
    <xf numFmtId="14" fontId="99" fillId="0" borderId="0" xfId="1" applyNumberFormat="1" applyFont="1" applyAlignment="1">
      <alignment horizontal="left"/>
    </xf>
    <xf numFmtId="0" fontId="128" fillId="0" borderId="10" xfId="1" applyFont="1" applyBorder="1" applyAlignment="1">
      <alignment horizontal="center"/>
    </xf>
    <xf numFmtId="168" fontId="70" fillId="0" borderId="3" xfId="0" applyNumberFormat="1" applyFont="1" applyBorder="1" applyAlignment="1">
      <alignment horizontal="center" vertical="center" wrapText="1"/>
    </xf>
    <xf numFmtId="168" fontId="7" fillId="10" borderId="0" xfId="0" applyNumberFormat="1" applyFont="1" applyFill="1" applyBorder="1" applyAlignment="1">
      <alignment horizontal="center" vertical="top" wrapText="1"/>
    </xf>
    <xf numFmtId="168" fontId="7" fillId="10" borderId="27" xfId="0" applyNumberFormat="1" applyFont="1" applyFill="1" applyBorder="1" applyAlignment="1">
      <alignment horizontal="center" vertical="top" wrapText="1"/>
    </xf>
    <xf numFmtId="0" fontId="0" fillId="0" borderId="0" xfId="0" applyFill="1"/>
    <xf numFmtId="0" fontId="83" fillId="0" borderId="0" xfId="0" applyFont="1"/>
    <xf numFmtId="0" fontId="129" fillId="12" borderId="0" xfId="0" applyFont="1" applyFill="1"/>
    <xf numFmtId="0" fontId="0" fillId="0" borderId="0" xfId="0" pivotButton="1"/>
    <xf numFmtId="4" fontId="0" fillId="0" borderId="0" xfId="0" applyNumberFormat="1"/>
    <xf numFmtId="0" fontId="29" fillId="23" borderId="0" xfId="0" applyFont="1" applyFill="1" applyAlignment="1">
      <alignment horizontal="right"/>
    </xf>
    <xf numFmtId="0" fontId="46" fillId="23" borderId="0" xfId="0" applyFont="1" applyFill="1"/>
    <xf numFmtId="0" fontId="29" fillId="23" borderId="0" xfId="0" applyFont="1" applyFill="1"/>
    <xf numFmtId="0" fontId="0" fillId="23" borderId="0" xfId="0" applyFill="1"/>
    <xf numFmtId="0" fontId="82" fillId="0" borderId="0" xfId="5" applyFont="1" applyFill="1" applyAlignment="1">
      <alignment vertical="center" wrapText="1"/>
    </xf>
    <xf numFmtId="0" fontId="44" fillId="0" borderId="24" xfId="6" applyFont="1" applyBorder="1" applyAlignment="1">
      <alignment horizontal="left" vertical="center" wrapText="1"/>
    </xf>
    <xf numFmtId="0" fontId="44" fillId="0" borderId="21" xfId="6" applyFont="1" applyBorder="1" applyAlignment="1">
      <alignment horizontal="left" vertical="center" wrapText="1"/>
    </xf>
    <xf numFmtId="168" fontId="105" fillId="0" borderId="3" xfId="0" applyNumberFormat="1" applyFont="1" applyFill="1" applyBorder="1" applyAlignment="1">
      <alignment vertical="center" wrapText="1"/>
    </xf>
    <xf numFmtId="0" fontId="44" fillId="0" borderId="91" xfId="6" applyFont="1" applyBorder="1" applyAlignment="1">
      <alignment horizontal="left" vertical="center" wrapText="1"/>
    </xf>
    <xf numFmtId="0" fontId="82" fillId="0" borderId="0" xfId="5" applyFont="1" applyFill="1" applyAlignment="1">
      <alignment horizontal="left" vertical="center" wrapText="1"/>
    </xf>
    <xf numFmtId="0" fontId="82" fillId="11" borderId="0" xfId="5" applyFont="1" applyFill="1" applyAlignment="1">
      <alignment horizontal="left" vertical="center" wrapText="1"/>
    </xf>
    <xf numFmtId="0" fontId="84" fillId="13" borderId="0" xfId="5" applyFont="1" applyFill="1"/>
    <xf numFmtId="0" fontId="130" fillId="0" borderId="0" xfId="5" applyFont="1" applyFill="1" applyAlignment="1">
      <alignment horizontal="left" vertical="center" wrapText="1"/>
    </xf>
    <xf numFmtId="0" fontId="82" fillId="14" borderId="0" xfId="5" applyFont="1" applyFill="1" applyAlignment="1">
      <alignment horizontal="left" vertical="center" wrapText="1"/>
    </xf>
    <xf numFmtId="0" fontId="110" fillId="13" borderId="0" xfId="5" applyFont="1" applyFill="1"/>
    <xf numFmtId="0" fontId="69" fillId="13" borderId="0" xfId="0" applyFont="1" applyFill="1"/>
    <xf numFmtId="0" fontId="0" fillId="0" borderId="0" xfId="0" applyFill="1"/>
    <xf numFmtId="0" fontId="84" fillId="14" borderId="0" xfId="5" applyFont="1" applyFill="1"/>
    <xf numFmtId="0" fontId="46" fillId="0" borderId="37" xfId="6" applyFont="1" applyBorder="1" applyAlignment="1">
      <alignment horizontal="left" vertical="top" wrapText="1"/>
    </xf>
    <xf numFmtId="0" fontId="46" fillId="0" borderId="38" xfId="6" applyFont="1" applyBorder="1" applyAlignment="1">
      <alignment horizontal="left" vertical="top"/>
    </xf>
    <xf numFmtId="0" fontId="46" fillId="0" borderId="39" xfId="6" applyFont="1" applyBorder="1" applyAlignment="1">
      <alignment horizontal="left" vertical="top"/>
    </xf>
    <xf numFmtId="0" fontId="46" fillId="0" borderId="69" xfId="6" applyFont="1" applyBorder="1" applyAlignment="1">
      <alignment horizontal="left" vertical="top"/>
    </xf>
    <xf numFmtId="0" fontId="46" fillId="0" borderId="0" xfId="6" applyFont="1" applyAlignment="1">
      <alignment horizontal="left" vertical="top"/>
    </xf>
    <xf numFmtId="0" fontId="46" fillId="0" borderId="70" xfId="6" applyFont="1" applyBorder="1" applyAlignment="1">
      <alignment horizontal="left" vertical="top"/>
    </xf>
    <xf numFmtId="0" fontId="46" fillId="0" borderId="71" xfId="6" applyFont="1" applyBorder="1" applyAlignment="1">
      <alignment horizontal="left" vertical="top"/>
    </xf>
    <xf numFmtId="0" fontId="46" fillId="0" borderId="16" xfId="6" applyFont="1" applyBorder="1" applyAlignment="1">
      <alignment horizontal="left" vertical="top"/>
    </xf>
    <xf numFmtId="0" fontId="46" fillId="0" borderId="44" xfId="6" applyFont="1" applyBorder="1" applyAlignment="1">
      <alignment horizontal="left" vertical="top"/>
    </xf>
    <xf numFmtId="0" fontId="49" fillId="0" borderId="35" xfId="6" applyFont="1" applyBorder="1" applyAlignment="1">
      <alignment horizontal="left" vertical="top" wrapText="1"/>
    </xf>
    <xf numFmtId="0" fontId="49" fillId="0" borderId="36" xfId="6" applyFont="1" applyBorder="1" applyAlignment="1">
      <alignment horizontal="left" vertical="top" wrapText="1"/>
    </xf>
    <xf numFmtId="0" fontId="49" fillId="0" borderId="40" xfId="6" applyFont="1" applyBorder="1" applyAlignment="1">
      <alignment horizontal="left" vertical="top" wrapText="1"/>
    </xf>
    <xf numFmtId="0" fontId="25" fillId="0" borderId="0" xfId="6" applyAlignment="1">
      <alignment horizontal="center"/>
    </xf>
    <xf numFmtId="0" fontId="25" fillId="0" borderId="0" xfId="6" applyAlignment="1">
      <alignment horizontal="left"/>
    </xf>
    <xf numFmtId="0" fontId="35" fillId="0" borderId="0" xfId="6" applyFont="1" applyAlignment="1">
      <alignment horizontal="left" vertical="center" wrapText="1"/>
    </xf>
    <xf numFmtId="0" fontId="46" fillId="0" borderId="37" xfId="6" applyFont="1" applyBorder="1" applyAlignment="1">
      <alignment horizontal="left" vertical="top"/>
    </xf>
    <xf numFmtId="0" fontId="37" fillId="0" borderId="35" xfId="6" applyFont="1" applyBorder="1" applyAlignment="1">
      <alignment horizontal="center" vertical="center" wrapText="1"/>
    </xf>
    <xf numFmtId="0" fontId="37" fillId="0" borderId="36" xfId="6" applyFont="1" applyBorder="1" applyAlignment="1">
      <alignment horizontal="center" vertical="center" wrapText="1"/>
    </xf>
    <xf numFmtId="0" fontId="37" fillId="0" borderId="40" xfId="6" applyFont="1" applyBorder="1" applyAlignment="1">
      <alignment horizontal="center" vertical="center" wrapText="1"/>
    </xf>
    <xf numFmtId="0" fontId="46" fillId="0" borderId="38" xfId="6" applyFont="1" applyBorder="1" applyAlignment="1">
      <alignment horizontal="left" vertical="top" wrapText="1"/>
    </xf>
    <xf numFmtId="0" fontId="46" fillId="0" borderId="39" xfId="6" applyFont="1" applyBorder="1" applyAlignment="1">
      <alignment horizontal="left" vertical="top" wrapText="1"/>
    </xf>
    <xf numFmtId="0" fontId="46" fillId="0" borderId="69" xfId="6" applyFont="1" applyBorder="1" applyAlignment="1">
      <alignment horizontal="left" vertical="top" wrapText="1"/>
    </xf>
    <xf numFmtId="0" fontId="46" fillId="0" borderId="0" xfId="6" applyFont="1" applyAlignment="1">
      <alignment horizontal="left" vertical="top" wrapText="1"/>
    </xf>
    <xf numFmtId="0" fontId="46" fillId="0" borderId="70" xfId="6" applyFont="1" applyBorder="1" applyAlignment="1">
      <alignment horizontal="left" vertical="top" wrapText="1"/>
    </xf>
    <xf numFmtId="0" fontId="46" fillId="0" borderId="71" xfId="6" applyFont="1" applyBorder="1" applyAlignment="1">
      <alignment horizontal="left" vertical="top" wrapText="1"/>
    </xf>
    <xf numFmtId="0" fontId="46" fillId="0" borderId="16" xfId="6" applyFont="1" applyBorder="1" applyAlignment="1">
      <alignment horizontal="left" vertical="top" wrapText="1"/>
    </xf>
    <xf numFmtId="0" fontId="46" fillId="0" borderId="44" xfId="6" applyFont="1" applyBorder="1" applyAlignment="1">
      <alignment horizontal="left" vertical="top" wrapText="1"/>
    </xf>
    <xf numFmtId="0" fontId="25" fillId="0" borderId="37" xfId="6" applyBorder="1" applyAlignment="1">
      <alignment horizontal="left" vertical="top"/>
    </xf>
    <xf numFmtId="0" fontId="25" fillId="0" borderId="38" xfId="6" applyBorder="1" applyAlignment="1">
      <alignment horizontal="left" vertical="top"/>
    </xf>
    <xf numFmtId="0" fontId="25" fillId="0" borderId="39" xfId="6" applyBorder="1" applyAlignment="1">
      <alignment horizontal="left" vertical="top"/>
    </xf>
    <xf numFmtId="0" fontId="25" fillId="0" borderId="69" xfId="6" applyBorder="1" applyAlignment="1">
      <alignment horizontal="left" vertical="top"/>
    </xf>
    <xf numFmtId="0" fontId="25" fillId="0" borderId="0" xfId="6" applyAlignment="1">
      <alignment horizontal="left" vertical="top"/>
    </xf>
    <xf numFmtId="0" fontId="25" fillId="0" borderId="70" xfId="6" applyBorder="1" applyAlignment="1">
      <alignment horizontal="left" vertical="top"/>
    </xf>
    <xf numFmtId="0" fontId="25" fillId="0" borderId="71" xfId="6" applyBorder="1" applyAlignment="1">
      <alignment horizontal="left" vertical="top"/>
    </xf>
    <xf numFmtId="0" fontId="25" fillId="0" borderId="16" xfId="6" applyBorder="1" applyAlignment="1">
      <alignment horizontal="left" vertical="top"/>
    </xf>
    <xf numFmtId="0" fontId="25" fillId="0" borderId="44" xfId="6" applyBorder="1" applyAlignment="1">
      <alignment horizontal="left" vertical="top"/>
    </xf>
    <xf numFmtId="0" fontId="25" fillId="0" borderId="37" xfId="6" applyBorder="1" applyAlignment="1">
      <alignment horizontal="left"/>
    </xf>
    <xf numFmtId="0" fontId="25" fillId="0" borderId="39" xfId="6" applyBorder="1" applyAlignment="1">
      <alignment horizontal="left"/>
    </xf>
    <xf numFmtId="0" fontId="25" fillId="0" borderId="69" xfId="6" applyBorder="1" applyAlignment="1">
      <alignment horizontal="left"/>
    </xf>
    <xf numFmtId="0" fontId="25" fillId="0" borderId="70" xfId="6" applyBorder="1" applyAlignment="1">
      <alignment horizontal="left"/>
    </xf>
    <xf numFmtId="0" fontId="25" fillId="0" borderId="71" xfId="6" applyBorder="1" applyAlignment="1">
      <alignment horizontal="left"/>
    </xf>
    <xf numFmtId="0" fontId="25" fillId="0" borderId="44" xfId="6" applyBorder="1" applyAlignment="1">
      <alignment horizontal="left"/>
    </xf>
    <xf numFmtId="0" fontId="37" fillId="0" borderId="0" xfId="6" applyFont="1" applyAlignment="1">
      <alignment horizontal="left" vertical="center" wrapText="1"/>
    </xf>
    <xf numFmtId="0" fontId="48" fillId="0" borderId="82" xfId="6" applyFont="1" applyBorder="1" applyAlignment="1">
      <alignment horizontal="left" vertical="center" wrapText="1"/>
    </xf>
    <xf numFmtId="0" fontId="48" fillId="0" borderId="83" xfId="6" applyFont="1" applyBorder="1" applyAlignment="1">
      <alignment horizontal="left" vertical="center" wrapText="1"/>
    </xf>
    <xf numFmtId="0" fontId="48" fillId="0" borderId="84" xfId="6" applyFont="1" applyBorder="1" applyAlignment="1">
      <alignment horizontal="left" vertical="center" wrapText="1"/>
    </xf>
    <xf numFmtId="0" fontId="44" fillId="0" borderId="85" xfId="6" applyFont="1" applyBorder="1" applyAlignment="1">
      <alignment horizontal="left" vertical="top"/>
    </xf>
    <xf numFmtId="0" fontId="44" fillId="0" borderId="83" xfId="6" applyFont="1" applyBorder="1" applyAlignment="1">
      <alignment horizontal="left" vertical="top"/>
    </xf>
    <xf numFmtId="0" fontId="44" fillId="0" borderId="84" xfId="6" applyFont="1" applyBorder="1" applyAlignment="1">
      <alignment horizontal="left" vertical="top"/>
    </xf>
    <xf numFmtId="0" fontId="44" fillId="0" borderId="85" xfId="6" applyFont="1" applyBorder="1" applyAlignment="1">
      <alignment horizontal="left" vertical="top" wrapText="1"/>
    </xf>
    <xf numFmtId="0" fontId="44" fillId="0" borderId="86" xfId="6" applyFont="1" applyBorder="1" applyAlignment="1">
      <alignment horizontal="left" vertical="top" wrapText="1"/>
    </xf>
    <xf numFmtId="0" fontId="37" fillId="0" borderId="37" xfId="6" applyFont="1" applyBorder="1" applyAlignment="1">
      <alignment horizontal="left" vertical="center" wrapText="1"/>
    </xf>
    <xf numFmtId="0" fontId="37" fillId="0" borderId="38" xfId="6" applyFont="1" applyBorder="1" applyAlignment="1">
      <alignment horizontal="left" vertical="center" wrapText="1"/>
    </xf>
    <xf numFmtId="0" fontId="37" fillId="0" borderId="39" xfId="6" applyFont="1" applyBorder="1" applyAlignment="1">
      <alignment horizontal="left" vertical="center" wrapText="1"/>
    </xf>
    <xf numFmtId="0" fontId="37" fillId="0" borderId="71" xfId="6" applyFont="1" applyBorder="1" applyAlignment="1">
      <alignment horizontal="left" vertical="center" wrapText="1"/>
    </xf>
    <xf numFmtId="0" fontId="37" fillId="0" borderId="16" xfId="6" applyFont="1" applyBorder="1" applyAlignment="1">
      <alignment horizontal="left" vertical="center" wrapText="1"/>
    </xf>
    <xf numFmtId="0" fontId="37" fillId="0" borderId="44" xfId="6" applyFont="1" applyBorder="1" applyAlignment="1">
      <alignment horizontal="left" vertical="center" wrapText="1"/>
    </xf>
    <xf numFmtId="0" fontId="37" fillId="0" borderId="37" xfId="6" applyFont="1" applyBorder="1" applyAlignment="1">
      <alignment horizontal="center" vertical="center" wrapText="1"/>
    </xf>
    <xf numFmtId="0" fontId="37" fillId="0" borderId="39" xfId="6" applyFont="1" applyBorder="1" applyAlignment="1">
      <alignment horizontal="center" vertical="center" wrapText="1"/>
    </xf>
    <xf numFmtId="0" fontId="37" fillId="0" borderId="71" xfId="6" applyFont="1" applyBorder="1" applyAlignment="1">
      <alignment horizontal="center" vertical="center" wrapText="1"/>
    </xf>
    <xf numFmtId="0" fontId="37" fillId="0" borderId="44" xfId="6" applyFont="1" applyBorder="1" applyAlignment="1">
      <alignment horizontal="center" vertical="center" wrapText="1"/>
    </xf>
    <xf numFmtId="0" fontId="48" fillId="0" borderId="20" xfId="6" applyFont="1" applyBorder="1" applyAlignment="1">
      <alignment horizontal="left" vertical="center" wrapText="1"/>
    </xf>
    <xf numFmtId="0" fontId="48" fillId="0" borderId="47" xfId="6" applyFont="1" applyBorder="1" applyAlignment="1">
      <alignment horizontal="left" vertical="center" wrapText="1"/>
    </xf>
    <xf numFmtId="0" fontId="48" fillId="0" borderId="48" xfId="6" applyFont="1" applyBorder="1" applyAlignment="1">
      <alignment horizontal="left" vertical="center" wrapText="1"/>
    </xf>
    <xf numFmtId="0" fontId="44" fillId="0" borderId="53" xfId="6" applyFont="1" applyBorder="1" applyAlignment="1">
      <alignment horizontal="left" vertical="top"/>
    </xf>
    <xf numFmtId="0" fontId="44" fillId="0" borderId="51" xfId="6" applyFont="1" applyBorder="1" applyAlignment="1">
      <alignment horizontal="left" vertical="top"/>
    </xf>
    <xf numFmtId="0" fontId="44" fillId="0" borderId="52" xfId="6" applyFont="1" applyBorder="1" applyAlignment="1">
      <alignment horizontal="left" vertical="top"/>
    </xf>
    <xf numFmtId="0" fontId="44" fillId="0" borderId="53" xfId="6" applyFont="1" applyBorder="1" applyAlignment="1">
      <alignment horizontal="left" vertical="top" wrapText="1"/>
    </xf>
    <xf numFmtId="0" fontId="44" fillId="0" borderId="25" xfId="6" applyFont="1" applyBorder="1" applyAlignment="1">
      <alignment horizontal="left" vertical="top" wrapText="1"/>
    </xf>
    <xf numFmtId="0" fontId="48" fillId="0" borderId="33" xfId="6" applyFont="1" applyBorder="1" applyAlignment="1">
      <alignment horizontal="left" vertical="center" wrapText="1"/>
    </xf>
    <xf numFmtId="0" fontId="48" fillId="0" borderId="0" xfId="6" applyFont="1" applyAlignment="1">
      <alignment horizontal="left" vertical="center" wrapText="1"/>
    </xf>
    <xf numFmtId="0" fontId="48" fillId="0" borderId="70" xfId="6" applyFont="1" applyBorder="1" applyAlignment="1">
      <alignment horizontal="left" vertical="center" wrapText="1"/>
    </xf>
    <xf numFmtId="0" fontId="44" fillId="0" borderId="56" xfId="6" applyFont="1" applyBorder="1" applyAlignment="1">
      <alignment horizontal="left" vertical="top"/>
    </xf>
    <xf numFmtId="0" fontId="44" fillId="0" borderId="57" xfId="6" applyFont="1" applyBorder="1" applyAlignment="1">
      <alignment horizontal="left" vertical="top"/>
    </xf>
    <xf numFmtId="0" fontId="44" fillId="0" borderId="58" xfId="6" applyFont="1" applyBorder="1" applyAlignment="1">
      <alignment horizontal="left" vertical="top"/>
    </xf>
    <xf numFmtId="0" fontId="44" fillId="0" borderId="56" xfId="6" applyFont="1" applyBorder="1" applyAlignment="1">
      <alignment horizontal="left" vertical="top" wrapText="1"/>
    </xf>
    <xf numFmtId="0" fontId="44" fillId="0" borderId="14" xfId="6" applyFont="1" applyBorder="1" applyAlignment="1">
      <alignment horizontal="left" vertical="top" wrapText="1"/>
    </xf>
    <xf numFmtId="0" fontId="48" fillId="0" borderId="23" xfId="6" applyFont="1" applyBorder="1" applyAlignment="1">
      <alignment horizontal="left" vertical="center" wrapText="1"/>
    </xf>
    <xf numFmtId="0" fontId="48" fillId="0" borderId="51" xfId="6" applyFont="1" applyBorder="1" applyAlignment="1">
      <alignment horizontal="left" vertical="center" wrapText="1"/>
    </xf>
    <xf numFmtId="0" fontId="48" fillId="0" borderId="52" xfId="6" applyFont="1" applyBorder="1" applyAlignment="1">
      <alignment horizontal="left" vertical="center" wrapText="1"/>
    </xf>
    <xf numFmtId="0" fontId="48" fillId="0" borderId="12" xfId="6" applyFont="1" applyBorder="1" applyAlignment="1">
      <alignment horizontal="left" vertical="center" wrapText="1"/>
    </xf>
    <xf numFmtId="0" fontId="48" fillId="0" borderId="57" xfId="6" applyFont="1" applyBorder="1" applyAlignment="1">
      <alignment horizontal="left" vertical="center" wrapText="1"/>
    </xf>
    <xf numFmtId="0" fontId="48" fillId="0" borderId="58" xfId="6" applyFont="1" applyBorder="1" applyAlignment="1">
      <alignment horizontal="left" vertical="center" wrapText="1"/>
    </xf>
    <xf numFmtId="0" fontId="48" fillId="0" borderId="79" xfId="6" applyFont="1" applyBorder="1" applyAlignment="1">
      <alignment horizontal="left" vertical="center" wrapText="1"/>
    </xf>
    <xf numFmtId="0" fontId="48" fillId="0" borderId="80" xfId="6" applyFont="1" applyBorder="1" applyAlignment="1">
      <alignment horizontal="left" vertical="center" wrapText="1"/>
    </xf>
    <xf numFmtId="0" fontId="48" fillId="0" borderId="81" xfId="6" applyFont="1" applyBorder="1" applyAlignment="1">
      <alignment horizontal="left" vertical="center" wrapText="1"/>
    </xf>
    <xf numFmtId="0" fontId="37" fillId="0" borderId="76" xfId="6" applyFont="1" applyBorder="1" applyAlignment="1">
      <alignment horizontal="center" vertical="center" wrapText="1"/>
    </xf>
    <xf numFmtId="0" fontId="37" fillId="0" borderId="32" xfId="6" applyFont="1" applyBorder="1" applyAlignment="1">
      <alignment horizontal="center" vertical="center" wrapText="1"/>
    </xf>
    <xf numFmtId="0" fontId="37" fillId="0" borderId="18" xfId="6" applyFont="1" applyBorder="1" applyAlignment="1">
      <alignment horizontal="center" vertical="center" wrapText="1"/>
    </xf>
    <xf numFmtId="0" fontId="37" fillId="0" borderId="74" xfId="6" applyFont="1" applyBorder="1" applyAlignment="1">
      <alignment horizontal="center" vertical="center" wrapText="1"/>
    </xf>
    <xf numFmtId="0" fontId="37" fillId="0" borderId="46" xfId="6" applyFont="1" applyBorder="1" applyAlignment="1">
      <alignment horizontal="center" vertical="center" wrapText="1"/>
    </xf>
    <xf numFmtId="0" fontId="48" fillId="0" borderId="78" xfId="6" applyFont="1" applyBorder="1" applyAlignment="1">
      <alignment horizontal="left" vertical="center" wrapText="1"/>
    </xf>
    <xf numFmtId="0" fontId="48" fillId="0" borderId="38" xfId="6" applyFont="1" applyBorder="1" applyAlignment="1">
      <alignment horizontal="left" vertical="center" wrapText="1"/>
    </xf>
    <xf numFmtId="0" fontId="48" fillId="0" borderId="39" xfId="6" applyFont="1" applyBorder="1" applyAlignment="1">
      <alignment horizontal="left" vertical="center" wrapText="1"/>
    </xf>
    <xf numFmtId="0" fontId="44" fillId="0" borderId="49" xfId="6" applyFont="1" applyBorder="1" applyAlignment="1">
      <alignment horizontal="left" vertical="top"/>
    </xf>
    <xf numFmtId="0" fontId="44" fillId="0" borderId="47" xfId="6" applyFont="1" applyBorder="1" applyAlignment="1">
      <alignment horizontal="left" vertical="top"/>
    </xf>
    <xf numFmtId="0" fontId="44" fillId="0" borderId="48" xfId="6" applyFont="1" applyBorder="1" applyAlignment="1">
      <alignment horizontal="left" vertical="top"/>
    </xf>
    <xf numFmtId="0" fontId="44" fillId="0" borderId="49" xfId="6" applyFont="1" applyBorder="1" applyAlignment="1">
      <alignment horizontal="left" vertical="top" wrapText="1"/>
    </xf>
    <xf numFmtId="0" fontId="44" fillId="0" borderId="22" xfId="6" applyFont="1" applyBorder="1" applyAlignment="1">
      <alignment horizontal="left" vertical="top" wrapText="1"/>
    </xf>
    <xf numFmtId="0" fontId="37" fillId="0" borderId="30" xfId="6" applyFont="1" applyBorder="1" applyAlignment="1">
      <alignment horizontal="center" vertical="center" wrapText="1"/>
    </xf>
    <xf numFmtId="0" fontId="37" fillId="0" borderId="31" xfId="6" applyFont="1" applyBorder="1" applyAlignment="1">
      <alignment horizontal="center" vertical="center" wrapText="1"/>
    </xf>
    <xf numFmtId="0" fontId="37" fillId="0" borderId="55" xfId="6" applyFont="1" applyBorder="1" applyAlignment="1">
      <alignment horizontal="center" vertical="center" wrapText="1"/>
    </xf>
    <xf numFmtId="0" fontId="37" fillId="0" borderId="16" xfId="6" applyFont="1" applyBorder="1" applyAlignment="1">
      <alignment horizontal="center" vertical="center" wrapText="1"/>
    </xf>
    <xf numFmtId="0" fontId="37" fillId="0" borderId="75" xfId="6" applyFont="1" applyBorder="1" applyAlignment="1">
      <alignment horizontal="center" vertical="center" wrapText="1"/>
    </xf>
    <xf numFmtId="0" fontId="37" fillId="0" borderId="17" xfId="6" applyFont="1" applyBorder="1" applyAlignment="1">
      <alignment horizontal="center" vertical="center" wrapText="1"/>
    </xf>
    <xf numFmtId="0" fontId="37" fillId="0" borderId="69" xfId="6" applyFont="1" applyBorder="1" applyAlignment="1">
      <alignment horizontal="center" vertical="center" wrapText="1"/>
    </xf>
    <xf numFmtId="0" fontId="37" fillId="0" borderId="0" xfId="6" applyFont="1" applyAlignment="1">
      <alignment horizontal="center" vertical="center" wrapText="1"/>
    </xf>
    <xf numFmtId="0" fontId="37" fillId="0" borderId="70" xfId="6" applyFont="1" applyBorder="1" applyAlignment="1">
      <alignment horizontal="center" vertical="center" wrapText="1"/>
    </xf>
    <xf numFmtId="0" fontId="6" fillId="0" borderId="1" xfId="6" applyFont="1" applyBorder="1" applyAlignment="1">
      <alignment horizontal="center" vertical="center"/>
    </xf>
    <xf numFmtId="0" fontId="6" fillId="0" borderId="3" xfId="6" applyFont="1" applyBorder="1" applyAlignment="1">
      <alignment horizontal="center" vertical="center"/>
    </xf>
    <xf numFmtId="0" fontId="6" fillId="0" borderId="2" xfId="6" applyFont="1" applyBorder="1" applyAlignment="1">
      <alignment horizontal="center" vertical="center"/>
    </xf>
    <xf numFmtId="0" fontId="37" fillId="0" borderId="63" xfId="6" applyFont="1" applyBorder="1" applyAlignment="1">
      <alignment horizontal="left" vertical="center" wrapText="1"/>
    </xf>
    <xf numFmtId="0" fontId="37" fillId="0" borderId="64" xfId="6" applyFont="1" applyBorder="1" applyAlignment="1">
      <alignment horizontal="left" vertical="center" wrapText="1"/>
    </xf>
    <xf numFmtId="0" fontId="37" fillId="0" borderId="65" xfId="6" applyFont="1" applyBorder="1" applyAlignment="1">
      <alignment horizontal="left" vertical="center" wrapText="1"/>
    </xf>
    <xf numFmtId="0" fontId="44" fillId="0" borderId="64" xfId="6" applyFont="1" applyBorder="1" applyAlignment="1">
      <alignment horizontal="left" vertical="top"/>
    </xf>
    <xf numFmtId="0" fontId="44" fillId="0" borderId="65" xfId="6" applyFont="1" applyBorder="1" applyAlignment="1">
      <alignment horizontal="left" vertical="top"/>
    </xf>
    <xf numFmtId="0" fontId="44" fillId="0" borderId="63" xfId="6" applyFont="1" applyBorder="1" applyAlignment="1">
      <alignment horizontal="center" vertical="top"/>
    </xf>
    <xf numFmtId="0" fontId="44" fillId="0" borderId="65" xfId="6" applyFont="1" applyBorder="1" applyAlignment="1">
      <alignment horizontal="center" vertical="top"/>
    </xf>
    <xf numFmtId="0" fontId="44" fillId="0" borderId="73" xfId="6" applyFont="1" applyBorder="1" applyAlignment="1">
      <alignment horizontal="left" vertical="top"/>
    </xf>
    <xf numFmtId="0" fontId="37" fillId="0" borderId="20" xfId="6" applyFont="1" applyBorder="1" applyAlignment="1">
      <alignment horizontal="left" vertical="center" wrapText="1"/>
    </xf>
    <xf numFmtId="0" fontId="37" fillId="0" borderId="47" xfId="6" applyFont="1" applyBorder="1" applyAlignment="1">
      <alignment horizontal="left" vertical="center" wrapText="1"/>
    </xf>
    <xf numFmtId="0" fontId="37" fillId="0" borderId="48" xfId="6" applyFont="1" applyBorder="1" applyAlignment="1">
      <alignment horizontal="left" vertical="center" wrapText="1"/>
    </xf>
    <xf numFmtId="0" fontId="44" fillId="0" borderId="20" xfId="6" applyFont="1" applyBorder="1" applyAlignment="1">
      <alignment horizontal="center" vertical="top"/>
    </xf>
    <xf numFmtId="0" fontId="44" fillId="0" borderId="48" xfId="6" applyFont="1" applyBorder="1" applyAlignment="1">
      <alignment horizontal="center" vertical="top"/>
    </xf>
    <xf numFmtId="0" fontId="44" fillId="0" borderId="22" xfId="6" applyFont="1" applyBorder="1" applyAlignment="1">
      <alignment horizontal="left" vertical="top"/>
    </xf>
    <xf numFmtId="0" fontId="43" fillId="0" borderId="20" xfId="6" applyFont="1" applyBorder="1" applyAlignment="1">
      <alignment horizontal="left" vertical="center" wrapText="1"/>
    </xf>
    <xf numFmtId="0" fontId="37" fillId="0" borderId="41" xfId="6" applyFont="1" applyBorder="1" applyAlignment="1">
      <alignment horizontal="center" vertical="center" wrapText="1"/>
    </xf>
    <xf numFmtId="0" fontId="37" fillId="0" borderId="42" xfId="6" applyFont="1" applyBorder="1" applyAlignment="1">
      <alignment horizontal="center" vertical="center" wrapText="1"/>
    </xf>
    <xf numFmtId="0" fontId="37" fillId="0" borderId="43" xfId="6" applyFont="1" applyBorder="1" applyAlignment="1">
      <alignment horizontal="center" vertical="center" wrapText="1"/>
    </xf>
    <xf numFmtId="0" fontId="37" fillId="0" borderId="72" xfId="6" applyFont="1" applyBorder="1" applyAlignment="1">
      <alignment horizontal="center" vertical="center" wrapText="1"/>
    </xf>
    <xf numFmtId="0" fontId="44" fillId="0" borderId="66" xfId="6" applyFont="1" applyBorder="1" applyAlignment="1">
      <alignment horizontal="left" vertical="top"/>
    </xf>
    <xf numFmtId="0" fontId="44" fillId="0" borderId="68" xfId="6" applyFont="1" applyBorder="1" applyAlignment="1">
      <alignment horizontal="center" vertical="top"/>
    </xf>
    <xf numFmtId="0" fontId="44" fillId="0" borderId="68" xfId="6" applyFont="1" applyBorder="1" applyAlignment="1">
      <alignment horizontal="left" vertical="top"/>
    </xf>
    <xf numFmtId="0" fontId="44" fillId="0" borderId="67" xfId="6" applyFont="1" applyBorder="1" applyAlignment="1">
      <alignment horizontal="left" vertical="top"/>
    </xf>
    <xf numFmtId="0" fontId="37" fillId="0" borderId="45" xfId="6" applyFont="1" applyBorder="1" applyAlignment="1">
      <alignment horizontal="left" vertical="center" wrapText="1"/>
    </xf>
    <xf numFmtId="0" fontId="37" fillId="0" borderId="36" xfId="6" applyFont="1" applyBorder="1" applyAlignment="1">
      <alignment horizontal="left" vertical="center" wrapText="1"/>
    </xf>
    <xf numFmtId="0" fontId="37" fillId="0" borderId="46" xfId="6" applyFont="1" applyBorder="1" applyAlignment="1">
      <alignment horizontal="left" vertical="center" wrapText="1"/>
    </xf>
    <xf numFmtId="0" fontId="37" fillId="0" borderId="40" xfId="6" applyFont="1" applyBorder="1" applyAlignment="1">
      <alignment horizontal="left" vertical="center" wrapText="1"/>
    </xf>
    <xf numFmtId="0" fontId="44" fillId="0" borderId="40" xfId="6" applyFont="1" applyBorder="1" applyAlignment="1">
      <alignment horizontal="center" vertical="top"/>
    </xf>
    <xf numFmtId="0" fontId="44" fillId="0" borderId="10" xfId="6" applyFont="1" applyBorder="1" applyAlignment="1">
      <alignment horizontal="center" vertical="top"/>
    </xf>
    <xf numFmtId="0" fontId="44" fillId="0" borderId="10" xfId="6" applyFont="1" applyBorder="1" applyAlignment="1">
      <alignment horizontal="left" vertical="top"/>
    </xf>
    <xf numFmtId="0" fontId="44" fillId="0" borderId="62" xfId="6" applyFont="1" applyBorder="1" applyAlignment="1">
      <alignment horizontal="left" vertical="top"/>
    </xf>
    <xf numFmtId="0" fontId="43" fillId="0" borderId="23" xfId="6" applyFont="1" applyBorder="1" applyAlignment="1">
      <alignment horizontal="left" vertical="center" wrapText="1"/>
    </xf>
    <xf numFmtId="0" fontId="37" fillId="0" borderId="51" xfId="6" applyFont="1" applyBorder="1" applyAlignment="1">
      <alignment horizontal="left" vertical="center" wrapText="1"/>
    </xf>
    <xf numFmtId="0" fontId="37" fillId="0" borderId="52" xfId="6" applyFont="1" applyBorder="1" applyAlignment="1">
      <alignment horizontal="left" vertical="center" wrapText="1"/>
    </xf>
    <xf numFmtId="0" fontId="44" fillId="0" borderId="52" xfId="6" applyFont="1" applyBorder="1" applyAlignment="1">
      <alignment horizontal="center" vertical="top"/>
    </xf>
    <xf numFmtId="0" fontId="44" fillId="0" borderId="24" xfId="6" applyFont="1" applyBorder="1" applyAlignment="1">
      <alignment horizontal="center" vertical="top"/>
    </xf>
    <xf numFmtId="0" fontId="44" fillId="0" borderId="24" xfId="6" applyFont="1" applyBorder="1" applyAlignment="1">
      <alignment horizontal="left" vertical="top"/>
    </xf>
    <xf numFmtId="0" fontId="44" fillId="0" borderId="54" xfId="6" applyFont="1" applyBorder="1" applyAlignment="1">
      <alignment horizontal="left" vertical="top"/>
    </xf>
    <xf numFmtId="0" fontId="37" fillId="0" borderId="55" xfId="6" applyFont="1" applyBorder="1" applyAlignment="1">
      <alignment horizontal="left" vertical="center" wrapText="1"/>
    </xf>
    <xf numFmtId="0" fontId="44" fillId="0" borderId="44" xfId="6" applyFont="1" applyBorder="1" applyAlignment="1">
      <alignment horizontal="center" vertical="top"/>
    </xf>
    <xf numFmtId="0" fontId="44" fillId="0" borderId="17" xfId="6" applyFont="1" applyBorder="1" applyAlignment="1">
      <alignment horizontal="center" vertical="top"/>
    </xf>
    <xf numFmtId="0" fontId="44" fillId="0" borderId="17" xfId="6" applyFont="1" applyBorder="1" applyAlignment="1">
      <alignment horizontal="left" vertical="top"/>
    </xf>
    <xf numFmtId="0" fontId="44" fillId="0" borderId="59" xfId="6" applyFont="1" applyBorder="1" applyAlignment="1">
      <alignment horizontal="left" vertical="top"/>
    </xf>
    <xf numFmtId="0" fontId="44" fillId="0" borderId="21" xfId="6" applyFont="1" applyBorder="1" applyAlignment="1">
      <alignment horizontal="center" vertical="top"/>
    </xf>
    <xf numFmtId="0" fontId="44" fillId="0" borderId="21" xfId="6" applyFont="1" applyBorder="1" applyAlignment="1">
      <alignment horizontal="left" vertical="top"/>
    </xf>
    <xf numFmtId="0" fontId="44" fillId="0" borderId="50" xfId="6" applyFont="1" applyBorder="1" applyAlignment="1">
      <alignment horizontal="left" vertical="top"/>
    </xf>
    <xf numFmtId="0" fontId="37" fillId="0" borderId="23" xfId="6" applyFont="1" applyBorder="1" applyAlignment="1">
      <alignment horizontal="left" vertical="center" wrapText="1"/>
    </xf>
    <xf numFmtId="0" fontId="37" fillId="0" borderId="12" xfId="6" applyFont="1" applyBorder="1" applyAlignment="1">
      <alignment horizontal="left" vertical="center" wrapText="1"/>
    </xf>
    <xf numFmtId="0" fontId="37" fillId="0" borderId="57" xfId="6" applyFont="1" applyBorder="1" applyAlignment="1">
      <alignment horizontal="left" vertical="center" wrapText="1"/>
    </xf>
    <xf numFmtId="0" fontId="37" fillId="0" borderId="58" xfId="6" applyFont="1" applyBorder="1" applyAlignment="1">
      <alignment horizontal="left" vertical="center" wrapText="1"/>
    </xf>
    <xf numFmtId="0" fontId="44" fillId="0" borderId="58" xfId="6" applyFont="1" applyBorder="1" applyAlignment="1">
      <alignment horizontal="center" vertical="top"/>
    </xf>
    <xf numFmtId="0" fontId="44" fillId="0" borderId="13" xfId="6" applyFont="1" applyBorder="1" applyAlignment="1">
      <alignment horizontal="center" vertical="top"/>
    </xf>
    <xf numFmtId="0" fontId="44" fillId="0" borderId="13" xfId="6" applyFont="1" applyBorder="1" applyAlignment="1">
      <alignment horizontal="left" vertical="top"/>
    </xf>
    <xf numFmtId="0" fontId="44" fillId="0" borderId="60" xfId="6" applyFont="1" applyBorder="1" applyAlignment="1">
      <alignment horizontal="left" vertical="top"/>
    </xf>
    <xf numFmtId="0" fontId="7" fillId="0" borderId="37" xfId="1" applyBorder="1" applyAlignment="1">
      <alignment horizontal="left"/>
    </xf>
    <xf numFmtId="0" fontId="7" fillId="0" borderId="38" xfId="1" applyBorder="1" applyAlignment="1">
      <alignment horizontal="left"/>
    </xf>
    <xf numFmtId="0" fontId="7" fillId="0" borderId="39" xfId="1" applyBorder="1" applyAlignment="1">
      <alignment horizontal="left"/>
    </xf>
    <xf numFmtId="166" fontId="7" fillId="0" borderId="35" xfId="10" applyNumberFormat="1" applyBorder="1" applyAlignment="1">
      <alignment horizontal="center"/>
    </xf>
    <xf numFmtId="166" fontId="7" fillId="0" borderId="36" xfId="10" applyNumberFormat="1" applyBorder="1" applyAlignment="1">
      <alignment horizontal="center"/>
    </xf>
    <xf numFmtId="166" fontId="7" fillId="0" borderId="40" xfId="10" applyNumberFormat="1" applyBorder="1" applyAlignment="1">
      <alignment horizontal="center"/>
    </xf>
    <xf numFmtId="0" fontId="37" fillId="0" borderId="35" xfId="6" applyFont="1" applyBorder="1" applyAlignment="1">
      <alignment horizontal="left" vertical="center" wrapText="1"/>
    </xf>
    <xf numFmtId="0" fontId="25" fillId="0" borderId="35" xfId="6" applyBorder="1" applyAlignment="1">
      <alignment horizontal="left"/>
    </xf>
    <xf numFmtId="0" fontId="25" fillId="0" borderId="36" xfId="6" applyBorder="1" applyAlignment="1">
      <alignment horizontal="left"/>
    </xf>
    <xf numFmtId="0" fontId="25" fillId="0" borderId="40" xfId="6" applyBorder="1" applyAlignment="1">
      <alignment horizontal="left"/>
    </xf>
    <xf numFmtId="0" fontId="37" fillId="0" borderId="0" xfId="6" applyFont="1" applyAlignment="1">
      <alignment horizontal="left" vertical="center"/>
    </xf>
    <xf numFmtId="49" fontId="32" fillId="0" borderId="1" xfId="8" applyFont="1" applyFill="1" applyBorder="1" applyAlignment="1">
      <alignment horizontal="center" vertical="center" wrapText="1" readingOrder="1"/>
    </xf>
    <xf numFmtId="49" fontId="32" fillId="0" borderId="3" xfId="8" applyFont="1" applyFill="1" applyBorder="1" applyAlignment="1">
      <alignment horizontal="center" vertical="center" wrapText="1" readingOrder="1"/>
    </xf>
    <xf numFmtId="49" fontId="32" fillId="0" borderId="2" xfId="8" applyFont="1" applyFill="1" applyBorder="1" applyAlignment="1">
      <alignment horizontal="center" vertical="center" wrapText="1" readingOrder="1"/>
    </xf>
    <xf numFmtId="0" fontId="36" fillId="0" borderId="10" xfId="6" applyFont="1" applyBorder="1" applyAlignment="1">
      <alignment horizontal="left" vertical="center" wrapText="1"/>
    </xf>
    <xf numFmtId="0" fontId="35" fillId="0" borderId="0" xfId="6" applyFont="1" applyAlignment="1">
      <alignment horizontal="left" vertical="center"/>
    </xf>
    <xf numFmtId="0" fontId="38" fillId="0" borderId="10" xfId="1" applyFont="1" applyBorder="1" applyAlignment="1">
      <alignment horizontal="center" vertical="top" wrapText="1"/>
    </xf>
    <xf numFmtId="0" fontId="38" fillId="0" borderId="10" xfId="1" applyFont="1" applyBorder="1" applyAlignment="1">
      <alignment horizontal="center" vertical="top"/>
    </xf>
    <xf numFmtId="0" fontId="83" fillId="10" borderId="10" xfId="0" applyFont="1" applyFill="1" applyBorder="1" applyAlignment="1">
      <alignment horizontal="center" vertical="center"/>
    </xf>
    <xf numFmtId="0" fontId="70" fillId="0" borderId="10" xfId="0" applyFont="1" applyBorder="1" applyAlignment="1">
      <alignment horizontal="left" vertical="center"/>
    </xf>
    <xf numFmtId="0" fontId="83" fillId="10" borderId="35" xfId="0" applyFont="1" applyFill="1" applyBorder="1" applyAlignment="1">
      <alignment horizontal="center" vertical="center"/>
    </xf>
    <xf numFmtId="0" fontId="83" fillId="10" borderId="36" xfId="0" applyFont="1" applyFill="1" applyBorder="1" applyAlignment="1">
      <alignment horizontal="center" vertical="center"/>
    </xf>
    <xf numFmtId="0" fontId="83" fillId="10" borderId="40" xfId="0" applyFont="1" applyFill="1" applyBorder="1" applyAlignment="1">
      <alignment horizontal="center" vertical="center"/>
    </xf>
    <xf numFmtId="0" fontId="70" fillId="0" borderId="10" xfId="0" applyFont="1" applyBorder="1" applyAlignment="1">
      <alignment horizontal="left" vertical="center" wrapText="1"/>
    </xf>
    <xf numFmtId="168" fontId="70" fillId="0" borderId="1" xfId="0" applyNumberFormat="1" applyFont="1" applyBorder="1" applyAlignment="1">
      <alignment horizontal="center" vertical="center" wrapText="1"/>
    </xf>
    <xf numFmtId="168" fontId="70" fillId="0" borderId="3" xfId="0" applyNumberFormat="1" applyFont="1" applyBorder="1" applyAlignment="1">
      <alignment horizontal="center" vertical="center" wrapText="1"/>
    </xf>
    <xf numFmtId="0" fontId="7" fillId="10" borderId="30" xfId="0" applyNumberFormat="1" applyFont="1" applyFill="1" applyBorder="1" applyAlignment="1">
      <alignment horizontal="left" vertical="top" wrapText="1"/>
    </xf>
    <xf numFmtId="0" fontId="7" fillId="10" borderId="31" xfId="0" applyNumberFormat="1" applyFont="1" applyFill="1" applyBorder="1" applyAlignment="1">
      <alignment horizontal="left" vertical="top" wrapText="1"/>
    </xf>
    <xf numFmtId="0" fontId="7" fillId="10" borderId="33" xfId="0" applyNumberFormat="1" applyFont="1" applyFill="1" applyBorder="1" applyAlignment="1">
      <alignment horizontal="left" vertical="top" wrapText="1"/>
    </xf>
    <xf numFmtId="0" fontId="7" fillId="10" borderId="0" xfId="0" applyNumberFormat="1" applyFont="1" applyFill="1" applyBorder="1" applyAlignment="1">
      <alignment horizontal="left" vertical="top" wrapText="1"/>
    </xf>
    <xf numFmtId="0" fontId="7" fillId="10" borderId="102" xfId="0" applyNumberFormat="1" applyFont="1" applyFill="1" applyBorder="1" applyAlignment="1">
      <alignment horizontal="left" vertical="top" wrapText="1"/>
    </xf>
    <xf numFmtId="0" fontId="7" fillId="10" borderId="27" xfId="0" applyNumberFormat="1" applyFont="1" applyFill="1" applyBorder="1" applyAlignment="1">
      <alignment horizontal="left" vertical="top" wrapText="1"/>
    </xf>
    <xf numFmtId="168" fontId="70" fillId="0" borderId="101" xfId="0" applyNumberFormat="1" applyFont="1" applyBorder="1" applyAlignment="1">
      <alignment horizontal="center" vertical="center" wrapText="1"/>
    </xf>
    <xf numFmtId="0" fontId="7" fillId="10" borderId="33" xfId="0" applyNumberFormat="1" applyFont="1" applyFill="1" applyBorder="1" applyAlignment="1">
      <alignment horizontal="center" vertical="top" wrapText="1"/>
    </xf>
    <xf numFmtId="0" fontId="7" fillId="10" borderId="0" xfId="0" applyNumberFormat="1" applyFont="1" applyFill="1" applyBorder="1" applyAlignment="1">
      <alignment horizontal="center" vertical="top" wrapText="1"/>
    </xf>
    <xf numFmtId="0" fontId="7" fillId="10" borderId="70" xfId="0" applyNumberFormat="1" applyFont="1" applyFill="1" applyBorder="1" applyAlignment="1">
      <alignment horizontal="center" vertical="top" wrapText="1"/>
    </xf>
    <xf numFmtId="0" fontId="7" fillId="10" borderId="102" xfId="0" applyNumberFormat="1" applyFont="1" applyFill="1" applyBorder="1" applyAlignment="1">
      <alignment horizontal="center" vertical="top" wrapText="1"/>
    </xf>
    <xf numFmtId="0" fontId="7" fillId="10" borderId="27" xfId="0" applyNumberFormat="1" applyFont="1" applyFill="1" applyBorder="1" applyAlignment="1">
      <alignment horizontal="center" vertical="top" wrapText="1"/>
    </xf>
    <xf numFmtId="0" fontId="7" fillId="10" borderId="105" xfId="0" applyNumberFormat="1" applyFont="1" applyFill="1" applyBorder="1" applyAlignment="1">
      <alignment horizontal="center" vertical="top" wrapText="1"/>
    </xf>
    <xf numFmtId="0" fontId="112" fillId="9" borderId="37" xfId="6" applyFont="1" applyFill="1" applyBorder="1" applyAlignment="1">
      <alignment horizontal="left" vertical="top" wrapText="1"/>
    </xf>
    <xf numFmtId="0" fontId="112" fillId="9" borderId="38" xfId="6" applyFont="1" applyFill="1" applyBorder="1" applyAlignment="1">
      <alignment horizontal="left" vertical="top" wrapText="1"/>
    </xf>
    <xf numFmtId="0" fontId="112" fillId="9" borderId="39" xfId="6" applyFont="1" applyFill="1" applyBorder="1" applyAlignment="1">
      <alignment horizontal="left" vertical="top" wrapText="1"/>
    </xf>
    <xf numFmtId="0" fontId="112" fillId="9" borderId="69" xfId="6" applyFont="1" applyFill="1" applyBorder="1" applyAlignment="1">
      <alignment horizontal="left" vertical="top" wrapText="1"/>
    </xf>
    <xf numFmtId="0" fontId="112" fillId="9" borderId="0" xfId="6" applyFont="1" applyFill="1" applyBorder="1" applyAlignment="1">
      <alignment horizontal="left" vertical="top" wrapText="1"/>
    </xf>
    <xf numFmtId="0" fontId="112" fillId="9" borderId="70" xfId="6" applyFont="1" applyFill="1" applyBorder="1" applyAlignment="1">
      <alignment horizontal="left" vertical="top" wrapText="1"/>
    </xf>
    <xf numFmtId="0" fontId="112" fillId="9" borderId="71" xfId="6" applyFont="1" applyFill="1" applyBorder="1" applyAlignment="1">
      <alignment horizontal="left" vertical="top" wrapText="1"/>
    </xf>
    <xf numFmtId="0" fontId="112" fillId="9" borderId="16" xfId="6" applyFont="1" applyFill="1" applyBorder="1" applyAlignment="1">
      <alignment horizontal="left" vertical="top" wrapText="1"/>
    </xf>
    <xf numFmtId="0" fontId="112" fillId="9" borderId="44" xfId="6" applyFont="1" applyFill="1" applyBorder="1" applyAlignment="1">
      <alignment horizontal="left" vertical="top" wrapText="1"/>
    </xf>
    <xf numFmtId="0" fontId="60" fillId="0" borderId="10" xfId="6" applyFont="1" applyBorder="1" applyAlignment="1">
      <alignment horizontal="left" vertical="center" wrapText="1"/>
    </xf>
    <xf numFmtId="0" fontId="35" fillId="10" borderId="0" xfId="6" applyFont="1" applyFill="1" applyAlignment="1">
      <alignment horizontal="left" vertical="center" wrapText="1"/>
    </xf>
    <xf numFmtId="49" fontId="32" fillId="0" borderId="5" xfId="8" applyFont="1" applyFill="1" applyBorder="1" applyAlignment="1">
      <alignment horizontal="center" vertical="center" wrapText="1" readingOrder="1"/>
    </xf>
    <xf numFmtId="0" fontId="7" fillId="9" borderId="37" xfId="1" applyFill="1" applyBorder="1" applyAlignment="1">
      <alignment horizontal="left"/>
    </xf>
    <xf numFmtId="0" fontId="7" fillId="9" borderId="38" xfId="1" applyFill="1" applyBorder="1" applyAlignment="1">
      <alignment horizontal="left"/>
    </xf>
    <xf numFmtId="0" fontId="7" fillId="9" borderId="39" xfId="1" applyFill="1" applyBorder="1" applyAlignment="1">
      <alignment horizontal="left"/>
    </xf>
    <xf numFmtId="0" fontId="35" fillId="10" borderId="0" xfId="6" applyFont="1" applyFill="1" applyAlignment="1">
      <alignment horizontal="left" vertical="center"/>
    </xf>
    <xf numFmtId="0" fontId="38" fillId="0" borderId="35" xfId="1" applyFont="1" applyBorder="1" applyAlignment="1">
      <alignment horizontal="center" vertical="top" wrapText="1"/>
    </xf>
    <xf numFmtId="0" fontId="38" fillId="0" borderId="36" xfId="1" applyFont="1" applyBorder="1" applyAlignment="1">
      <alignment horizontal="center" vertical="top" wrapText="1"/>
    </xf>
    <xf numFmtId="0" fontId="38" fillId="0" borderId="40" xfId="1" applyFont="1" applyBorder="1" applyAlignment="1">
      <alignment horizontal="center" vertical="top" wrapText="1"/>
    </xf>
    <xf numFmtId="0" fontId="25" fillId="9" borderId="35" xfId="6" applyFill="1" applyBorder="1" applyAlignment="1">
      <alignment horizontal="left"/>
    </xf>
    <xf numFmtId="0" fontId="25" fillId="9" borderId="36" xfId="6" applyFill="1" applyBorder="1" applyAlignment="1">
      <alignment horizontal="left"/>
    </xf>
    <xf numFmtId="0" fontId="25" fillId="9" borderId="40" xfId="6" applyFill="1" applyBorder="1" applyAlignment="1">
      <alignment horizontal="left"/>
    </xf>
    <xf numFmtId="0" fontId="44" fillId="0" borderId="66" xfId="6" applyFont="1" applyBorder="1" applyAlignment="1">
      <alignment horizontal="left" vertical="center" wrapText="1"/>
    </xf>
    <xf numFmtId="0" fontId="44" fillId="0" borderId="64" xfId="6" applyFont="1" applyBorder="1" applyAlignment="1">
      <alignment horizontal="left" vertical="center" wrapText="1"/>
    </xf>
    <xf numFmtId="0" fontId="44" fillId="0" borderId="65" xfId="6" applyFont="1" applyBorder="1" applyAlignment="1">
      <alignment horizontal="left" vertical="center" wrapText="1"/>
    </xf>
    <xf numFmtId="0" fontId="44" fillId="0" borderId="68" xfId="6" applyFont="1" applyBorder="1" applyAlignment="1">
      <alignment horizontal="left" vertical="center" wrapText="1"/>
    </xf>
    <xf numFmtId="0" fontId="44" fillId="0" borderId="67" xfId="6" applyFont="1" applyBorder="1" applyAlignment="1">
      <alignment horizontal="left" vertical="center" wrapText="1"/>
    </xf>
    <xf numFmtId="0" fontId="37" fillId="10" borderId="45" xfId="6" applyFont="1" applyFill="1" applyBorder="1" applyAlignment="1">
      <alignment horizontal="left" vertical="center" wrapText="1"/>
    </xf>
    <xf numFmtId="0" fontId="37" fillId="10" borderId="36" xfId="6" applyFont="1" applyFill="1" applyBorder="1" applyAlignment="1">
      <alignment horizontal="left" vertical="center" wrapText="1"/>
    </xf>
    <xf numFmtId="0" fontId="37" fillId="10" borderId="46" xfId="6" applyFont="1" applyFill="1" applyBorder="1" applyAlignment="1">
      <alignment horizontal="left" vertical="center" wrapText="1"/>
    </xf>
    <xf numFmtId="0" fontId="37" fillId="0" borderId="78" xfId="6" applyFont="1" applyBorder="1" applyAlignment="1">
      <alignment horizontal="left" vertical="center" wrapText="1"/>
    </xf>
    <xf numFmtId="0" fontId="37" fillId="10" borderId="55" xfId="6" applyFont="1" applyFill="1" applyBorder="1" applyAlignment="1">
      <alignment horizontal="left" vertical="center" wrapText="1"/>
    </xf>
    <xf numFmtId="0" fontId="37" fillId="10" borderId="16" xfId="6" applyFont="1" applyFill="1" applyBorder="1" applyAlignment="1">
      <alignment horizontal="left" vertical="center" wrapText="1"/>
    </xf>
    <xf numFmtId="0" fontId="44" fillId="0" borderId="49" xfId="6" applyFont="1" applyBorder="1" applyAlignment="1">
      <alignment horizontal="left" vertical="center" wrapText="1"/>
    </xf>
    <xf numFmtId="0" fontId="44" fillId="0" borderId="47" xfId="6" applyFont="1" applyBorder="1" applyAlignment="1">
      <alignment horizontal="left" vertical="center" wrapText="1"/>
    </xf>
    <xf numFmtId="0" fontId="44" fillId="0" borderId="48" xfId="6" applyFont="1" applyBorder="1" applyAlignment="1">
      <alignment horizontal="left" vertical="center" wrapText="1"/>
    </xf>
    <xf numFmtId="0" fontId="44" fillId="0" borderId="10" xfId="6" applyFont="1" applyBorder="1" applyAlignment="1">
      <alignment horizontal="left" vertical="center" wrapText="1"/>
    </xf>
    <xf numFmtId="0" fontId="44" fillId="0" borderId="62" xfId="6" applyFont="1" applyBorder="1" applyAlignment="1">
      <alignment horizontal="left" vertical="center" wrapText="1"/>
    </xf>
    <xf numFmtId="0" fontId="44" fillId="0" borderId="53" xfId="6" applyFont="1" applyBorder="1" applyAlignment="1">
      <alignment horizontal="left" vertical="center" wrapText="1"/>
    </xf>
    <xf numFmtId="0" fontId="44" fillId="0" borderId="51" xfId="6" applyFont="1" applyBorder="1" applyAlignment="1">
      <alignment horizontal="left" vertical="center" wrapText="1"/>
    </xf>
    <xf numFmtId="0" fontId="44" fillId="0" borderId="52" xfId="6" applyFont="1" applyBorder="1" applyAlignment="1">
      <alignment horizontal="left" vertical="center" wrapText="1"/>
    </xf>
    <xf numFmtId="0" fontId="44" fillId="0" borderId="24" xfId="6" applyFont="1" applyBorder="1" applyAlignment="1">
      <alignment horizontal="left" vertical="center" wrapText="1"/>
    </xf>
    <xf numFmtId="0" fontId="44" fillId="0" borderId="54" xfId="6" applyFont="1" applyBorder="1" applyAlignment="1">
      <alignment horizontal="left" vertical="center" wrapText="1"/>
    </xf>
    <xf numFmtId="0" fontId="44" fillId="0" borderId="56" xfId="6" applyFont="1" applyBorder="1" applyAlignment="1">
      <alignment horizontal="left" vertical="center" wrapText="1"/>
    </xf>
    <xf numFmtId="0" fontId="44" fillId="0" borderId="57" xfId="6" applyFont="1" applyBorder="1" applyAlignment="1">
      <alignment horizontal="left" vertical="center" wrapText="1"/>
    </xf>
    <xf numFmtId="0" fontId="44" fillId="0" borderId="58" xfId="6" applyFont="1" applyBorder="1" applyAlignment="1">
      <alignment horizontal="left" vertical="center" wrapText="1"/>
    </xf>
    <xf numFmtId="0" fontId="44" fillId="0" borderId="17" xfId="6" applyFont="1" applyBorder="1" applyAlignment="1">
      <alignment horizontal="left" vertical="center" wrapText="1"/>
    </xf>
    <xf numFmtId="0" fontId="44" fillId="0" borderId="59" xfId="6" applyFont="1" applyBorder="1" applyAlignment="1">
      <alignment horizontal="left" vertical="center" wrapText="1"/>
    </xf>
    <xf numFmtId="0" fontId="44" fillId="0" borderId="21" xfId="6" applyFont="1" applyBorder="1" applyAlignment="1">
      <alignment horizontal="left" vertical="center" wrapText="1"/>
    </xf>
    <xf numFmtId="0" fontId="44" fillId="0" borderId="50" xfId="6" applyFont="1" applyBorder="1" applyAlignment="1">
      <alignment horizontal="left" vertical="center" wrapText="1"/>
    </xf>
    <xf numFmtId="0" fontId="44" fillId="0" borderId="13" xfId="6" applyFont="1" applyBorder="1" applyAlignment="1">
      <alignment horizontal="left" vertical="center" wrapText="1"/>
    </xf>
    <xf numFmtId="0" fontId="44" fillId="0" borderId="60" xfId="6" applyFont="1" applyBorder="1" applyAlignment="1">
      <alignment horizontal="left" vertical="center" wrapText="1"/>
    </xf>
    <xf numFmtId="0" fontId="37" fillId="0" borderId="104" xfId="6" applyFont="1" applyBorder="1" applyAlignment="1">
      <alignment horizontal="center" vertical="center" wrapText="1"/>
    </xf>
    <xf numFmtId="0" fontId="37" fillId="0" borderId="59" xfId="6" applyFont="1" applyBorder="1" applyAlignment="1">
      <alignment horizontal="center" vertical="center" wrapText="1"/>
    </xf>
    <xf numFmtId="0" fontId="44" fillId="0" borderId="38" xfId="6" applyFont="1" applyBorder="1" applyAlignment="1">
      <alignment horizontal="center" vertical="center" wrapText="1"/>
    </xf>
    <xf numFmtId="0" fontId="44" fillId="0" borderId="77" xfId="6" applyFont="1" applyBorder="1" applyAlignment="1">
      <alignment horizontal="center" vertical="center" wrapText="1"/>
    </xf>
    <xf numFmtId="0" fontId="44" fillId="0" borderId="16" xfId="6" applyFont="1" applyBorder="1" applyAlignment="1">
      <alignment horizontal="center" vertical="center" wrapText="1"/>
    </xf>
    <xf numFmtId="0" fontId="44" fillId="0" borderId="18" xfId="6" applyFont="1" applyBorder="1" applyAlignment="1">
      <alignment horizontal="center" vertical="center" wrapText="1"/>
    </xf>
    <xf numFmtId="0" fontId="24" fillId="0" borderId="16" xfId="5" applyBorder="1" applyAlignment="1">
      <alignment horizontal="left" vertical="center" wrapText="1"/>
    </xf>
    <xf numFmtId="0" fontId="44" fillId="0" borderId="37" xfId="6" applyFont="1" applyBorder="1" applyAlignment="1">
      <alignment horizontal="center" vertical="center" wrapText="1"/>
    </xf>
    <xf numFmtId="0" fontId="44" fillId="0" borderId="39" xfId="6" applyFont="1" applyBorder="1" applyAlignment="1">
      <alignment horizontal="center" vertical="center" wrapText="1"/>
    </xf>
    <xf numFmtId="0" fontId="44" fillId="0" borderId="71" xfId="6" applyFont="1" applyBorder="1" applyAlignment="1">
      <alignment horizontal="center" vertical="center" wrapText="1"/>
    </xf>
    <xf numFmtId="0" fontId="44" fillId="0" borderId="44" xfId="6" applyFont="1" applyBorder="1" applyAlignment="1">
      <alignment horizontal="center" vertical="center" wrapText="1"/>
    </xf>
    <xf numFmtId="0" fontId="44" fillId="0" borderId="119" xfId="6" applyFont="1" applyBorder="1" applyAlignment="1">
      <alignment horizontal="center" vertical="center" wrapText="1"/>
    </xf>
    <xf numFmtId="0" fontId="44" fillId="0" borderId="59" xfId="6" applyFont="1" applyBorder="1" applyAlignment="1">
      <alignment horizontal="center" vertical="center" wrapText="1"/>
    </xf>
    <xf numFmtId="0" fontId="44" fillId="0" borderId="117" xfId="6" applyFont="1" applyBorder="1" applyAlignment="1">
      <alignment horizontal="center" vertical="center"/>
    </xf>
    <xf numFmtId="0" fontId="44" fillId="0" borderId="118" xfId="6" applyFont="1" applyBorder="1" applyAlignment="1">
      <alignment horizontal="center" vertical="center"/>
    </xf>
    <xf numFmtId="0" fontId="47" fillId="0" borderId="90" xfId="6" applyFont="1" applyBorder="1" applyAlignment="1">
      <alignment horizontal="left" vertical="center" wrapText="1"/>
    </xf>
    <xf numFmtId="0" fontId="47" fillId="0" borderId="17" xfId="6" applyFont="1" applyBorder="1" applyAlignment="1">
      <alignment horizontal="left" vertical="center" wrapText="1"/>
    </xf>
    <xf numFmtId="0" fontId="37" fillId="10" borderId="0" xfId="6" applyFont="1" applyFill="1" applyAlignment="1">
      <alignment horizontal="left" vertical="center" wrapText="1"/>
    </xf>
    <xf numFmtId="0" fontId="125" fillId="0" borderId="37" xfId="6" applyFont="1" applyBorder="1" applyAlignment="1">
      <alignment horizontal="left" vertical="top" wrapText="1"/>
    </xf>
    <xf numFmtId="0" fontId="125" fillId="0" borderId="38" xfId="6" applyFont="1" applyBorder="1" applyAlignment="1">
      <alignment horizontal="left" vertical="top" wrapText="1"/>
    </xf>
    <xf numFmtId="0" fontId="125" fillId="0" borderId="39" xfId="6" applyFont="1" applyBorder="1" applyAlignment="1">
      <alignment horizontal="left" vertical="top" wrapText="1"/>
    </xf>
    <xf numFmtId="0" fontId="125" fillId="0" borderId="69" xfId="6" applyFont="1" applyBorder="1" applyAlignment="1">
      <alignment horizontal="left" vertical="top" wrapText="1"/>
    </xf>
    <xf numFmtId="0" fontId="125" fillId="0" borderId="0" xfId="6" applyFont="1" applyBorder="1" applyAlignment="1">
      <alignment horizontal="left" vertical="top" wrapText="1"/>
    </xf>
    <xf numFmtId="0" fontId="125" fillId="0" borderId="70" xfId="6" applyFont="1" applyBorder="1" applyAlignment="1">
      <alignment horizontal="left" vertical="top" wrapText="1"/>
    </xf>
    <xf numFmtId="0" fontId="125" fillId="0" borderId="71" xfId="6" applyFont="1" applyBorder="1" applyAlignment="1">
      <alignment horizontal="left" vertical="top" wrapText="1"/>
    </xf>
    <xf numFmtId="0" fontId="125" fillId="0" borderId="16" xfId="6" applyFont="1" applyBorder="1" applyAlignment="1">
      <alignment horizontal="left" vertical="top" wrapText="1"/>
    </xf>
    <xf numFmtId="0" fontId="125" fillId="0" borderId="44" xfId="6" applyFont="1" applyBorder="1" applyAlignment="1">
      <alignment horizontal="left" vertical="top" wrapText="1"/>
    </xf>
    <xf numFmtId="0" fontId="44" fillId="0" borderId="22" xfId="6" applyFont="1" applyBorder="1" applyAlignment="1">
      <alignment horizontal="left" vertical="center" wrapText="1"/>
    </xf>
    <xf numFmtId="0" fontId="125" fillId="9" borderId="69" xfId="6" applyFont="1" applyFill="1" applyBorder="1" applyAlignment="1">
      <alignment horizontal="left" vertical="top" wrapText="1"/>
    </xf>
    <xf numFmtId="0" fontId="125" fillId="9" borderId="0" xfId="6" applyFont="1" applyFill="1" applyBorder="1" applyAlignment="1">
      <alignment horizontal="left" vertical="top" wrapText="1"/>
    </xf>
    <xf numFmtId="0" fontId="125" fillId="9" borderId="70" xfId="6" applyFont="1" applyFill="1" applyBorder="1" applyAlignment="1">
      <alignment horizontal="left" vertical="top" wrapText="1"/>
    </xf>
    <xf numFmtId="0" fontId="125" fillId="9" borderId="71" xfId="6" applyFont="1" applyFill="1" applyBorder="1" applyAlignment="1">
      <alignment horizontal="left" vertical="top" wrapText="1"/>
    </xf>
    <xf numFmtId="0" fontId="125" fillId="9" borderId="16" xfId="6" applyFont="1" applyFill="1" applyBorder="1" applyAlignment="1">
      <alignment horizontal="left" vertical="top" wrapText="1"/>
    </xf>
    <xf numFmtId="0" fontId="125" fillId="9" borderId="44" xfId="6" applyFont="1" applyFill="1" applyBorder="1" applyAlignment="1">
      <alignment horizontal="left" vertical="top" wrapText="1"/>
    </xf>
    <xf numFmtId="0" fontId="44" fillId="0" borderId="73" xfId="6" applyFont="1" applyBorder="1" applyAlignment="1">
      <alignment horizontal="left" vertical="center" wrapText="1"/>
    </xf>
    <xf numFmtId="0" fontId="24" fillId="0" borderId="69" xfId="5" applyBorder="1" applyAlignment="1">
      <alignment horizontal="center" wrapText="1"/>
    </xf>
    <xf numFmtId="0" fontId="24" fillId="0" borderId="0" xfId="5" applyBorder="1" applyAlignment="1">
      <alignment horizontal="center" wrapText="1"/>
    </xf>
    <xf numFmtId="0" fontId="34" fillId="0" borderId="35" xfId="6" applyFont="1" applyBorder="1" applyAlignment="1">
      <alignment horizontal="center" vertical="center" wrapText="1"/>
    </xf>
    <xf numFmtId="0" fontId="34" fillId="0" borderId="40" xfId="6" applyFont="1" applyBorder="1" applyAlignment="1">
      <alignment horizontal="center" vertical="center" wrapText="1"/>
    </xf>
    <xf numFmtId="0" fontId="53" fillId="0" borderId="90" xfId="6" applyFont="1" applyBorder="1" applyAlignment="1">
      <alignment horizontal="center" vertical="center"/>
    </xf>
    <xf numFmtId="0" fontId="53" fillId="0" borderId="17" xfId="6" applyFont="1" applyBorder="1" applyAlignment="1">
      <alignment horizontal="center" vertical="center"/>
    </xf>
    <xf numFmtId="0" fontId="53" fillId="0" borderId="37" xfId="6" applyFont="1" applyBorder="1" applyAlignment="1">
      <alignment horizontal="center" vertical="center"/>
    </xf>
    <xf numFmtId="0" fontId="53" fillId="0" borderId="39" xfId="6" applyFont="1" applyBorder="1" applyAlignment="1">
      <alignment horizontal="center" vertical="center"/>
    </xf>
    <xf numFmtId="0" fontId="53" fillId="0" borderId="71" xfId="6" applyFont="1" applyBorder="1" applyAlignment="1">
      <alignment horizontal="center" vertical="center"/>
    </xf>
    <xf numFmtId="0" fontId="53" fillId="0" borderId="44" xfId="6" applyFont="1" applyBorder="1" applyAlignment="1">
      <alignment horizontal="center" vertical="center"/>
    </xf>
    <xf numFmtId="0" fontId="7" fillId="0" borderId="35" xfId="6" applyFont="1" applyBorder="1" applyAlignment="1">
      <alignment horizontal="left" vertical="center" wrapText="1"/>
    </xf>
    <xf numFmtId="0" fontId="7" fillId="0" borderId="36" xfId="6" applyFont="1" applyBorder="1" applyAlignment="1">
      <alignment horizontal="left" vertical="center" wrapText="1"/>
    </xf>
    <xf numFmtId="0" fontId="7" fillId="0" borderId="40" xfId="6" applyFont="1" applyBorder="1" applyAlignment="1">
      <alignment horizontal="left" vertical="center" wrapText="1"/>
    </xf>
    <xf numFmtId="0" fontId="34" fillId="0" borderId="35" xfId="6" applyFont="1" applyBorder="1" applyAlignment="1">
      <alignment horizontal="left" vertical="center" wrapText="1"/>
    </xf>
    <xf numFmtId="0" fontId="34" fillId="0" borderId="36" xfId="6" applyFont="1" applyBorder="1" applyAlignment="1">
      <alignment horizontal="left" vertical="center" wrapText="1"/>
    </xf>
    <xf numFmtId="0" fontId="34" fillId="0" borderId="40" xfId="6" applyFont="1" applyBorder="1" applyAlignment="1">
      <alignment horizontal="left" vertical="center" wrapText="1"/>
    </xf>
    <xf numFmtId="49" fontId="53" fillId="0" borderId="16" xfId="8" applyFont="1" applyFill="1" applyBorder="1" applyAlignment="1">
      <alignment horizontal="center" vertical="top" wrapText="1" readingOrder="1"/>
    </xf>
    <xf numFmtId="0" fontId="52" fillId="0" borderId="35" xfId="6" applyFont="1" applyBorder="1" applyAlignment="1">
      <alignment horizontal="left" vertical="center" wrapText="1"/>
    </xf>
    <xf numFmtId="0" fontId="52" fillId="0" borderId="36" xfId="6" applyFont="1" applyBorder="1" applyAlignment="1">
      <alignment horizontal="left" vertical="center"/>
    </xf>
    <xf numFmtId="0" fontId="52" fillId="0" borderId="40" xfId="6" applyFont="1" applyBorder="1" applyAlignment="1">
      <alignment horizontal="left" vertical="center"/>
    </xf>
    <xf numFmtId="49" fontId="53" fillId="0" borderId="37" xfId="8" applyFont="1" applyFill="1" applyBorder="1" applyAlignment="1">
      <alignment horizontal="left" vertical="top" wrapText="1" readingOrder="1"/>
    </xf>
    <xf numFmtId="49" fontId="53" fillId="0" borderId="38" xfId="8" applyFont="1" applyFill="1" applyBorder="1" applyAlignment="1">
      <alignment horizontal="left" vertical="top" wrapText="1" readingOrder="1"/>
    </xf>
    <xf numFmtId="0" fontId="53" fillId="0" borderId="35" xfId="6" applyFont="1" applyBorder="1" applyAlignment="1">
      <alignment horizontal="center" vertical="center" wrapText="1"/>
    </xf>
    <xf numFmtId="0" fontId="53" fillId="0" borderId="40" xfId="6" applyFont="1" applyBorder="1" applyAlignment="1">
      <alignment horizontal="center" vertical="center" wrapText="1"/>
    </xf>
    <xf numFmtId="0" fontId="53" fillId="0" borderId="10" xfId="6" applyFont="1" applyBorder="1" applyAlignment="1">
      <alignment horizontal="center" vertical="center"/>
    </xf>
    <xf numFmtId="0" fontId="7" fillId="0" borderId="10" xfId="6" applyFont="1" applyBorder="1" applyAlignment="1">
      <alignment horizontal="left" vertical="center" wrapText="1"/>
    </xf>
    <xf numFmtId="0" fontId="34" fillId="0" borderId="10" xfId="6" applyFont="1" applyBorder="1" applyAlignment="1">
      <alignment horizontal="left" vertical="center" wrapText="1"/>
    </xf>
    <xf numFmtId="0" fontId="34" fillId="0" borderId="10" xfId="6" applyFont="1" applyBorder="1" applyAlignment="1">
      <alignment horizontal="left" vertical="center"/>
    </xf>
    <xf numFmtId="0" fontId="53" fillId="0" borderId="35" xfId="6" applyFont="1" applyBorder="1" applyAlignment="1">
      <alignment horizontal="center" vertical="center"/>
    </xf>
    <xf numFmtId="0" fontId="53" fillId="0" borderId="36" xfId="6" applyFont="1" applyBorder="1" applyAlignment="1">
      <alignment horizontal="center" vertical="center"/>
    </xf>
    <xf numFmtId="0" fontId="53" fillId="0" borderId="40" xfId="6" applyFont="1" applyBorder="1" applyAlignment="1">
      <alignment horizontal="center" vertical="center"/>
    </xf>
    <xf numFmtId="0" fontId="11" fillId="0" borderId="35" xfId="6" applyFont="1" applyBorder="1" applyAlignment="1">
      <alignment horizontal="left" vertical="top" wrapText="1"/>
    </xf>
    <xf numFmtId="0" fontId="11" fillId="0" borderId="40" xfId="6" applyFont="1" applyBorder="1" applyAlignment="1">
      <alignment horizontal="left" vertical="top" wrapText="1"/>
    </xf>
    <xf numFmtId="168" fontId="70" fillId="0" borderId="2" xfId="0" applyNumberFormat="1" applyFont="1" applyBorder="1" applyAlignment="1">
      <alignment horizontal="center" vertical="center" wrapText="1"/>
    </xf>
    <xf numFmtId="0" fontId="7" fillId="10" borderId="32" xfId="0" applyNumberFormat="1" applyFont="1" applyFill="1" applyBorder="1" applyAlignment="1">
      <alignment horizontal="left" vertical="top" wrapText="1"/>
    </xf>
    <xf numFmtId="0" fontId="7" fillId="10" borderId="34" xfId="0" applyNumberFormat="1" applyFont="1" applyFill="1" applyBorder="1" applyAlignment="1">
      <alignment horizontal="left" vertical="top" wrapText="1"/>
    </xf>
    <xf numFmtId="0" fontId="7" fillId="10" borderId="29" xfId="0" applyNumberFormat="1" applyFont="1" applyFill="1" applyBorder="1" applyAlignment="1">
      <alignment horizontal="left" vertical="top" wrapText="1"/>
    </xf>
    <xf numFmtId="0" fontId="7" fillId="10" borderId="30" xfId="0" applyNumberFormat="1" applyFont="1" applyFill="1" applyBorder="1" applyAlignment="1">
      <alignment horizontal="center" vertical="top" wrapText="1"/>
    </xf>
    <xf numFmtId="0" fontId="7" fillId="10" borderId="31" xfId="0" applyNumberFormat="1" applyFont="1" applyFill="1" applyBorder="1" applyAlignment="1">
      <alignment horizontal="center" vertical="top" wrapText="1"/>
    </xf>
    <xf numFmtId="0" fontId="7" fillId="10" borderId="74" xfId="0" applyNumberFormat="1" applyFont="1" applyFill="1" applyBorder="1" applyAlignment="1">
      <alignment horizontal="center" vertical="top" wrapText="1"/>
    </xf>
    <xf numFmtId="0" fontId="34" fillId="0" borderId="36" xfId="6" applyFont="1" applyBorder="1" applyAlignment="1">
      <alignment horizontal="left" vertical="center"/>
    </xf>
    <xf numFmtId="0" fontId="34" fillId="0" borderId="40" xfId="6" applyFont="1" applyBorder="1" applyAlignment="1">
      <alignment horizontal="left" vertical="center"/>
    </xf>
    <xf numFmtId="0" fontId="89" fillId="0" borderId="69" xfId="2" applyFont="1" applyBorder="1" applyAlignment="1">
      <alignment horizontal="left" wrapText="1"/>
    </xf>
    <xf numFmtId="0" fontId="107" fillId="0" borderId="35" xfId="0" applyFont="1" applyBorder="1" applyAlignment="1">
      <alignment horizontal="left"/>
    </xf>
    <xf numFmtId="0" fontId="107" fillId="0" borderId="36" xfId="0" applyFont="1" applyBorder="1" applyAlignment="1">
      <alignment horizontal="left"/>
    </xf>
    <xf numFmtId="0" fontId="107" fillId="0" borderId="40" xfId="0" applyFont="1" applyBorder="1" applyAlignment="1">
      <alignment horizontal="left"/>
    </xf>
    <xf numFmtId="0" fontId="108" fillId="20" borderId="10" xfId="0" applyFont="1" applyFill="1" applyBorder="1" applyAlignment="1">
      <alignment horizontal="center" vertical="center"/>
    </xf>
    <xf numFmtId="0" fontId="108" fillId="20" borderId="35" xfId="0" applyFont="1" applyFill="1" applyBorder="1" applyAlignment="1">
      <alignment horizontal="center" vertical="center"/>
    </xf>
    <xf numFmtId="0" fontId="108" fillId="20" borderId="36" xfId="0" applyFont="1" applyFill="1" applyBorder="1" applyAlignment="1">
      <alignment horizontal="center" vertical="center"/>
    </xf>
    <xf numFmtId="0" fontId="108" fillId="20" borderId="40" xfId="0" applyFont="1" applyFill="1" applyBorder="1" applyAlignment="1">
      <alignment horizontal="center" vertical="center"/>
    </xf>
    <xf numFmtId="0" fontId="124" fillId="9" borderId="69" xfId="6" applyFont="1" applyFill="1" applyBorder="1" applyAlignment="1">
      <alignment horizontal="left" vertical="top" wrapText="1"/>
    </xf>
    <xf numFmtId="0" fontId="124" fillId="9" borderId="0" xfId="6" applyFont="1" applyFill="1" applyBorder="1" applyAlignment="1">
      <alignment horizontal="left" vertical="top" wrapText="1"/>
    </xf>
    <xf numFmtId="0" fontId="124" fillId="9" borderId="70" xfId="6" applyFont="1" applyFill="1" applyBorder="1" applyAlignment="1">
      <alignment horizontal="left" vertical="top" wrapText="1"/>
    </xf>
    <xf numFmtId="0" fontId="124" fillId="9" borderId="71" xfId="6" applyFont="1" applyFill="1" applyBorder="1" applyAlignment="1">
      <alignment horizontal="left" vertical="top" wrapText="1"/>
    </xf>
    <xf numFmtId="0" fontId="124" fillId="9" borderId="16" xfId="6" applyFont="1" applyFill="1" applyBorder="1" applyAlignment="1">
      <alignment horizontal="left" vertical="top" wrapText="1"/>
    </xf>
    <xf numFmtId="0" fontId="124" fillId="9" borderId="44" xfId="6" applyFont="1" applyFill="1" applyBorder="1" applyAlignment="1">
      <alignment horizontal="left" vertical="top" wrapText="1"/>
    </xf>
    <xf numFmtId="0" fontId="24" fillId="10" borderId="0" xfId="5" applyFill="1" applyAlignment="1">
      <alignment horizontal="left" vertical="center" wrapText="1"/>
    </xf>
    <xf numFmtId="0" fontId="63" fillId="0" borderId="37" xfId="6" applyFont="1" applyBorder="1" applyAlignment="1">
      <alignment horizontal="left" vertical="top" wrapText="1"/>
    </xf>
    <xf numFmtId="0" fontId="63" fillId="0" borderId="38" xfId="6" applyFont="1" applyBorder="1" applyAlignment="1">
      <alignment horizontal="left" vertical="top" wrapText="1"/>
    </xf>
    <xf numFmtId="0" fontId="63" fillId="0" borderId="39" xfId="6" applyFont="1" applyBorder="1" applyAlignment="1">
      <alignment horizontal="left" vertical="top" wrapText="1"/>
    </xf>
    <xf numFmtId="168" fontId="7" fillId="10" borderId="33" xfId="0" applyNumberFormat="1" applyFont="1" applyFill="1" applyBorder="1" applyAlignment="1">
      <alignment horizontal="center" vertical="top" wrapText="1"/>
    </xf>
    <xf numFmtId="168" fontId="7" fillId="10" borderId="0" xfId="0" applyNumberFormat="1" applyFont="1" applyFill="1" applyBorder="1" applyAlignment="1">
      <alignment horizontal="center" vertical="top" wrapText="1"/>
    </xf>
    <xf numFmtId="168" fontId="7" fillId="10" borderId="70" xfId="0" applyNumberFormat="1" applyFont="1" applyFill="1" applyBorder="1" applyAlignment="1">
      <alignment horizontal="center" vertical="top" wrapText="1"/>
    </xf>
    <xf numFmtId="0" fontId="37" fillId="0" borderId="100" xfId="6" applyFont="1" applyBorder="1" applyAlignment="1">
      <alignment horizontal="center" vertical="center" wrapText="1"/>
    </xf>
    <xf numFmtId="0" fontId="37" fillId="0" borderId="2" xfId="6" applyFont="1" applyBorder="1" applyAlignment="1">
      <alignment horizontal="center" vertical="center" wrapText="1"/>
    </xf>
    <xf numFmtId="0" fontId="37" fillId="0" borderId="1" xfId="6" applyFont="1" applyBorder="1" applyAlignment="1">
      <alignment horizontal="center" vertical="center" wrapText="1"/>
    </xf>
    <xf numFmtId="0" fontId="37" fillId="0" borderId="101" xfId="6" applyFont="1" applyBorder="1" applyAlignment="1">
      <alignment horizontal="center" vertical="center" wrapText="1"/>
    </xf>
    <xf numFmtId="0" fontId="44" fillId="0" borderId="14" xfId="6" applyFont="1" applyBorder="1" applyAlignment="1">
      <alignment horizontal="left" vertical="center" wrapText="1"/>
    </xf>
    <xf numFmtId="0" fontId="44" fillId="0" borderId="25" xfId="6" applyFont="1" applyBorder="1" applyAlignment="1">
      <alignment horizontal="left" vertical="center" wrapText="1"/>
    </xf>
    <xf numFmtId="0" fontId="44" fillId="0" borderId="85" xfId="6" applyFont="1" applyBorder="1" applyAlignment="1">
      <alignment horizontal="left" vertical="center" wrapText="1"/>
    </xf>
    <xf numFmtId="0" fontId="44" fillId="0" borderId="83" xfId="6" applyFont="1" applyBorder="1" applyAlignment="1">
      <alignment horizontal="left" vertical="center" wrapText="1"/>
    </xf>
    <xf numFmtId="0" fontId="44" fillId="0" borderId="84" xfId="6" applyFont="1" applyBorder="1" applyAlignment="1">
      <alignment horizontal="left" vertical="center" wrapText="1"/>
    </xf>
    <xf numFmtId="0" fontId="44" fillId="0" borderId="86" xfId="6" applyFont="1" applyBorder="1" applyAlignment="1">
      <alignment horizontal="left" vertical="center" wrapText="1"/>
    </xf>
    <xf numFmtId="0" fontId="30" fillId="0" borderId="90" xfId="6" applyFont="1" applyBorder="1" applyAlignment="1">
      <alignment horizontal="left" vertical="top" wrapText="1"/>
    </xf>
    <xf numFmtId="0" fontId="30" fillId="0" borderId="91" xfId="6" applyFont="1" applyBorder="1" applyAlignment="1">
      <alignment horizontal="left" vertical="top" wrapText="1"/>
    </xf>
    <xf numFmtId="0" fontId="30" fillId="0" borderId="17" xfId="6" applyFont="1" applyBorder="1" applyAlignment="1">
      <alignment horizontal="left" vertical="top" wrapText="1"/>
    </xf>
    <xf numFmtId="0" fontId="30" fillId="0" borderId="10" xfId="6" applyFont="1" applyBorder="1" applyAlignment="1">
      <alignment horizontal="left" vertical="top" wrapText="1"/>
    </xf>
    <xf numFmtId="0" fontId="120" fillId="0" borderId="34" xfId="6" applyFont="1" applyBorder="1" applyAlignment="1">
      <alignment horizontal="center" vertical="center" textRotation="90"/>
    </xf>
    <xf numFmtId="0" fontId="29" fillId="0" borderId="4" xfId="6" applyFont="1" applyBorder="1" applyAlignment="1">
      <alignment horizontal="center" vertical="center"/>
    </xf>
    <xf numFmtId="0" fontId="29" fillId="0" borderId="11" xfId="6" applyFont="1" applyBorder="1" applyAlignment="1">
      <alignment horizontal="center" vertical="center"/>
    </xf>
    <xf numFmtId="0" fontId="29" fillId="0" borderId="15" xfId="6" applyFont="1" applyBorder="1" applyAlignment="1">
      <alignment horizontal="center" vertical="center"/>
    </xf>
    <xf numFmtId="0" fontId="29" fillId="0" borderId="19" xfId="6" applyFont="1" applyBorder="1" applyAlignment="1">
      <alignment horizontal="center" vertical="center" wrapText="1"/>
    </xf>
    <xf numFmtId="0" fontId="29" fillId="0" borderId="11" xfId="6" applyFont="1" applyBorder="1" applyAlignment="1">
      <alignment horizontal="center" vertical="center" wrapText="1"/>
    </xf>
    <xf numFmtId="0" fontId="29" fillId="0" borderId="15" xfId="6" applyFont="1" applyBorder="1" applyAlignment="1">
      <alignment horizontal="center" vertical="center" wrapText="1"/>
    </xf>
    <xf numFmtId="0" fontId="29" fillId="0" borderId="26" xfId="6" applyFont="1" applyBorder="1" applyAlignment="1">
      <alignment horizontal="center" vertical="center"/>
    </xf>
    <xf numFmtId="0" fontId="121" fillId="0" borderId="0" xfId="6" applyFont="1" applyBorder="1" applyAlignment="1">
      <alignment horizontal="center" vertical="center" textRotation="90"/>
    </xf>
    <xf numFmtId="0" fontId="29" fillId="0" borderId="26" xfId="6" applyFont="1" applyBorder="1" applyAlignment="1">
      <alignment horizontal="center" vertical="center" wrapText="1"/>
    </xf>
    <xf numFmtId="0" fontId="29" fillId="0" borderId="4" xfId="6" applyFont="1" applyBorder="1" applyAlignment="1">
      <alignment horizontal="center" vertical="center" wrapText="1"/>
    </xf>
    <xf numFmtId="0" fontId="121" fillId="14" borderId="0" xfId="6" applyFont="1" applyFill="1" applyBorder="1" applyAlignment="1">
      <alignment horizontal="center" vertical="center" textRotation="90"/>
    </xf>
    <xf numFmtId="0" fontId="29" fillId="14" borderId="4" xfId="6" applyFont="1" applyFill="1" applyBorder="1" applyAlignment="1">
      <alignment horizontal="center" vertical="center"/>
    </xf>
    <xf numFmtId="0" fontId="29" fillId="14" borderId="11" xfId="6" applyFont="1" applyFill="1" applyBorder="1" applyAlignment="1">
      <alignment horizontal="center" vertical="center"/>
    </xf>
    <xf numFmtId="0" fontId="29" fillId="14" borderId="4" xfId="6" applyFont="1" applyFill="1" applyBorder="1" applyAlignment="1">
      <alignment horizontal="center" vertical="center" wrapText="1"/>
    </xf>
    <xf numFmtId="0" fontId="29" fillId="14" borderId="11" xfId="6" applyFont="1" applyFill="1" applyBorder="1" applyAlignment="1">
      <alignment horizontal="center" vertical="center" wrapText="1"/>
    </xf>
    <xf numFmtId="0" fontId="29" fillId="14" borderId="26" xfId="6" applyFont="1" applyFill="1" applyBorder="1" applyAlignment="1">
      <alignment horizontal="center" vertical="center" wrapText="1"/>
    </xf>
    <xf numFmtId="0" fontId="29" fillId="14" borderId="26" xfId="6" applyFont="1" applyFill="1" applyBorder="1" applyAlignment="1">
      <alignment horizontal="center" vertical="center"/>
    </xf>
    <xf numFmtId="0" fontId="30" fillId="14" borderId="90" xfId="6" applyFont="1" applyFill="1" applyBorder="1" applyAlignment="1">
      <alignment horizontal="left" vertical="top" wrapText="1"/>
    </xf>
    <xf numFmtId="0" fontId="30" fillId="14" borderId="91" xfId="6" applyFont="1" applyFill="1" applyBorder="1" applyAlignment="1">
      <alignment horizontal="left" vertical="top" wrapText="1"/>
    </xf>
    <xf numFmtId="0" fontId="30" fillId="14" borderId="17" xfId="6" applyFont="1" applyFill="1" applyBorder="1" applyAlignment="1">
      <alignment horizontal="left" vertical="top" wrapText="1"/>
    </xf>
    <xf numFmtId="0" fontId="30" fillId="14" borderId="10" xfId="6" applyFont="1" applyFill="1" applyBorder="1" applyAlignment="1">
      <alignment horizontal="left" vertical="top" wrapText="1"/>
    </xf>
    <xf numFmtId="168" fontId="7" fillId="10" borderId="30" xfId="0" applyNumberFormat="1" applyFont="1" applyFill="1" applyBorder="1" applyAlignment="1">
      <alignment horizontal="center" vertical="top" wrapText="1"/>
    </xf>
    <xf numFmtId="168" fontId="7" fillId="10" borderId="31" xfId="0" applyNumberFormat="1" applyFont="1" applyFill="1" applyBorder="1" applyAlignment="1">
      <alignment horizontal="center" vertical="top" wrapText="1"/>
    </xf>
    <xf numFmtId="168" fontId="7" fillId="10" borderId="102" xfId="0" applyNumberFormat="1" applyFont="1" applyFill="1" applyBorder="1" applyAlignment="1">
      <alignment horizontal="center" vertical="top" wrapText="1"/>
    </xf>
    <xf numFmtId="168" fontId="7" fillId="10" borderId="27" xfId="0" applyNumberFormat="1" applyFont="1" applyFill="1" applyBorder="1" applyAlignment="1">
      <alignment horizontal="center" vertical="top" wrapText="1"/>
    </xf>
    <xf numFmtId="0" fontId="25" fillId="0" borderId="37" xfId="6" applyBorder="1" applyAlignment="1">
      <alignment horizontal="left" vertical="center" wrapText="1"/>
    </xf>
    <xf numFmtId="0" fontId="25" fillId="0" borderId="39" xfId="6" applyBorder="1" applyAlignment="1">
      <alignment horizontal="left" vertical="center" wrapText="1"/>
    </xf>
    <xf numFmtId="0" fontId="25" fillId="0" borderId="69" xfId="6" applyBorder="1" applyAlignment="1">
      <alignment horizontal="left" vertical="center" wrapText="1"/>
    </xf>
    <xf numFmtId="0" fontId="25" fillId="0" borderId="70" xfId="6" applyBorder="1" applyAlignment="1">
      <alignment horizontal="left" vertical="center" wrapText="1"/>
    </xf>
    <xf numFmtId="0" fontId="25" fillId="0" borderId="71" xfId="6" applyBorder="1" applyAlignment="1">
      <alignment horizontal="left" vertical="center" wrapText="1"/>
    </xf>
    <xf numFmtId="0" fontId="25" fillId="0" borderId="44" xfId="6" applyBorder="1" applyAlignment="1">
      <alignment horizontal="left" vertical="center" wrapText="1"/>
    </xf>
    <xf numFmtId="0" fontId="37" fillId="0" borderId="38" xfId="6" applyFont="1" applyBorder="1" applyAlignment="1">
      <alignment horizontal="center" vertical="center" wrapText="1"/>
    </xf>
    <xf numFmtId="0" fontId="111" fillId="0" borderId="49" xfId="0" applyFont="1" applyBorder="1" applyAlignment="1">
      <alignment horizontal="left" vertical="center" readingOrder="1"/>
    </xf>
    <xf numFmtId="0" fontId="111" fillId="0" borderId="47" xfId="0" applyFont="1" applyBorder="1" applyAlignment="1">
      <alignment horizontal="left" vertical="center" readingOrder="1"/>
    </xf>
    <xf numFmtId="0" fontId="111" fillId="0" borderId="48" xfId="0" applyFont="1" applyBorder="1" applyAlignment="1">
      <alignment horizontal="left" vertical="center" readingOrder="1"/>
    </xf>
    <xf numFmtId="0" fontId="111" fillId="0" borderId="49" xfId="0" applyFont="1" applyBorder="1" applyAlignment="1">
      <alignment horizontal="left" vertical="center" wrapText="1" readingOrder="1"/>
    </xf>
    <xf numFmtId="0" fontId="111" fillId="0" borderId="47" xfId="0" applyFont="1" applyBorder="1" applyAlignment="1">
      <alignment horizontal="left" vertical="center" wrapText="1" readingOrder="1"/>
    </xf>
    <xf numFmtId="0" fontId="111" fillId="0" borderId="48" xfId="0" applyFont="1" applyBorder="1" applyAlignment="1">
      <alignment horizontal="left" vertical="center" wrapText="1" readingOrder="1"/>
    </xf>
    <xf numFmtId="0" fontId="47" fillId="4" borderId="71" xfId="6" applyFont="1" applyFill="1" applyBorder="1" applyAlignment="1">
      <alignment horizontal="left" vertical="center" wrapText="1"/>
    </xf>
    <xf numFmtId="0" fontId="47" fillId="4" borderId="16" xfId="6" applyFont="1" applyFill="1" applyBorder="1" applyAlignment="1">
      <alignment horizontal="left" vertical="center" wrapText="1"/>
    </xf>
    <xf numFmtId="0" fontId="47" fillId="4" borderId="44" xfId="6" applyFont="1" applyFill="1" applyBorder="1" applyAlignment="1">
      <alignment horizontal="left" vertical="center" wrapText="1"/>
    </xf>
    <xf numFmtId="0" fontId="62" fillId="14" borderId="37" xfId="6" applyFont="1" applyFill="1" applyBorder="1" applyAlignment="1">
      <alignment horizontal="left" vertical="top" wrapText="1"/>
    </xf>
    <xf numFmtId="0" fontId="62" fillId="14" borderId="38" xfId="6" applyFont="1" applyFill="1" applyBorder="1" applyAlignment="1">
      <alignment horizontal="left" vertical="top" wrapText="1"/>
    </xf>
    <xf numFmtId="0" fontId="62" fillId="14" borderId="39" xfId="6" applyFont="1" applyFill="1" applyBorder="1" applyAlignment="1">
      <alignment horizontal="left" vertical="top" wrapText="1"/>
    </xf>
    <xf numFmtId="0" fontId="59" fillId="0" borderId="49" xfId="0" applyFont="1" applyBorder="1" applyAlignment="1">
      <alignment horizontal="left" vertical="center" readingOrder="1"/>
    </xf>
    <xf numFmtId="0" fontId="59" fillId="0" borderId="47" xfId="0" applyFont="1" applyBorder="1" applyAlignment="1">
      <alignment horizontal="left" vertical="center" readingOrder="1"/>
    </xf>
    <xf numFmtId="0" fontId="59" fillId="0" borderId="48" xfId="0" applyFont="1" applyBorder="1" applyAlignment="1">
      <alignment horizontal="left" vertical="center" readingOrder="1"/>
    </xf>
    <xf numFmtId="0" fontId="5" fillId="0" borderId="90" xfId="6" applyFont="1" applyBorder="1" applyAlignment="1">
      <alignment horizontal="center" vertical="center"/>
    </xf>
    <xf numFmtId="0" fontId="5" fillId="0" borderId="91" xfId="6" applyFont="1" applyBorder="1" applyAlignment="1">
      <alignment horizontal="center" vertical="center"/>
    </xf>
    <xf numFmtId="0" fontId="5" fillId="0" borderId="17" xfId="6" applyFont="1" applyBorder="1" applyAlignment="1">
      <alignment horizontal="center" vertical="center"/>
    </xf>
    <xf numFmtId="0" fontId="5" fillId="0" borderId="90" xfId="6" applyFont="1" applyBorder="1" applyAlignment="1">
      <alignment horizontal="center" vertical="center" wrapText="1"/>
    </xf>
    <xf numFmtId="0" fontId="5" fillId="0" borderId="91" xfId="6" applyFont="1" applyBorder="1" applyAlignment="1">
      <alignment horizontal="center" vertical="center" wrapText="1"/>
    </xf>
    <xf numFmtId="0" fontId="5" fillId="0" borderId="17" xfId="6" applyFont="1" applyBorder="1" applyAlignment="1">
      <alignment horizontal="center" vertical="center" wrapText="1"/>
    </xf>
    <xf numFmtId="0" fontId="112" fillId="14" borderId="10" xfId="0" applyFont="1" applyFill="1" applyBorder="1" applyAlignment="1">
      <alignment horizontal="left" vertical="center" wrapText="1"/>
    </xf>
    <xf numFmtId="0" fontId="112" fillId="14" borderId="35" xfId="6" applyFont="1" applyFill="1" applyBorder="1" applyAlignment="1">
      <alignment horizontal="left" vertical="center" wrapText="1"/>
    </xf>
    <xf numFmtId="0" fontId="112" fillId="14" borderId="36" xfId="6" applyFont="1" applyFill="1" applyBorder="1" applyAlignment="1">
      <alignment horizontal="left" vertical="center" wrapText="1"/>
    </xf>
    <xf numFmtId="0" fontId="112" fillId="14" borderId="40" xfId="6" applyFont="1" applyFill="1" applyBorder="1" applyAlignment="1">
      <alignment horizontal="left" vertical="center" wrapText="1"/>
    </xf>
    <xf numFmtId="0" fontId="37" fillId="0" borderId="10" xfId="6" applyFont="1" applyBorder="1" applyAlignment="1">
      <alignment horizontal="center" vertical="center" wrapText="1"/>
    </xf>
    <xf numFmtId="0" fontId="37" fillId="14" borderId="10" xfId="6" applyFont="1" applyFill="1" applyBorder="1" applyAlignment="1">
      <alignment horizontal="left" vertical="center" wrapText="1"/>
    </xf>
    <xf numFmtId="168" fontId="70" fillId="14" borderId="1" xfId="0" applyNumberFormat="1" applyFont="1" applyFill="1" applyBorder="1" applyAlignment="1">
      <alignment horizontal="center" vertical="center" wrapText="1"/>
    </xf>
    <xf numFmtId="168" fontId="70" fillId="14" borderId="3" xfId="0" applyNumberFormat="1" applyFont="1" applyFill="1" applyBorder="1" applyAlignment="1">
      <alignment horizontal="center" vertical="center" wrapText="1"/>
    </xf>
    <xf numFmtId="168" fontId="70" fillId="14" borderId="2" xfId="0" applyNumberFormat="1" applyFont="1" applyFill="1" applyBorder="1" applyAlignment="1">
      <alignment horizontal="center" vertical="center" wrapText="1"/>
    </xf>
    <xf numFmtId="168" fontId="70" fillId="14" borderId="101" xfId="0" applyNumberFormat="1" applyFont="1" applyFill="1" applyBorder="1" applyAlignment="1">
      <alignment horizontal="center" vertical="center" wrapText="1"/>
    </xf>
    <xf numFmtId="168" fontId="7" fillId="10" borderId="74" xfId="0" applyNumberFormat="1" applyFont="1" applyFill="1" applyBorder="1" applyAlignment="1">
      <alignment horizontal="center" vertical="top" wrapText="1"/>
    </xf>
    <xf numFmtId="168" fontId="7" fillId="10" borderId="105" xfId="0" applyNumberFormat="1" applyFont="1" applyFill="1" applyBorder="1" applyAlignment="1">
      <alignment horizontal="center" vertical="top" wrapText="1"/>
    </xf>
    <xf numFmtId="49" fontId="32" fillId="14" borderId="1" xfId="8" applyFont="1" applyFill="1" applyBorder="1" applyAlignment="1">
      <alignment horizontal="center" vertical="center" wrapText="1" readingOrder="1"/>
    </xf>
    <xf numFmtId="49" fontId="32" fillId="14" borderId="3" xfId="8" applyFont="1" applyFill="1" applyBorder="1" applyAlignment="1">
      <alignment horizontal="center" vertical="center" wrapText="1" readingOrder="1"/>
    </xf>
    <xf numFmtId="49" fontId="32" fillId="14" borderId="2" xfId="8" applyFont="1" applyFill="1" applyBorder="1" applyAlignment="1">
      <alignment horizontal="center" vertical="center" wrapText="1" readingOrder="1"/>
    </xf>
    <xf numFmtId="0" fontId="62" fillId="0" borderId="37" xfId="6" applyFont="1" applyBorder="1" applyAlignment="1">
      <alignment horizontal="left" vertical="top" wrapText="1"/>
    </xf>
    <xf numFmtId="0" fontId="62" fillId="0" borderId="38" xfId="6" applyFont="1" applyBorder="1" applyAlignment="1">
      <alignment horizontal="left" vertical="top" wrapText="1"/>
    </xf>
    <xf numFmtId="0" fontId="62" fillId="0" borderId="39" xfId="6" applyFont="1" applyBorder="1" applyAlignment="1">
      <alignment horizontal="left" vertical="top" wrapText="1"/>
    </xf>
    <xf numFmtId="0" fontId="125" fillId="0" borderId="0" xfId="6" applyFont="1" applyAlignment="1">
      <alignment horizontal="left" vertical="top" wrapText="1"/>
    </xf>
    <xf numFmtId="3" fontId="125" fillId="9" borderId="69" xfId="6" applyNumberFormat="1" applyFont="1" applyFill="1" applyBorder="1" applyAlignment="1">
      <alignment horizontal="center" vertical="top" wrapText="1"/>
    </xf>
    <xf numFmtId="3" fontId="125" fillId="9" borderId="70" xfId="6" applyNumberFormat="1" applyFont="1" applyFill="1" applyBorder="1" applyAlignment="1">
      <alignment horizontal="center" vertical="top" wrapText="1"/>
    </xf>
    <xf numFmtId="3" fontId="125" fillId="9" borderId="71" xfId="6" applyNumberFormat="1" applyFont="1" applyFill="1" applyBorder="1" applyAlignment="1">
      <alignment horizontal="center" vertical="top" wrapText="1"/>
    </xf>
    <xf numFmtId="3" fontId="125" fillId="9" borderId="44" xfId="6" applyNumberFormat="1" applyFont="1" applyFill="1" applyBorder="1" applyAlignment="1">
      <alignment horizontal="center" vertical="top" wrapText="1"/>
    </xf>
    <xf numFmtId="0" fontId="112" fillId="0" borderId="37" xfId="6" applyNumberFormat="1" applyFont="1" applyBorder="1" applyAlignment="1">
      <alignment horizontal="center" vertical="center"/>
    </xf>
    <xf numFmtId="0" fontId="112" fillId="0" borderId="38" xfId="6" applyNumberFormat="1" applyFont="1" applyBorder="1" applyAlignment="1">
      <alignment horizontal="center" vertical="center"/>
    </xf>
    <xf numFmtId="0" fontId="112" fillId="0" borderId="39" xfId="6" applyNumberFormat="1" applyFont="1" applyBorder="1" applyAlignment="1">
      <alignment horizontal="center" vertical="center"/>
    </xf>
    <xf numFmtId="0" fontId="44" fillId="0" borderId="10" xfId="6" applyFont="1" applyBorder="1" applyAlignment="1">
      <alignment horizontal="center"/>
    </xf>
    <xf numFmtId="0" fontId="35" fillId="0" borderId="10" xfId="6" applyFont="1" applyBorder="1" applyAlignment="1">
      <alignment horizontal="center" vertical="center" wrapText="1"/>
    </xf>
    <xf numFmtId="0" fontId="49" fillId="0" borderId="35" xfId="6" applyFont="1" applyBorder="1" applyAlignment="1">
      <alignment horizontal="left" vertical="center" wrapText="1"/>
    </xf>
    <xf numFmtId="0" fontId="49" fillId="0" borderId="36" xfId="6" applyFont="1" applyBorder="1" applyAlignment="1">
      <alignment horizontal="left" vertical="center" wrapText="1"/>
    </xf>
    <xf numFmtId="3" fontId="25" fillId="9" borderId="71" xfId="6" applyNumberFormat="1" applyFill="1" applyBorder="1" applyAlignment="1">
      <alignment horizontal="center" vertical="center"/>
    </xf>
    <xf numFmtId="3" fontId="25" fillId="9" borderId="44" xfId="6" applyNumberFormat="1" applyFill="1" applyBorder="1" applyAlignment="1">
      <alignment horizontal="center" vertical="center"/>
    </xf>
    <xf numFmtId="0" fontId="125" fillId="0" borderId="35" xfId="6" applyFont="1" applyBorder="1" applyAlignment="1">
      <alignment horizontal="left" vertical="top" wrapText="1"/>
    </xf>
    <xf numFmtId="0" fontId="125" fillId="0" borderId="36" xfId="6" applyFont="1" applyBorder="1" applyAlignment="1">
      <alignment horizontal="left" vertical="top" wrapText="1"/>
    </xf>
    <xf numFmtId="0" fontId="125" fillId="0" borderId="35" xfId="6" applyFont="1" applyBorder="1" applyAlignment="1">
      <alignment horizontal="center"/>
    </xf>
    <xf numFmtId="0" fontId="125" fillId="0" borderId="36" xfId="6" applyFont="1" applyBorder="1" applyAlignment="1">
      <alignment horizontal="center"/>
    </xf>
    <xf numFmtId="167" fontId="112" fillId="0" borderId="35" xfId="6" applyNumberFormat="1" applyFont="1" applyBorder="1" applyAlignment="1">
      <alignment horizontal="center"/>
    </xf>
    <xf numFmtId="167" fontId="112" fillId="0" borderId="40" xfId="6" applyNumberFormat="1" applyFont="1" applyBorder="1" applyAlignment="1">
      <alignment horizontal="center"/>
    </xf>
    <xf numFmtId="0" fontId="112" fillId="0" borderId="35" xfId="6" applyNumberFormat="1" applyFont="1" applyBorder="1" applyAlignment="1">
      <alignment horizontal="center" vertical="center"/>
    </xf>
    <xf numFmtId="0" fontId="112" fillId="0" borderId="36" xfId="6" applyNumberFormat="1" applyFont="1" applyBorder="1" applyAlignment="1">
      <alignment horizontal="center" vertical="center"/>
    </xf>
    <xf numFmtId="0" fontId="112" fillId="0" borderId="40" xfId="6" applyNumberFormat="1" applyFont="1" applyBorder="1" applyAlignment="1">
      <alignment horizontal="center" vertical="center"/>
    </xf>
    <xf numFmtId="0" fontId="35" fillId="0" borderId="35" xfId="6" applyFont="1" applyBorder="1" applyAlignment="1">
      <alignment horizontal="center" vertical="center" wrapText="1"/>
    </xf>
    <xf numFmtId="0" fontId="35" fillId="0" borderId="36" xfId="6" applyFont="1" applyBorder="1" applyAlignment="1">
      <alignment horizontal="center" vertical="center" wrapText="1"/>
    </xf>
    <xf numFmtId="0" fontId="35" fillId="0" borderId="40" xfId="6" applyFont="1" applyBorder="1" applyAlignment="1">
      <alignment horizontal="center" vertical="center" wrapText="1"/>
    </xf>
    <xf numFmtId="0" fontId="127" fillId="0" borderId="37" xfId="6" applyFont="1" applyBorder="1" applyAlignment="1">
      <alignment horizontal="left" vertical="top"/>
    </xf>
    <xf numFmtId="0" fontId="127" fillId="0" borderId="38" xfId="6" applyFont="1" applyBorder="1" applyAlignment="1">
      <alignment horizontal="left" vertical="top"/>
    </xf>
    <xf numFmtId="0" fontId="127" fillId="0" borderId="39" xfId="6" applyFont="1" applyBorder="1" applyAlignment="1">
      <alignment horizontal="left" vertical="top"/>
    </xf>
    <xf numFmtId="0" fontId="127" fillId="0" borderId="37" xfId="6" applyFont="1" applyBorder="1" applyAlignment="1">
      <alignment horizontal="left" vertical="top" wrapText="1"/>
    </xf>
    <xf numFmtId="0" fontId="127" fillId="0" borderId="38" xfId="6" applyFont="1" applyBorder="1" applyAlignment="1">
      <alignment horizontal="left" vertical="top" wrapText="1"/>
    </xf>
    <xf numFmtId="0" fontId="127" fillId="0" borderId="39" xfId="6" applyFont="1" applyBorder="1" applyAlignment="1">
      <alignment horizontal="left" vertical="top" wrapText="1"/>
    </xf>
    <xf numFmtId="0" fontId="11" fillId="0" borderId="30" xfId="2" applyFont="1" applyBorder="1" applyAlignment="1">
      <alignment horizontal="left" vertical="center" wrapText="1"/>
    </xf>
    <xf numFmtId="0" fontId="11" fillId="0" borderId="32" xfId="2" applyFont="1" applyBorder="1" applyAlignment="1">
      <alignment horizontal="left" vertical="center" wrapText="1"/>
    </xf>
    <xf numFmtId="0" fontId="7" fillId="0" borderId="1" xfId="2" applyBorder="1" applyAlignment="1">
      <alignment horizontal="left" vertical="center"/>
    </xf>
    <xf numFmtId="0" fontId="7" fillId="0" borderId="2" xfId="2" applyBorder="1" applyAlignment="1">
      <alignment horizontal="left" vertical="center"/>
    </xf>
    <xf numFmtId="0" fontId="93" fillId="0" borderId="1" xfId="2" applyFont="1" applyBorder="1" applyAlignment="1" applyProtection="1">
      <alignment horizontal="left" vertical="center"/>
      <protection locked="0"/>
    </xf>
    <xf numFmtId="0" fontId="93" fillId="0" borderId="2" xfId="2" applyFont="1" applyBorder="1" applyAlignment="1" applyProtection="1">
      <alignment horizontal="left" vertical="center"/>
      <protection locked="0"/>
    </xf>
    <xf numFmtId="0" fontId="8" fillId="2" borderId="30" xfId="2" applyFont="1" applyFill="1" applyBorder="1" applyAlignment="1" applyProtection="1">
      <alignment horizontal="center" vertical="center"/>
      <protection locked="0"/>
    </xf>
    <xf numFmtId="0" fontId="8" fillId="2" borderId="31" xfId="2" applyFont="1" applyFill="1" applyBorder="1" applyAlignment="1" applyProtection="1">
      <alignment horizontal="center" vertical="center"/>
      <protection locked="0"/>
    </xf>
    <xf numFmtId="0" fontId="8" fillId="2" borderId="102" xfId="2" applyFont="1" applyFill="1" applyBorder="1" applyAlignment="1" applyProtection="1">
      <alignment horizontal="center" vertical="center"/>
      <protection locked="0"/>
    </xf>
    <xf numFmtId="0" fontId="8" fillId="2" borderId="27" xfId="2" applyFont="1" applyFill="1" applyBorder="1" applyAlignment="1" applyProtection="1">
      <alignment horizontal="center" vertical="center"/>
      <protection locked="0"/>
    </xf>
    <xf numFmtId="0" fontId="93" fillId="0" borderId="5" xfId="2" applyFont="1" applyBorder="1" applyAlignment="1" applyProtection="1">
      <alignment horizontal="left" vertical="center"/>
      <protection locked="0"/>
    </xf>
    <xf numFmtId="0" fontId="24" fillId="0" borderId="0" xfId="5" applyAlignment="1">
      <alignment horizontal="left" vertical="center" wrapText="1"/>
    </xf>
    <xf numFmtId="0" fontId="8" fillId="2" borderId="34" xfId="2" applyFont="1" applyFill="1" applyBorder="1" applyAlignment="1" applyProtection="1">
      <alignment horizontal="center" vertical="center"/>
      <protection locked="0"/>
    </xf>
    <xf numFmtId="0" fontId="8" fillId="2" borderId="29" xfId="2" applyFont="1" applyFill="1" applyBorder="1" applyAlignment="1" applyProtection="1">
      <alignment horizontal="center" vertical="center"/>
      <protection locked="0"/>
    </xf>
    <xf numFmtId="0" fontId="7" fillId="0" borderId="5" xfId="2" applyBorder="1" applyAlignment="1">
      <alignment horizontal="left"/>
    </xf>
    <xf numFmtId="0" fontId="11" fillId="0" borderId="1" xfId="2" applyFont="1" applyBorder="1" applyAlignment="1">
      <alignment horizontal="left" vertical="center" wrapText="1"/>
    </xf>
    <xf numFmtId="0" fontId="11" fillId="0" borderId="2" xfId="2" applyFont="1" applyBorder="1" applyAlignment="1">
      <alignment horizontal="left" vertical="center" wrapText="1"/>
    </xf>
    <xf numFmtId="0" fontId="11" fillId="0" borderId="1" xfId="2" applyFont="1" applyBorder="1" applyAlignment="1">
      <alignment horizontal="left" vertical="center"/>
    </xf>
    <xf numFmtId="0" fontId="11" fillId="0" borderId="2" xfId="2" applyFont="1" applyBorder="1" applyAlignment="1">
      <alignment horizontal="left" vertical="center"/>
    </xf>
    <xf numFmtId="0" fontId="0" fillId="0" borderId="1" xfId="2" applyFont="1" applyBorder="1" applyAlignment="1">
      <alignment horizontal="left" wrapText="1"/>
    </xf>
    <xf numFmtId="0" fontId="0" fillId="0" borderId="2" xfId="2" applyFont="1" applyBorder="1" applyAlignment="1">
      <alignment horizontal="left" wrapText="1"/>
    </xf>
    <xf numFmtId="0" fontId="11" fillId="0" borderId="5" xfId="2" applyFont="1" applyBorder="1" applyAlignment="1">
      <alignment horizontal="left" vertical="center"/>
    </xf>
    <xf numFmtId="0" fontId="7" fillId="0" borderId="5" xfId="2" applyBorder="1" applyAlignment="1">
      <alignment horizontal="left" vertical="center"/>
    </xf>
    <xf numFmtId="0" fontId="7" fillId="0" borderId="1" xfId="2" applyBorder="1" applyAlignment="1">
      <alignment horizontal="left"/>
    </xf>
    <xf numFmtId="0" fontId="7" fillId="0" borderId="2" xfId="2" applyBorder="1" applyAlignment="1">
      <alignment horizontal="left"/>
    </xf>
    <xf numFmtId="0" fontId="70" fillId="0" borderId="1" xfId="0" applyFont="1" applyBorder="1" applyAlignment="1">
      <alignment horizontal="center" vertical="center" wrapText="1"/>
    </xf>
    <xf numFmtId="0" fontId="70" fillId="0" borderId="3" xfId="0" applyFont="1" applyBorder="1" applyAlignment="1">
      <alignment horizontal="center" vertical="center" wrapText="1"/>
    </xf>
    <xf numFmtId="0" fontId="70" fillId="0" borderId="2" xfId="0" applyFont="1" applyBorder="1" applyAlignment="1">
      <alignment horizontal="center" vertical="center" wrapText="1"/>
    </xf>
    <xf numFmtId="0" fontId="81" fillId="0" borderId="0" xfId="0" applyFont="1" applyAlignment="1">
      <alignment horizontal="left" vertical="center" wrapText="1" readingOrder="1"/>
    </xf>
    <xf numFmtId="0" fontId="81" fillId="0" borderId="0" xfId="0" applyFont="1" applyAlignment="1">
      <alignment horizontal="right" vertical="center" readingOrder="1"/>
    </xf>
    <xf numFmtId="0" fontId="47" fillId="16" borderId="0" xfId="1" applyFont="1" applyFill="1" applyAlignment="1">
      <alignment horizontal="left" vertical="center" wrapText="1"/>
    </xf>
    <xf numFmtId="0" fontId="79" fillId="0" borderId="0" xfId="1" applyFont="1" applyAlignment="1">
      <alignment horizontal="left" vertical="center" wrapText="1" readingOrder="1"/>
    </xf>
    <xf numFmtId="0" fontId="18" fillId="3" borderId="0" xfId="1" applyFont="1" applyFill="1" applyAlignment="1">
      <alignment horizontal="center"/>
    </xf>
    <xf numFmtId="0" fontId="78" fillId="0" borderId="0" xfId="1" applyFont="1" applyAlignment="1">
      <alignment horizontal="left" vertical="center" wrapText="1" readingOrder="1"/>
    </xf>
    <xf numFmtId="0" fontId="73" fillId="10" borderId="0" xfId="1" applyFont="1" applyFill="1" applyAlignment="1">
      <alignment horizontal="center" vertical="center"/>
    </xf>
    <xf numFmtId="14" fontId="72" fillId="0" borderId="0" xfId="1" applyNumberFormat="1" applyFont="1" applyAlignment="1">
      <alignment horizontal="left" vertical="top" wrapText="1"/>
    </xf>
    <xf numFmtId="0" fontId="47" fillId="4" borderId="0" xfId="1" applyFont="1" applyFill="1" applyAlignment="1">
      <alignment horizontal="left" vertical="top" wrapText="1"/>
    </xf>
    <xf numFmtId="49" fontId="117" fillId="0" borderId="0" xfId="1" applyNumberFormat="1" applyFont="1" applyAlignment="1">
      <alignment horizontal="center"/>
    </xf>
    <xf numFmtId="49" fontId="16" fillId="0" borderId="0" xfId="1" applyNumberFormat="1" applyFont="1" applyAlignment="1">
      <alignment horizontal="left"/>
    </xf>
    <xf numFmtId="0" fontId="16" fillId="0" borderId="0" xfId="1" applyFont="1" applyAlignment="1">
      <alignment horizontal="left"/>
    </xf>
    <xf numFmtId="0" fontId="72" fillId="0" borderId="0" xfId="1" applyFont="1" applyAlignment="1">
      <alignment horizontal="left" vertical="top" wrapText="1"/>
    </xf>
    <xf numFmtId="0" fontId="18" fillId="3" borderId="0" xfId="1" applyFont="1" applyFill="1" applyAlignment="1">
      <alignment horizontal="center" vertical="center"/>
    </xf>
    <xf numFmtId="14" fontId="117" fillId="0" borderId="0" xfId="1" applyNumberFormat="1" applyFont="1" applyAlignment="1">
      <alignment horizontal="center"/>
    </xf>
    <xf numFmtId="0" fontId="11" fillId="0" borderId="10" xfId="1" applyFont="1" applyBorder="1" applyAlignment="1">
      <alignment horizontal="center" vertical="center"/>
    </xf>
    <xf numFmtId="0" fontId="76" fillId="0" borderId="0" xfId="1" applyFont="1" applyAlignment="1">
      <alignment horizontal="left" wrapText="1"/>
    </xf>
    <xf numFmtId="0" fontId="117" fillId="0" borderId="0" xfId="1" applyFont="1" applyAlignment="1">
      <alignment horizontal="center"/>
    </xf>
    <xf numFmtId="0" fontId="102" fillId="18" borderId="0" xfId="1" applyFont="1" applyFill="1" applyAlignment="1">
      <alignment horizontal="center" vertical="center" wrapText="1"/>
    </xf>
    <xf numFmtId="0" fontId="47" fillId="11" borderId="0" xfId="1" applyFont="1" applyFill="1" applyAlignment="1">
      <alignment horizontal="left" vertical="center" wrapText="1"/>
    </xf>
    <xf numFmtId="1" fontId="47" fillId="0" borderId="0" xfId="1" applyNumberFormat="1" applyFont="1" applyFill="1" applyAlignment="1">
      <alignment horizontal="center" vertical="center" wrapText="1"/>
    </xf>
    <xf numFmtId="0" fontId="47" fillId="0" borderId="0" xfId="1" applyFont="1" applyFill="1" applyAlignment="1">
      <alignment horizontal="left" vertical="center" wrapText="1"/>
    </xf>
    <xf numFmtId="0" fontId="47" fillId="0" borderId="0" xfId="1" applyFont="1" applyAlignment="1">
      <alignment horizontal="center" vertical="center"/>
    </xf>
    <xf numFmtId="0" fontId="11" fillId="9" borderId="0" xfId="1" applyFont="1" applyFill="1" applyAlignment="1">
      <alignment horizontal="left" vertical="center"/>
    </xf>
    <xf numFmtId="0" fontId="47" fillId="4" borderId="0" xfId="1" applyFont="1" applyFill="1" applyAlignment="1">
      <alignment horizontal="center" vertical="center" wrapText="1"/>
    </xf>
    <xf numFmtId="0" fontId="11" fillId="18" borderId="37" xfId="1" applyFont="1" applyFill="1" applyBorder="1" applyAlignment="1">
      <alignment horizontal="center"/>
    </xf>
    <xf numFmtId="0" fontId="11" fillId="18" borderId="39" xfId="1" applyFont="1" applyFill="1" applyBorder="1" applyAlignment="1">
      <alignment horizontal="center"/>
    </xf>
    <xf numFmtId="0" fontId="11" fillId="18" borderId="71" xfId="1" applyFont="1" applyFill="1" applyBorder="1" applyAlignment="1">
      <alignment horizontal="center"/>
    </xf>
    <xf numFmtId="0" fontId="11" fillId="18" borderId="44" xfId="1" applyFont="1" applyFill="1" applyBorder="1" applyAlignment="1">
      <alignment horizontal="center"/>
    </xf>
    <xf numFmtId="0" fontId="7" fillId="18" borderId="37" xfId="1" applyFont="1" applyFill="1" applyBorder="1" applyAlignment="1">
      <alignment horizontal="center" vertical="center"/>
    </xf>
    <xf numFmtId="0" fontId="7" fillId="18" borderId="39" xfId="1" applyFont="1" applyFill="1" applyBorder="1" applyAlignment="1">
      <alignment horizontal="center" vertical="center"/>
    </xf>
    <xf numFmtId="0" fontId="7" fillId="18" borderId="71" xfId="1" applyFont="1" applyFill="1" applyBorder="1" applyAlignment="1">
      <alignment horizontal="center" vertical="center"/>
    </xf>
    <xf numFmtId="0" fontId="7" fillId="18" borderId="44" xfId="1" applyFont="1" applyFill="1" applyBorder="1" applyAlignment="1">
      <alignment horizontal="center" vertical="center"/>
    </xf>
    <xf numFmtId="49" fontId="16" fillId="0" borderId="0" xfId="1" applyNumberFormat="1" applyFont="1" applyAlignment="1">
      <alignment horizontal="center"/>
    </xf>
    <xf numFmtId="0" fontId="16" fillId="0" borderId="0" xfId="1" applyFont="1" applyAlignment="1">
      <alignment horizontal="center"/>
    </xf>
    <xf numFmtId="14" fontId="16" fillId="0" borderId="0" xfId="1" applyNumberFormat="1" applyFont="1" applyAlignment="1">
      <alignment horizontal="center"/>
    </xf>
    <xf numFmtId="0" fontId="18" fillId="0" borderId="0" xfId="1" applyFont="1" applyFill="1" applyAlignment="1">
      <alignment horizontal="center" vertical="center"/>
    </xf>
    <xf numFmtId="0" fontId="47" fillId="4" borderId="0" xfId="1" applyFont="1" applyFill="1" applyAlignment="1">
      <alignment horizontal="left" vertical="center" wrapText="1"/>
    </xf>
    <xf numFmtId="0" fontId="102" fillId="18" borderId="0" xfId="1" applyFont="1" applyFill="1" applyAlignment="1">
      <alignment horizontal="center" vertical="center"/>
    </xf>
    <xf numFmtId="1" fontId="47" fillId="11" borderId="0" xfId="1" applyNumberFormat="1" applyFont="1" applyFill="1" applyAlignment="1">
      <alignment horizontal="center" vertical="center" wrapText="1"/>
    </xf>
    <xf numFmtId="0" fontId="47" fillId="11" borderId="0" xfId="1" applyFont="1" applyFill="1" applyAlignment="1">
      <alignment horizontal="center" vertical="center"/>
    </xf>
    <xf numFmtId="49" fontId="16" fillId="0" borderId="0" xfId="1" applyNumberFormat="1" applyFont="1" applyAlignment="1">
      <alignment horizontal="right"/>
    </xf>
    <xf numFmtId="0" fontId="16" fillId="0" borderId="0" xfId="1" applyFont="1" applyAlignment="1">
      <alignment horizontal="right"/>
    </xf>
    <xf numFmtId="0" fontId="47" fillId="18" borderId="37" xfId="1" applyFont="1" applyFill="1" applyBorder="1" applyAlignment="1">
      <alignment horizontal="center"/>
    </xf>
    <xf numFmtId="0" fontId="47" fillId="18" borderId="39" xfId="1" applyFont="1" applyFill="1" applyBorder="1" applyAlignment="1">
      <alignment horizontal="center"/>
    </xf>
    <xf numFmtId="0" fontId="47" fillId="18" borderId="71" xfId="1" applyFont="1" applyFill="1" applyBorder="1" applyAlignment="1">
      <alignment horizontal="center"/>
    </xf>
    <xf numFmtId="0" fontId="47" fillId="18" borderId="44" xfId="1" applyFont="1" applyFill="1" applyBorder="1" applyAlignment="1">
      <alignment horizontal="center"/>
    </xf>
    <xf numFmtId="0" fontId="47" fillId="18" borderId="10" xfId="1" applyFont="1" applyFill="1" applyBorder="1" applyAlignment="1">
      <alignment horizontal="center"/>
    </xf>
    <xf numFmtId="0" fontId="47" fillId="18" borderId="10" xfId="1" applyFont="1" applyFill="1" applyBorder="1" applyAlignment="1">
      <alignment horizontal="center" vertical="center"/>
    </xf>
    <xf numFmtId="0" fontId="7" fillId="18" borderId="37" xfId="1" applyFont="1" applyFill="1" applyBorder="1" applyAlignment="1">
      <alignment horizontal="center"/>
    </xf>
    <xf numFmtId="0" fontId="7" fillId="18" borderId="39" xfId="1" applyFont="1" applyFill="1" applyBorder="1" applyAlignment="1">
      <alignment horizontal="center"/>
    </xf>
    <xf numFmtId="0" fontId="7" fillId="18" borderId="71" xfId="1" applyFont="1" applyFill="1" applyBorder="1" applyAlignment="1">
      <alignment horizontal="center"/>
    </xf>
    <xf numFmtId="0" fontId="7" fillId="18" borderId="44" xfId="1" applyFont="1" applyFill="1" applyBorder="1" applyAlignment="1">
      <alignment horizontal="center"/>
    </xf>
  </cellXfs>
  <cellStyles count="12">
    <cellStyle name="Lien hypertexte" xfId="5" builtinId="8"/>
    <cellStyle name="Lien hypertexte 2" xfId="7" xr:uid="{52EA32F5-E321-C041-8924-B0BF9CC3A8C8}"/>
    <cellStyle name="Milliers 2" xfId="4" xr:uid="{4696B9DA-F933-DA47-AC04-EAC7352D4137}"/>
    <cellStyle name="Milliers 2 2" xfId="10" xr:uid="{F5863EAF-C97D-0445-A4AA-D52A62CE54A6}"/>
    <cellStyle name="Normal" xfId="0" builtinId="0"/>
    <cellStyle name="Normal 2" xfId="1" xr:uid="{48F8623E-AEEE-6F44-8805-3E508E2E0892}"/>
    <cellStyle name="Normal 3" xfId="6" xr:uid="{C39C860A-12FF-DF48-A361-A5EA94CF5501}"/>
    <cellStyle name="Normal 5 2" xfId="2" xr:uid="{C7DDBDF9-3BE9-CC4B-AE90-B477B0EA5748}"/>
    <cellStyle name="Pourcentage" xfId="11" builtinId="5"/>
    <cellStyle name="Pourcentage 2" xfId="3" xr:uid="{101BB3BB-86F6-E847-9CE7-888482010094}"/>
    <cellStyle name="Pourcentage 2 2" xfId="9" xr:uid="{62F151ED-6057-554B-8272-ADB656FAC004}"/>
    <cellStyle name="Texte de fond" xfId="8" xr:uid="{0D640493-5973-5A4D-9BB6-F8B72CFC951D}"/>
  </cellStyles>
  <dxfs count="211">
    <dxf>
      <fill>
        <patternFill patternType="solid">
          <bgColor theme="4"/>
        </patternFill>
      </fill>
    </dxf>
    <dxf>
      <fill>
        <patternFill patternType="solid">
          <bgColor theme="4"/>
        </patternFill>
      </fill>
    </dxf>
    <dxf>
      <fill>
        <patternFill patternType="solid">
          <bgColor theme="4"/>
        </patternFill>
      </fill>
    </dxf>
    <dxf>
      <font>
        <color theme="0"/>
      </font>
    </dxf>
    <dxf>
      <font>
        <color theme="0"/>
      </font>
    </dxf>
    <dxf>
      <font>
        <color theme="0"/>
      </font>
    </dxf>
    <dxf>
      <font>
        <b/>
      </font>
    </dxf>
    <dxf>
      <font>
        <b/>
      </font>
    </dxf>
    <dxf>
      <font>
        <b/>
      </font>
    </dxf>
    <dxf>
      <font>
        <color theme="0"/>
      </font>
    </dxf>
    <dxf>
      <font>
        <color theme="7" tint="0.79998168889431442"/>
      </font>
    </dxf>
    <dxf>
      <font>
        <color theme="4" tint="0.79998168889431442"/>
      </font>
    </dxf>
    <dxf>
      <font>
        <color theme="0"/>
      </font>
    </dxf>
    <dxf>
      <font>
        <color theme="0"/>
      </font>
    </dxf>
    <dxf>
      <font>
        <color theme="4" tint="0.79998168889431442"/>
      </font>
    </dxf>
    <dxf>
      <font>
        <color theme="4" tint="0.79998168889431442"/>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7" tint="0.79998168889431442"/>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7" tint="0.79998168889431442"/>
      </font>
    </dxf>
    <dxf>
      <font>
        <color theme="4" tint="0.79998168889431442"/>
      </font>
    </dxf>
    <dxf>
      <font>
        <color theme="0"/>
      </font>
    </dxf>
    <dxf>
      <font>
        <color theme="0"/>
      </font>
    </dxf>
    <dxf>
      <font>
        <color theme="4" tint="0.79998168889431442"/>
      </font>
    </dxf>
    <dxf>
      <font>
        <color theme="4" tint="0.79998168889431442"/>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font>
    </dxf>
    <dxf>
      <font>
        <b/>
      </font>
    </dxf>
    <dxf>
      <font>
        <b/>
      </font>
    </dxf>
    <dxf>
      <font>
        <color theme="0"/>
      </font>
    </dxf>
    <dxf>
      <font>
        <color theme="0"/>
      </font>
    </dxf>
    <dxf>
      <font>
        <color theme="0"/>
      </font>
    </dxf>
    <dxf>
      <fill>
        <patternFill patternType="solid">
          <bgColor theme="4"/>
        </patternFill>
      </fill>
    </dxf>
    <dxf>
      <fill>
        <patternFill patternType="solid">
          <bgColor theme="4"/>
        </patternFill>
      </fill>
    </dxf>
    <dxf>
      <fill>
        <patternFill patternType="solid">
          <bgColor theme="4"/>
        </patternFill>
      </fill>
    </dxf>
    <dxf>
      <font>
        <color theme="2"/>
      </font>
    </dxf>
    <dxf>
      <font>
        <color theme="3" tint="0.79998168889431442"/>
      </font>
    </dxf>
    <dxf>
      <font>
        <color theme="2"/>
      </font>
    </dxf>
    <dxf>
      <font>
        <color theme="0"/>
      </font>
    </dxf>
    <dxf>
      <font>
        <color theme="2"/>
      </font>
    </dxf>
    <dxf>
      <font>
        <color theme="0"/>
      </font>
    </dxf>
    <dxf>
      <font>
        <color theme="0"/>
      </font>
    </dxf>
    <dxf>
      <font>
        <color theme="2"/>
      </font>
    </dxf>
    <dxf>
      <font>
        <color theme="0"/>
      </font>
    </dxf>
    <dxf>
      <font>
        <color theme="2"/>
      </font>
    </dxf>
    <dxf>
      <font>
        <color theme="0"/>
      </font>
    </dxf>
    <dxf>
      <font>
        <color theme="0"/>
      </font>
    </dxf>
    <dxf>
      <font>
        <color theme="0"/>
      </font>
    </dxf>
    <dxf>
      <font>
        <color theme="0"/>
      </font>
    </dxf>
    <dxf>
      <font>
        <color theme="0" tint="-0.14996795556505021"/>
      </font>
    </dxf>
    <dxf>
      <font>
        <color theme="2"/>
      </font>
    </dxf>
    <dxf>
      <font>
        <color theme="0"/>
      </font>
    </dxf>
    <dxf>
      <font>
        <color theme="0"/>
      </font>
    </dxf>
    <dxf>
      <font>
        <color theme="0"/>
      </font>
    </dxf>
    <dxf>
      <font>
        <color theme="0"/>
      </font>
    </dxf>
    <dxf>
      <font>
        <color theme="0"/>
      </font>
    </dxf>
    <dxf>
      <font>
        <color theme="0"/>
      </font>
    </dxf>
    <dxf>
      <font>
        <color theme="2"/>
      </font>
    </dxf>
    <dxf>
      <font>
        <color theme="0"/>
      </font>
    </dxf>
    <dxf>
      <font>
        <color theme="0"/>
      </font>
    </dxf>
    <dxf>
      <font>
        <color theme="0"/>
      </font>
    </dxf>
    <dxf>
      <font>
        <color theme="0"/>
      </font>
    </dxf>
    <dxf>
      <font>
        <color theme="2"/>
      </font>
    </dxf>
    <dxf>
      <font>
        <color theme="0"/>
      </font>
    </dxf>
    <dxf>
      <font>
        <color theme="0"/>
      </font>
    </dxf>
    <dxf>
      <font>
        <color theme="0"/>
      </font>
    </dxf>
    <dxf>
      <font>
        <color theme="0"/>
      </font>
    </dxf>
    <dxf>
      <font>
        <color theme="2"/>
      </font>
    </dxf>
    <dxf>
      <font>
        <color theme="0"/>
      </font>
    </dxf>
    <dxf>
      <font>
        <color theme="0"/>
      </font>
    </dxf>
    <dxf>
      <font>
        <color theme="0"/>
      </font>
    </dxf>
    <dxf>
      <font>
        <color theme="0"/>
      </font>
    </dxf>
    <dxf>
      <font>
        <color theme="0"/>
      </font>
    </dxf>
    <dxf>
      <font>
        <color theme="2"/>
      </font>
    </dxf>
    <dxf>
      <font>
        <color theme="0"/>
      </font>
    </dxf>
    <dxf>
      <font>
        <color theme="0"/>
      </font>
    </dxf>
    <dxf>
      <font>
        <color theme="0"/>
      </font>
    </dxf>
    <dxf>
      <font>
        <color theme="0"/>
      </font>
    </dxf>
    <dxf>
      <font>
        <color theme="2"/>
      </font>
    </dxf>
    <dxf>
      <font>
        <color theme="0"/>
      </font>
    </dxf>
    <dxf>
      <font>
        <color theme="0"/>
      </font>
    </dxf>
    <dxf>
      <font>
        <color theme="0"/>
      </font>
    </dxf>
    <dxf>
      <font>
        <color theme="0"/>
      </font>
    </dxf>
    <dxf>
      <font>
        <color theme="2"/>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2"/>
      </font>
    </dxf>
    <dxf>
      <font>
        <color theme="0"/>
      </font>
    </dxf>
    <dxf>
      <font>
        <color theme="0"/>
      </font>
    </dxf>
    <dxf>
      <font>
        <color theme="0"/>
      </font>
    </dxf>
    <dxf>
      <font>
        <color theme="0"/>
      </font>
    </dxf>
    <dxf>
      <font>
        <color theme="2"/>
      </font>
    </dxf>
    <dxf>
      <font>
        <color theme="0"/>
      </font>
    </dxf>
    <dxf>
      <font>
        <color theme="0"/>
      </font>
    </dxf>
    <dxf>
      <font>
        <color theme="0"/>
      </font>
    </dxf>
    <dxf>
      <font>
        <color theme="0"/>
      </font>
    </dxf>
    <dxf>
      <font>
        <color theme="2"/>
      </font>
    </dxf>
    <dxf>
      <font>
        <color theme="0"/>
      </font>
    </dxf>
    <dxf>
      <font>
        <color theme="0"/>
      </font>
    </dxf>
    <dxf>
      <font>
        <color theme="0"/>
      </font>
    </dxf>
    <dxf>
      <font>
        <color theme="0"/>
      </font>
    </dxf>
    <dxf>
      <font>
        <color theme="0"/>
      </font>
    </dxf>
    <dxf>
      <font>
        <color theme="0"/>
      </font>
    </dxf>
    <dxf>
      <font>
        <color theme="0"/>
      </font>
    </dxf>
    <dxf>
      <font>
        <color theme="2"/>
      </font>
    </dxf>
    <dxf>
      <font>
        <color theme="0"/>
      </font>
    </dxf>
    <dxf>
      <font>
        <color theme="0"/>
      </font>
    </dxf>
    <dxf>
      <font>
        <color theme="0"/>
      </font>
    </dxf>
    <dxf>
      <font>
        <color theme="2"/>
      </font>
    </dxf>
    <dxf>
      <font>
        <color theme="0"/>
      </font>
    </dxf>
    <dxf>
      <font>
        <color theme="0"/>
      </font>
    </dxf>
    <dxf>
      <font>
        <color theme="0"/>
      </font>
    </dxf>
    <dxf>
      <font>
        <color theme="0"/>
      </font>
    </dxf>
    <dxf>
      <font>
        <color theme="2"/>
      </font>
    </dxf>
    <dxf>
      <font>
        <color theme="0"/>
      </font>
    </dxf>
    <dxf>
      <font>
        <color theme="0"/>
      </font>
    </dxf>
    <dxf>
      <font>
        <color theme="0"/>
      </font>
    </dxf>
    <dxf>
      <font>
        <color theme="0"/>
      </font>
    </dxf>
    <dxf>
      <font>
        <color theme="0"/>
      </font>
    </dxf>
    <dxf>
      <font>
        <color theme="7" tint="0.79998168889431442"/>
      </font>
    </dxf>
    <dxf>
      <font>
        <color theme="2"/>
      </font>
    </dxf>
    <dxf>
      <font>
        <color theme="0"/>
      </font>
    </dxf>
    <dxf>
      <font>
        <color theme="0"/>
      </font>
    </dxf>
    <dxf>
      <font>
        <color theme="0"/>
      </font>
    </dxf>
    <dxf>
      <font>
        <color theme="0"/>
      </font>
    </dxf>
    <dxf>
      <font>
        <color theme="0"/>
      </font>
    </dxf>
    <dxf>
      <font>
        <color theme="2"/>
      </font>
    </dxf>
    <dxf>
      <font>
        <color theme="0"/>
      </font>
    </dxf>
    <dxf>
      <font>
        <color theme="0"/>
      </font>
    </dxf>
    <dxf>
      <font>
        <color theme="0"/>
      </font>
    </dxf>
    <dxf>
      <font>
        <color theme="0"/>
      </font>
    </dxf>
    <dxf>
      <font>
        <color theme="0"/>
      </font>
    </dxf>
    <dxf>
      <font>
        <color theme="0"/>
      </font>
    </dxf>
  </dxfs>
  <tableStyles count="0" defaultTableStyle="TableStyleMedium2" defaultPivotStyle="PivotStyleLight16"/>
  <colors>
    <mruColors>
      <color rgb="FF00A2E6"/>
      <color rgb="FF00A2C8"/>
      <color rgb="FF00A2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1.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pivotCacheDefinition" Target="pivotCache/pivotCacheDefinition1.xml"/><Relationship Id="rId8" Type="http://schemas.openxmlformats.org/officeDocument/2006/relationships/worksheet" Target="worksheets/sheet8.xml"/><Relationship Id="rId3" Type="http://schemas.openxmlformats.org/officeDocument/2006/relationships/worksheet" Target="worksheets/sheet3.xml"/></Relationships>
</file>

<file path=xl/charts/_rels/chart3.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4.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500" b="0" i="0" u="none" strike="noStrike" baseline="0">
                <a:solidFill>
                  <a:srgbClr val="333333"/>
                </a:solidFill>
                <a:latin typeface="Calibri"/>
                <a:ea typeface="Calibri"/>
                <a:cs typeface="Calibri"/>
              </a:defRPr>
            </a:pPr>
            <a:r>
              <a:rPr lang="fr-FR"/>
              <a:t>Evolution du CA en K€</a:t>
            </a:r>
          </a:p>
        </c:rich>
      </c:tx>
      <c:overlay val="0"/>
      <c:spPr>
        <a:noFill/>
        <a:ln w="25400">
          <a:noFill/>
        </a:ln>
      </c:spPr>
    </c:title>
    <c:autoTitleDeleted val="0"/>
    <c:plotArea>
      <c:layout/>
      <c:barChart>
        <c:barDir val="col"/>
        <c:grouping val="clustered"/>
        <c:varyColors val="0"/>
        <c:ser>
          <c:idx val="0"/>
          <c:order val="0"/>
          <c:tx>
            <c:strRef>
              <c:f>graphique!$A$21</c:f>
              <c:strCache>
                <c:ptCount val="1"/>
                <c:pt idx="0">
                  <c:v>Evolution du CA en K€</c:v>
                </c:pt>
              </c:strCache>
            </c:strRef>
          </c:tx>
          <c:spPr>
            <a:solidFill>
              <a:schemeClr val="tx2">
                <a:lumMod val="75000"/>
              </a:schemeClr>
            </a:solidFill>
            <a:ln>
              <a:noFill/>
            </a:ln>
            <a:effectLst/>
          </c:spPr>
          <c:invertIfNegative val="0"/>
          <c:cat>
            <c:strRef>
              <c:f>graphique!$B$20:$F$20</c:f>
              <c:strCache>
                <c:ptCount val="5"/>
                <c:pt idx="0">
                  <c:v>N-4</c:v>
                </c:pt>
                <c:pt idx="1">
                  <c:v>N-3</c:v>
                </c:pt>
                <c:pt idx="2">
                  <c:v>N-2</c:v>
                </c:pt>
                <c:pt idx="3">
                  <c:v>N-1</c:v>
                </c:pt>
                <c:pt idx="4">
                  <c:v>N</c:v>
                </c:pt>
              </c:strCache>
            </c:strRef>
          </c:cat>
          <c:val>
            <c:numRef>
              <c:f>graphique!$B$21:$F$21</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A631-BB49-983B-67CCAC3E6665}"/>
            </c:ext>
          </c:extLst>
        </c:ser>
        <c:dLbls>
          <c:showLegendKey val="0"/>
          <c:showVal val="0"/>
          <c:showCatName val="0"/>
          <c:showSerName val="0"/>
          <c:showPercent val="0"/>
          <c:showBubbleSize val="0"/>
        </c:dLbls>
        <c:gapWidth val="219"/>
        <c:overlap val="-27"/>
        <c:axId val="1630424992"/>
        <c:axId val="1"/>
      </c:barChart>
      <c:catAx>
        <c:axId val="163042499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0" vert="horz"/>
          <a:lstStyle/>
          <a:p>
            <a:pPr>
              <a:defRPr sz="1100" b="0" i="0" u="none" strike="noStrike" baseline="0">
                <a:solidFill>
                  <a:srgbClr val="003300"/>
                </a:solidFill>
                <a:latin typeface="Calibri"/>
                <a:ea typeface="Calibri"/>
                <a:cs typeface="Calibri"/>
              </a:defRPr>
            </a:pPr>
            <a:endParaRPr lang="fr-FR"/>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out"/>
        <c:minorTickMark val="none"/>
        <c:tickLblPos val="nextTo"/>
        <c:spPr>
          <a:ln w="9525">
            <a:noFill/>
          </a:ln>
        </c:spPr>
        <c:txPr>
          <a:bodyPr rot="0" vert="horz"/>
          <a:lstStyle/>
          <a:p>
            <a:pPr>
              <a:defRPr sz="1100" b="0" i="0" u="none" strike="noStrike" baseline="0">
                <a:solidFill>
                  <a:srgbClr val="003300"/>
                </a:solidFill>
                <a:latin typeface="Calibri"/>
                <a:ea typeface="Calibri"/>
                <a:cs typeface="Calibri"/>
              </a:defRPr>
            </a:pPr>
            <a:endParaRPr lang="fr-FR"/>
          </a:p>
        </c:txPr>
        <c:crossAx val="1630424992"/>
        <c:crosses val="autoZero"/>
        <c:crossBetween val="between"/>
      </c:valAx>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graphique!$A$71</c:f>
              <c:strCache>
                <c:ptCount val="1"/>
                <c:pt idx="0">
                  <c:v>CAF</c:v>
                </c:pt>
              </c:strCache>
            </c:strRef>
          </c:tx>
          <c:spPr>
            <a:solidFill>
              <a:srgbClr val="4A66AC"/>
            </a:solidFill>
            <a:ln w="25400">
              <a:noFill/>
            </a:ln>
          </c:spPr>
          <c:invertIfNegative val="0"/>
          <c:dLbls>
            <c:spPr>
              <a:noFill/>
              <a:ln w="25400">
                <a:noFill/>
              </a:ln>
            </c:spPr>
            <c:txPr>
              <a:bodyPr wrap="square" lIns="38100" tIns="19050" rIns="38100" bIns="19050" anchor="ctr">
                <a:spAutoFit/>
              </a:bodyPr>
              <a:lstStyle/>
              <a:p>
                <a:pPr>
                  <a:defRPr sz="900" b="0" i="0" u="none" strike="noStrike" baseline="0">
                    <a:solidFill>
                      <a:srgbClr val="003300"/>
                    </a:solidFill>
                    <a:latin typeface="Calibri"/>
                    <a:ea typeface="Calibri"/>
                    <a:cs typeface="Calibri"/>
                  </a:defRPr>
                </a:pPr>
                <a:endParaRPr lang="fr-FR"/>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graphique!$B$70:$F$70</c:f>
              <c:strCache>
                <c:ptCount val="5"/>
                <c:pt idx="0">
                  <c:v>N-4</c:v>
                </c:pt>
                <c:pt idx="1">
                  <c:v>N-3</c:v>
                </c:pt>
                <c:pt idx="2">
                  <c:v>N-2</c:v>
                </c:pt>
                <c:pt idx="3">
                  <c:v>N-1</c:v>
                </c:pt>
                <c:pt idx="4">
                  <c:v>N</c:v>
                </c:pt>
              </c:strCache>
            </c:strRef>
          </c:cat>
          <c:val>
            <c:numRef>
              <c:f>graphique!$B$71:$F$71</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98A6-3148-A543-A80CDC01BE10}"/>
            </c:ext>
          </c:extLst>
        </c:ser>
        <c:ser>
          <c:idx val="2"/>
          <c:order val="2"/>
          <c:tx>
            <c:strRef>
              <c:f>graphique!$A$72</c:f>
              <c:strCache>
                <c:ptCount val="1"/>
                <c:pt idx="0">
                  <c:v>Résulat net</c:v>
                </c:pt>
              </c:strCache>
            </c:strRef>
          </c:tx>
          <c:spPr>
            <a:solidFill>
              <a:srgbClr val="297FD5"/>
            </a:solidFill>
            <a:ln w="25400">
              <a:noFill/>
            </a:ln>
          </c:spPr>
          <c:invertIfNegative val="0"/>
          <c:dLbls>
            <c:spPr>
              <a:noFill/>
              <a:ln w="25400">
                <a:noFill/>
              </a:ln>
            </c:spPr>
            <c:txPr>
              <a:bodyPr wrap="square" lIns="38100" tIns="19050" rIns="38100" bIns="19050" anchor="ctr">
                <a:spAutoFit/>
              </a:bodyPr>
              <a:lstStyle/>
              <a:p>
                <a:pPr>
                  <a:defRPr sz="900" b="0" i="0" u="none" strike="noStrike" baseline="0">
                    <a:solidFill>
                      <a:srgbClr val="003300"/>
                    </a:solidFill>
                    <a:latin typeface="Calibri"/>
                    <a:ea typeface="Calibri"/>
                    <a:cs typeface="Calibri"/>
                  </a:defRPr>
                </a:pPr>
                <a:endParaRPr lang="fr-FR"/>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graphique!$B$70:$F$70</c:f>
              <c:strCache>
                <c:ptCount val="5"/>
                <c:pt idx="0">
                  <c:v>N-4</c:v>
                </c:pt>
                <c:pt idx="1">
                  <c:v>N-3</c:v>
                </c:pt>
                <c:pt idx="2">
                  <c:v>N-2</c:v>
                </c:pt>
                <c:pt idx="3">
                  <c:v>N-1</c:v>
                </c:pt>
                <c:pt idx="4">
                  <c:v>N</c:v>
                </c:pt>
              </c:strCache>
            </c:strRef>
          </c:cat>
          <c:val>
            <c:numRef>
              <c:f>graphique!$B$72:$F$72</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2-98A6-3148-A543-A80CDC01BE10}"/>
            </c:ext>
          </c:extLst>
        </c:ser>
        <c:dLbls>
          <c:showLegendKey val="0"/>
          <c:showVal val="0"/>
          <c:showCatName val="0"/>
          <c:showSerName val="0"/>
          <c:showPercent val="0"/>
          <c:showBubbleSize val="0"/>
        </c:dLbls>
        <c:gapWidth val="219"/>
        <c:overlap val="-27"/>
        <c:axId val="1711096400"/>
        <c:axId val="1"/>
        <c:extLst>
          <c:ext xmlns:c15="http://schemas.microsoft.com/office/drawing/2012/chart" uri="{02D57815-91ED-43cb-92C2-25804820EDAC}">
            <c15:filteredBarSeries>
              <c15:ser>
                <c:idx val="1"/>
                <c:order val="1"/>
                <c:tx>
                  <c:strRef>
                    <c:extLst>
                      <c:ext uri="{02D57815-91ED-43cb-92C2-25804820EDAC}">
                        <c15:formulaRef>
                          <c15:sqref>graphique!#REF!</c15:sqref>
                        </c15:formulaRef>
                      </c:ext>
                    </c:extLst>
                    <c:strCache>
                      <c:ptCount val="1"/>
                      <c:pt idx="0">
                        <c:v>#REF!</c:v>
                      </c:pt>
                    </c:strCache>
                  </c:strRef>
                </c:tx>
                <c:invertIfNegative val="0"/>
                <c:cat>
                  <c:strRef>
                    <c:extLst>
                      <c:ext uri="{02D57815-91ED-43cb-92C2-25804820EDAC}">
                        <c15:formulaRef>
                          <c15:sqref>graphique!$B$70:$F$70</c15:sqref>
                        </c15:formulaRef>
                      </c:ext>
                    </c:extLst>
                    <c:strCache>
                      <c:ptCount val="5"/>
                      <c:pt idx="0">
                        <c:v>N-4</c:v>
                      </c:pt>
                      <c:pt idx="1">
                        <c:v>N-3</c:v>
                      </c:pt>
                      <c:pt idx="2">
                        <c:v>N-2</c:v>
                      </c:pt>
                      <c:pt idx="3">
                        <c:v>N-1</c:v>
                      </c:pt>
                      <c:pt idx="4">
                        <c:v>N</c:v>
                      </c:pt>
                    </c:strCache>
                  </c:strRef>
                </c:cat>
                <c:val>
                  <c:numRef>
                    <c:extLst>
                      <c:ext uri="{02D57815-91ED-43cb-92C2-25804820EDAC}">
                        <c15:formulaRef>
                          <c15:sqref>graphique!#REF!</c15:sqref>
                        </c15:formulaRef>
                      </c:ext>
                    </c:extLst>
                    <c:numCache>
                      <c:formatCode>General</c:formatCode>
                      <c:ptCount val="1"/>
                      <c:pt idx="0">
                        <c:v>1</c:v>
                      </c:pt>
                    </c:numCache>
                  </c:numRef>
                </c:val>
                <c:extLst>
                  <c:ext xmlns:c16="http://schemas.microsoft.com/office/drawing/2014/chart" uri="{C3380CC4-5D6E-409C-BE32-E72D297353CC}">
                    <c16:uniqueId val="{00000001-98A6-3148-A543-A80CDC01BE10}"/>
                  </c:ext>
                </c:extLst>
              </c15:ser>
            </c15:filteredBarSeries>
          </c:ext>
        </c:extLst>
      </c:barChart>
      <c:catAx>
        <c:axId val="1711096400"/>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0" vert="horz"/>
          <a:lstStyle/>
          <a:p>
            <a:pPr>
              <a:defRPr sz="900" b="0" i="0" u="none" strike="noStrike" baseline="0">
                <a:solidFill>
                  <a:srgbClr val="003366"/>
                </a:solidFill>
                <a:latin typeface="Calibri"/>
                <a:ea typeface="Calibri"/>
                <a:cs typeface="Calibri"/>
              </a:defRPr>
            </a:pPr>
            <a:endParaRPr lang="fr-FR"/>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out"/>
        <c:minorTickMark val="none"/>
        <c:tickLblPos val="nextTo"/>
        <c:crossAx val="1711096400"/>
        <c:crosses val="autoZero"/>
        <c:crossBetween val="between"/>
      </c:valAx>
      <c:spPr>
        <a:noFill/>
        <a:ln w="25400">
          <a:noFill/>
        </a:ln>
      </c:spPr>
    </c:plotArea>
    <c:legend>
      <c:legendPos val="r"/>
      <c:layout>
        <c:manualLayout>
          <c:xMode val="edge"/>
          <c:yMode val="edge"/>
          <c:x val="0.76810487795652493"/>
          <c:y val="0.38637556160145936"/>
          <c:w val="0.20200160751454066"/>
          <c:h val="0.23182533696087559"/>
        </c:manualLayout>
      </c:layout>
      <c:overlay val="0"/>
      <c:spPr>
        <a:noFill/>
        <a:ln w="25400">
          <a:noFill/>
        </a:ln>
      </c:spPr>
      <c:txPr>
        <a:bodyPr/>
        <a:lstStyle/>
        <a:p>
          <a:pPr>
            <a:defRPr sz="825" b="0" i="0" u="none" strike="noStrike" baseline="0">
              <a:solidFill>
                <a:srgbClr val="003366"/>
              </a:solidFill>
              <a:latin typeface="Calibri"/>
              <a:ea typeface="Calibri"/>
              <a:cs typeface="Calibri"/>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b="0" i="0" u="none" strike="noStrike" baseline="0">
          <a:solidFill>
            <a:srgbClr val="003300"/>
          </a:solidFill>
          <a:latin typeface="Calibri"/>
          <a:ea typeface="Calibri"/>
          <a:cs typeface="Calibri"/>
        </a:defRPr>
      </a:pPr>
      <a:endParaRPr lang="fr-FR"/>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graphique!$A$46</c:f>
              <c:strCache>
                <c:ptCount val="1"/>
                <c:pt idx="0">
                  <c:v>Evolution de la marge brute</c:v>
                </c:pt>
              </c:strCache>
            </c:strRef>
          </c:tx>
          <c:spPr>
            <a:solidFill>
              <a:schemeClr val="accent1"/>
            </a:solidFill>
            <a:ln>
              <a:noFill/>
            </a:ln>
            <a:effectLst/>
          </c:spPr>
          <c:invertIfNegative val="0"/>
          <c:cat>
            <c:strRef>
              <c:f>graphique!$B$45:$F$45</c:f>
              <c:strCache>
                <c:ptCount val="5"/>
                <c:pt idx="0">
                  <c:v>N-4</c:v>
                </c:pt>
                <c:pt idx="1">
                  <c:v>N-3</c:v>
                </c:pt>
                <c:pt idx="2">
                  <c:v>N-2</c:v>
                </c:pt>
                <c:pt idx="3">
                  <c:v>N-1</c:v>
                </c:pt>
                <c:pt idx="4">
                  <c:v>N</c:v>
                </c:pt>
              </c:strCache>
            </c:strRef>
          </c:cat>
          <c:val>
            <c:numRef>
              <c:f>graphique!$B$46:$F$46</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6D26-4618-B5B2-61FF69B00D6F}"/>
            </c:ext>
          </c:extLst>
        </c:ser>
        <c:dLbls>
          <c:showLegendKey val="0"/>
          <c:showVal val="0"/>
          <c:showCatName val="0"/>
          <c:showSerName val="0"/>
          <c:showPercent val="0"/>
          <c:showBubbleSize val="0"/>
        </c:dLbls>
        <c:gapWidth val="219"/>
        <c:overlap val="-27"/>
        <c:axId val="166891967"/>
        <c:axId val="1746598847"/>
      </c:barChart>
      <c:catAx>
        <c:axId val="16689196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746598847"/>
        <c:crosses val="autoZero"/>
        <c:auto val="1"/>
        <c:lblAlgn val="ctr"/>
        <c:lblOffset val="100"/>
        <c:noMultiLvlLbl val="0"/>
      </c:catAx>
      <c:valAx>
        <c:axId val="1746598847"/>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66891967"/>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graphique!$A$97</c:f>
              <c:strCache>
                <c:ptCount val="1"/>
                <c:pt idx="0">
                  <c:v>Frais de personnel/CA</c:v>
                </c:pt>
              </c:strCache>
            </c:strRef>
          </c:tx>
          <c:spPr>
            <a:solidFill>
              <a:schemeClr val="accent1"/>
            </a:solidFill>
            <a:ln>
              <a:noFill/>
            </a:ln>
            <a:effectLst/>
          </c:spPr>
          <c:invertIfNegative val="0"/>
          <c:cat>
            <c:strRef>
              <c:f>graphique!$B$94:$F$96</c:f>
              <c:strCache>
                <c:ptCount val="5"/>
                <c:pt idx="0">
                  <c:v>N-4</c:v>
                </c:pt>
                <c:pt idx="1">
                  <c:v>N-3</c:v>
                </c:pt>
                <c:pt idx="2">
                  <c:v>N-2</c:v>
                </c:pt>
                <c:pt idx="3">
                  <c:v>N-1</c:v>
                </c:pt>
                <c:pt idx="4">
                  <c:v>N</c:v>
                </c:pt>
              </c:strCache>
            </c:strRef>
          </c:cat>
          <c:val>
            <c:numRef>
              <c:f>graphique!$B$97:$F$97</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6894-4B71-A1AA-B2A3A218F945}"/>
            </c:ext>
          </c:extLst>
        </c:ser>
        <c:dLbls>
          <c:showLegendKey val="0"/>
          <c:showVal val="0"/>
          <c:showCatName val="0"/>
          <c:showSerName val="0"/>
          <c:showPercent val="0"/>
          <c:showBubbleSize val="0"/>
        </c:dLbls>
        <c:gapWidth val="150"/>
        <c:axId val="302819936"/>
        <c:axId val="304880528"/>
      </c:barChart>
      <c:lineChart>
        <c:grouping val="standard"/>
        <c:varyColors val="0"/>
        <c:ser>
          <c:idx val="1"/>
          <c:order val="1"/>
          <c:tx>
            <c:strRef>
              <c:f>graphique!$A$98</c:f>
              <c:strCache>
                <c:ptCount val="1"/>
                <c:pt idx="0">
                  <c:v>Effectif (ETP)</c:v>
                </c:pt>
              </c:strCache>
            </c:strRef>
          </c:tx>
          <c:spPr>
            <a:ln w="28575" cap="rnd">
              <a:solidFill>
                <a:schemeClr val="accent2"/>
              </a:solidFill>
              <a:round/>
            </a:ln>
            <a:effectLst/>
          </c:spPr>
          <c:marker>
            <c:symbol val="none"/>
          </c:marker>
          <c:cat>
            <c:strRef>
              <c:f>graphique!$B$94:$F$96</c:f>
              <c:strCache>
                <c:ptCount val="5"/>
                <c:pt idx="0">
                  <c:v>N-4</c:v>
                </c:pt>
                <c:pt idx="1">
                  <c:v>N-3</c:v>
                </c:pt>
                <c:pt idx="2">
                  <c:v>N-2</c:v>
                </c:pt>
                <c:pt idx="3">
                  <c:v>N-1</c:v>
                </c:pt>
                <c:pt idx="4">
                  <c:v>N</c:v>
                </c:pt>
              </c:strCache>
            </c:strRef>
          </c:cat>
          <c:val>
            <c:numRef>
              <c:f>graphique!$B$98:$F$98</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6894-4B71-A1AA-B2A3A218F945}"/>
            </c:ext>
          </c:extLst>
        </c:ser>
        <c:dLbls>
          <c:showLegendKey val="0"/>
          <c:showVal val="0"/>
          <c:showCatName val="0"/>
          <c:showSerName val="0"/>
          <c:showPercent val="0"/>
          <c:showBubbleSize val="0"/>
        </c:dLbls>
        <c:marker val="1"/>
        <c:smooth val="0"/>
        <c:axId val="302823536"/>
        <c:axId val="304875536"/>
      </c:lineChart>
      <c:catAx>
        <c:axId val="3028199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304880528"/>
        <c:crosses val="autoZero"/>
        <c:auto val="1"/>
        <c:lblAlgn val="ctr"/>
        <c:lblOffset val="100"/>
        <c:noMultiLvlLbl val="0"/>
      </c:catAx>
      <c:valAx>
        <c:axId val="30488052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302819936"/>
        <c:crosses val="autoZero"/>
        <c:crossBetween val="between"/>
      </c:valAx>
      <c:valAx>
        <c:axId val="304875536"/>
        <c:scaling>
          <c:orientation val="minMax"/>
        </c:scaling>
        <c:delete val="0"/>
        <c:axPos val="r"/>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302823536"/>
        <c:crosses val="max"/>
        <c:crossBetween val="between"/>
      </c:valAx>
      <c:catAx>
        <c:axId val="302823536"/>
        <c:scaling>
          <c:orientation val="minMax"/>
        </c:scaling>
        <c:delete val="1"/>
        <c:axPos val="b"/>
        <c:numFmt formatCode="General" sourceLinked="1"/>
        <c:majorTickMark val="none"/>
        <c:minorTickMark val="none"/>
        <c:tickLblPos val="nextTo"/>
        <c:crossAx val="304875536"/>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500" b="0" i="0" u="none" strike="noStrike" baseline="0">
                <a:solidFill>
                  <a:srgbClr val="333333"/>
                </a:solidFill>
                <a:latin typeface="Calibri"/>
                <a:ea typeface="Calibri"/>
                <a:cs typeface="Calibri"/>
              </a:defRPr>
            </a:pPr>
            <a:r>
              <a:rPr lang="fr-FR"/>
              <a:t>Evolution du CA en K€</a:t>
            </a:r>
          </a:p>
        </c:rich>
      </c:tx>
      <c:overlay val="0"/>
      <c:spPr>
        <a:noFill/>
        <a:ln w="25400">
          <a:noFill/>
        </a:ln>
      </c:spPr>
    </c:title>
    <c:autoTitleDeleted val="0"/>
    <c:plotArea>
      <c:layout/>
      <c:barChart>
        <c:barDir val="col"/>
        <c:grouping val="clustered"/>
        <c:varyColors val="0"/>
        <c:ser>
          <c:idx val="0"/>
          <c:order val="0"/>
          <c:tx>
            <c:strRef>
              <c:f>graphique!$A$21</c:f>
              <c:strCache>
                <c:ptCount val="1"/>
                <c:pt idx="0">
                  <c:v>Evolution du CA en K€</c:v>
                </c:pt>
              </c:strCache>
            </c:strRef>
          </c:tx>
          <c:spPr>
            <a:solidFill>
              <a:schemeClr val="tx2">
                <a:lumMod val="75000"/>
              </a:schemeClr>
            </a:solidFill>
            <a:ln>
              <a:noFill/>
            </a:ln>
            <a:effectLst/>
          </c:spPr>
          <c:invertIfNegative val="0"/>
          <c:cat>
            <c:strRef>
              <c:f>graphique!$B$20:$F$20</c:f>
              <c:strCache>
                <c:ptCount val="5"/>
                <c:pt idx="0">
                  <c:v>N-4</c:v>
                </c:pt>
                <c:pt idx="1">
                  <c:v>N-3</c:v>
                </c:pt>
                <c:pt idx="2">
                  <c:v>N-2</c:v>
                </c:pt>
                <c:pt idx="3">
                  <c:v>N-1</c:v>
                </c:pt>
                <c:pt idx="4">
                  <c:v>N</c:v>
                </c:pt>
              </c:strCache>
            </c:strRef>
          </c:cat>
          <c:val>
            <c:numRef>
              <c:f>graphique!$B$21:$F$21</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8D52-5B44-B223-E309344162B1}"/>
            </c:ext>
          </c:extLst>
        </c:ser>
        <c:dLbls>
          <c:showLegendKey val="0"/>
          <c:showVal val="0"/>
          <c:showCatName val="0"/>
          <c:showSerName val="0"/>
          <c:showPercent val="0"/>
          <c:showBubbleSize val="0"/>
        </c:dLbls>
        <c:gapWidth val="219"/>
        <c:overlap val="-27"/>
        <c:axId val="1630424992"/>
        <c:axId val="1"/>
      </c:barChart>
      <c:catAx>
        <c:axId val="163042499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0" vert="horz"/>
          <a:lstStyle/>
          <a:p>
            <a:pPr>
              <a:defRPr sz="1100" b="0" i="0" u="none" strike="noStrike" baseline="0">
                <a:solidFill>
                  <a:srgbClr val="003300"/>
                </a:solidFill>
                <a:latin typeface="Calibri"/>
                <a:ea typeface="Calibri"/>
                <a:cs typeface="Calibri"/>
              </a:defRPr>
            </a:pPr>
            <a:endParaRPr lang="fr-FR"/>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out"/>
        <c:minorTickMark val="none"/>
        <c:tickLblPos val="nextTo"/>
        <c:spPr>
          <a:ln w="9525">
            <a:noFill/>
          </a:ln>
        </c:spPr>
        <c:txPr>
          <a:bodyPr rot="0" vert="horz"/>
          <a:lstStyle/>
          <a:p>
            <a:pPr>
              <a:defRPr sz="1100" b="0" i="0" u="none" strike="noStrike" baseline="0">
                <a:solidFill>
                  <a:srgbClr val="003300"/>
                </a:solidFill>
                <a:latin typeface="Calibri"/>
                <a:ea typeface="Calibri"/>
                <a:cs typeface="Calibri"/>
              </a:defRPr>
            </a:pPr>
            <a:endParaRPr lang="fr-FR"/>
          </a:p>
        </c:txPr>
        <c:crossAx val="1630424992"/>
        <c:crosses val="autoZero"/>
        <c:crossBetween val="between"/>
      </c:valAx>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graphique!$A$46</c:f>
              <c:strCache>
                <c:ptCount val="1"/>
                <c:pt idx="0">
                  <c:v>Evolution de la marge brute</c:v>
                </c:pt>
              </c:strCache>
            </c:strRef>
          </c:tx>
          <c:spPr>
            <a:ln w="28575" cap="rnd">
              <a:solidFill>
                <a:schemeClr val="tx2">
                  <a:lumMod val="50000"/>
                </a:schemeClr>
              </a:solidFill>
              <a:round/>
            </a:ln>
            <a:effectLst/>
          </c:spPr>
          <c:marker>
            <c:symbol val="circle"/>
            <c:size val="5"/>
            <c:spPr>
              <a:solidFill>
                <a:schemeClr val="accent1"/>
              </a:solidFill>
              <a:ln w="9525">
                <a:solidFill>
                  <a:schemeClr val="accent1"/>
                </a:solidFill>
              </a:ln>
              <a:effectLst/>
            </c:spPr>
          </c:marker>
          <c:dLbls>
            <c:spPr>
              <a:noFill/>
              <a:ln w="25400">
                <a:noFill/>
              </a:ln>
            </c:spPr>
            <c:txPr>
              <a:bodyPr wrap="square" lIns="38100" tIns="19050" rIns="38100" bIns="19050" anchor="ctr">
                <a:spAutoFit/>
              </a:bodyPr>
              <a:lstStyle/>
              <a:p>
                <a:pPr>
                  <a:defRPr sz="900" b="0" i="0" u="none" strike="noStrike" baseline="0">
                    <a:solidFill>
                      <a:srgbClr val="333333"/>
                    </a:solidFill>
                    <a:latin typeface="Calibri"/>
                    <a:ea typeface="Calibri"/>
                    <a:cs typeface="Calibri"/>
                  </a:defRPr>
                </a:pPr>
                <a:endParaRPr lang="fr-FR"/>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graphique!$B$45:$F$45</c:f>
              <c:strCache>
                <c:ptCount val="5"/>
                <c:pt idx="0">
                  <c:v>N-4</c:v>
                </c:pt>
                <c:pt idx="1">
                  <c:v>N-3</c:v>
                </c:pt>
                <c:pt idx="2">
                  <c:v>N-2</c:v>
                </c:pt>
                <c:pt idx="3">
                  <c:v>N-1</c:v>
                </c:pt>
                <c:pt idx="4">
                  <c:v>N</c:v>
                </c:pt>
              </c:strCache>
            </c:strRef>
          </c:cat>
          <c:val>
            <c:numRef>
              <c:f>graphique!$B$46:$F$46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1561-184F-9064-CD92F692F3B9}"/>
            </c:ext>
          </c:extLst>
        </c:ser>
        <c:dLbls>
          <c:showLegendKey val="0"/>
          <c:showVal val="0"/>
          <c:showCatName val="0"/>
          <c:showSerName val="0"/>
          <c:showPercent val="0"/>
          <c:showBubbleSize val="0"/>
        </c:dLbls>
        <c:marker val="1"/>
        <c:smooth val="0"/>
        <c:axId val="1705418320"/>
        <c:axId val="1"/>
      </c:lineChart>
      <c:catAx>
        <c:axId val="17054183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vert="horz"/>
          <a:lstStyle/>
          <a:p>
            <a:pPr>
              <a:defRPr sz="900" b="0" i="0" u="none" strike="noStrike" baseline="0">
                <a:solidFill>
                  <a:srgbClr val="003300"/>
                </a:solidFill>
                <a:latin typeface="Calibri"/>
                <a:ea typeface="Calibri"/>
                <a:cs typeface="Calibri"/>
              </a:defRPr>
            </a:pPr>
            <a:endParaRPr lang="fr-FR"/>
          </a:p>
        </c:txPr>
        <c:crossAx val="1"/>
        <c:crossesAt val="0"/>
        <c:auto val="1"/>
        <c:lblAlgn val="ctr"/>
        <c:lblOffset val="100"/>
        <c:noMultiLvlLbl val="0"/>
      </c:catAx>
      <c:valAx>
        <c:axId val="1"/>
        <c:scaling>
          <c:orientation val="minMax"/>
          <c:min val="300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ln w="9525">
            <a:noFill/>
          </a:ln>
        </c:spPr>
        <c:txPr>
          <a:bodyPr rot="0" vert="horz"/>
          <a:lstStyle/>
          <a:p>
            <a:pPr>
              <a:defRPr sz="900" b="0" i="0" u="none" strike="noStrike" baseline="0">
                <a:solidFill>
                  <a:srgbClr val="003300"/>
                </a:solidFill>
                <a:latin typeface="Calibri"/>
                <a:ea typeface="Calibri"/>
                <a:cs typeface="Calibri"/>
              </a:defRPr>
            </a:pPr>
            <a:endParaRPr lang="fr-FR"/>
          </a:p>
        </c:txPr>
        <c:crossAx val="1705418320"/>
        <c:crosses val="autoZero"/>
        <c:crossBetween val="between"/>
      </c:valAx>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graphique!$A$71</c:f>
              <c:strCache>
                <c:ptCount val="1"/>
                <c:pt idx="0">
                  <c:v>CAF</c:v>
                </c:pt>
              </c:strCache>
            </c:strRef>
          </c:tx>
          <c:spPr>
            <a:solidFill>
              <a:srgbClr val="4A66AC"/>
            </a:solidFill>
            <a:ln w="25400">
              <a:noFill/>
            </a:ln>
          </c:spPr>
          <c:invertIfNegative val="0"/>
          <c:dLbls>
            <c:spPr>
              <a:noFill/>
              <a:ln w="25400">
                <a:noFill/>
              </a:ln>
            </c:spPr>
            <c:txPr>
              <a:bodyPr wrap="square" lIns="38100" tIns="19050" rIns="38100" bIns="19050" anchor="ctr">
                <a:spAutoFit/>
              </a:bodyPr>
              <a:lstStyle/>
              <a:p>
                <a:pPr>
                  <a:defRPr sz="900" b="0" i="0" u="none" strike="noStrike" baseline="0">
                    <a:solidFill>
                      <a:srgbClr val="003300"/>
                    </a:solidFill>
                    <a:latin typeface="Calibri"/>
                    <a:ea typeface="Calibri"/>
                    <a:cs typeface="Calibri"/>
                  </a:defRPr>
                </a:pPr>
                <a:endParaRPr lang="fr-FR"/>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graphique!$B$70:$F$70</c:f>
              <c:strCache>
                <c:ptCount val="5"/>
                <c:pt idx="0">
                  <c:v>N-4</c:v>
                </c:pt>
                <c:pt idx="1">
                  <c:v>N-3</c:v>
                </c:pt>
                <c:pt idx="2">
                  <c:v>N-2</c:v>
                </c:pt>
                <c:pt idx="3">
                  <c:v>N-1</c:v>
                </c:pt>
                <c:pt idx="4">
                  <c:v>N</c:v>
                </c:pt>
              </c:strCache>
            </c:strRef>
          </c:cat>
          <c:val>
            <c:numRef>
              <c:f>graphique!$B$71:$F$71</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CE03-604C-86B1-E27ECD98CCFE}"/>
            </c:ext>
          </c:extLst>
        </c:ser>
        <c:ser>
          <c:idx val="2"/>
          <c:order val="2"/>
          <c:tx>
            <c:strRef>
              <c:f>graphique!$A$72</c:f>
              <c:strCache>
                <c:ptCount val="1"/>
                <c:pt idx="0">
                  <c:v>Résulat net</c:v>
                </c:pt>
              </c:strCache>
            </c:strRef>
          </c:tx>
          <c:spPr>
            <a:solidFill>
              <a:srgbClr val="297FD5"/>
            </a:solidFill>
            <a:ln w="25400">
              <a:noFill/>
            </a:ln>
          </c:spPr>
          <c:invertIfNegative val="0"/>
          <c:dLbls>
            <c:spPr>
              <a:noFill/>
              <a:ln w="25400">
                <a:noFill/>
              </a:ln>
            </c:spPr>
            <c:txPr>
              <a:bodyPr wrap="square" lIns="38100" tIns="19050" rIns="38100" bIns="19050" anchor="ctr">
                <a:spAutoFit/>
              </a:bodyPr>
              <a:lstStyle/>
              <a:p>
                <a:pPr>
                  <a:defRPr sz="900" b="0" i="0" u="none" strike="noStrike" baseline="0">
                    <a:solidFill>
                      <a:srgbClr val="003300"/>
                    </a:solidFill>
                    <a:latin typeface="Calibri"/>
                    <a:ea typeface="Calibri"/>
                    <a:cs typeface="Calibri"/>
                  </a:defRPr>
                </a:pPr>
                <a:endParaRPr lang="fr-FR"/>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graphique!$B$70:$F$70</c:f>
              <c:strCache>
                <c:ptCount val="5"/>
                <c:pt idx="0">
                  <c:v>N-4</c:v>
                </c:pt>
                <c:pt idx="1">
                  <c:v>N-3</c:v>
                </c:pt>
                <c:pt idx="2">
                  <c:v>N-2</c:v>
                </c:pt>
                <c:pt idx="3">
                  <c:v>N-1</c:v>
                </c:pt>
                <c:pt idx="4">
                  <c:v>N</c:v>
                </c:pt>
              </c:strCache>
            </c:strRef>
          </c:cat>
          <c:val>
            <c:numRef>
              <c:f>graphique!$B$72:$F$72</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2-CE03-604C-86B1-E27ECD98CCFE}"/>
            </c:ext>
          </c:extLst>
        </c:ser>
        <c:dLbls>
          <c:showLegendKey val="0"/>
          <c:showVal val="0"/>
          <c:showCatName val="0"/>
          <c:showSerName val="0"/>
          <c:showPercent val="0"/>
          <c:showBubbleSize val="0"/>
        </c:dLbls>
        <c:gapWidth val="219"/>
        <c:overlap val="-27"/>
        <c:axId val="1711096400"/>
        <c:axId val="1"/>
        <c:extLst>
          <c:ext xmlns:c15="http://schemas.microsoft.com/office/drawing/2012/chart" uri="{02D57815-91ED-43cb-92C2-25804820EDAC}">
            <c15:filteredBarSeries>
              <c15:ser>
                <c:idx val="1"/>
                <c:order val="1"/>
                <c:tx>
                  <c:strRef>
                    <c:extLst>
                      <c:ext uri="{02D57815-91ED-43cb-92C2-25804820EDAC}">
                        <c15:formulaRef>
                          <c15:sqref>graphique!#REF!</c15:sqref>
                        </c15:formulaRef>
                      </c:ext>
                    </c:extLst>
                    <c:strCache>
                      <c:ptCount val="1"/>
                      <c:pt idx="0">
                        <c:v>#REF!</c:v>
                      </c:pt>
                    </c:strCache>
                  </c:strRef>
                </c:tx>
                <c:invertIfNegative val="0"/>
                <c:cat>
                  <c:strRef>
                    <c:extLst>
                      <c:ext uri="{02D57815-91ED-43cb-92C2-25804820EDAC}">
                        <c15:formulaRef>
                          <c15:sqref>graphique!$B$70:$F$70</c15:sqref>
                        </c15:formulaRef>
                      </c:ext>
                    </c:extLst>
                    <c:strCache>
                      <c:ptCount val="5"/>
                      <c:pt idx="0">
                        <c:v>N-4</c:v>
                      </c:pt>
                      <c:pt idx="1">
                        <c:v>N-3</c:v>
                      </c:pt>
                      <c:pt idx="2">
                        <c:v>N-2</c:v>
                      </c:pt>
                      <c:pt idx="3">
                        <c:v>N-1</c:v>
                      </c:pt>
                      <c:pt idx="4">
                        <c:v>N</c:v>
                      </c:pt>
                    </c:strCache>
                  </c:strRef>
                </c:cat>
                <c:val>
                  <c:numRef>
                    <c:extLst>
                      <c:ext uri="{02D57815-91ED-43cb-92C2-25804820EDAC}">
                        <c15:formulaRef>
                          <c15:sqref>graphique!#REF!</c15:sqref>
                        </c15:formulaRef>
                      </c:ext>
                    </c:extLst>
                    <c:numCache>
                      <c:formatCode>General</c:formatCode>
                      <c:ptCount val="1"/>
                      <c:pt idx="0">
                        <c:v>1</c:v>
                      </c:pt>
                    </c:numCache>
                  </c:numRef>
                </c:val>
                <c:extLst>
                  <c:ext xmlns:c16="http://schemas.microsoft.com/office/drawing/2014/chart" uri="{C3380CC4-5D6E-409C-BE32-E72D297353CC}">
                    <c16:uniqueId val="{00000001-CE03-604C-86B1-E27ECD98CCFE}"/>
                  </c:ext>
                </c:extLst>
              </c15:ser>
            </c15:filteredBarSeries>
          </c:ext>
        </c:extLst>
      </c:barChart>
      <c:catAx>
        <c:axId val="1711096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vert="horz"/>
          <a:lstStyle/>
          <a:p>
            <a:pPr>
              <a:defRPr sz="900" b="0" i="0" u="none" strike="noStrike" baseline="0">
                <a:solidFill>
                  <a:srgbClr val="003366"/>
                </a:solidFill>
                <a:latin typeface="Calibri"/>
                <a:ea typeface="Calibri"/>
                <a:cs typeface="Calibri"/>
              </a:defRPr>
            </a:pPr>
            <a:endParaRPr lang="fr-FR"/>
          </a:p>
        </c:txPr>
        <c:crossAx val="1"/>
        <c:crosses val="autoZero"/>
        <c:auto val="1"/>
        <c:lblAlgn val="ctr"/>
        <c:lblOffset val="100"/>
        <c:noMultiLvlLbl val="0"/>
      </c:catAx>
      <c:valAx>
        <c:axId val="1"/>
        <c:scaling>
          <c:orientation val="minMax"/>
        </c:scaling>
        <c:delete val="1"/>
        <c:axPos val="l"/>
        <c:majorGridlines>
          <c:spPr>
            <a:ln w="9525" cap="flat" cmpd="sng" algn="ctr">
              <a:solidFill>
                <a:schemeClr val="tx1">
                  <a:lumMod val="15000"/>
                  <a:lumOff val="85000"/>
                </a:schemeClr>
              </a:solidFill>
              <a:round/>
            </a:ln>
            <a:effectLst/>
          </c:spPr>
        </c:majorGridlines>
        <c:numFmt formatCode="#,##0" sourceLinked="1"/>
        <c:majorTickMark val="out"/>
        <c:minorTickMark val="none"/>
        <c:tickLblPos val="nextTo"/>
        <c:crossAx val="1711096400"/>
        <c:crosses val="autoZero"/>
        <c:crossBetween val="between"/>
      </c:valAx>
      <c:spPr>
        <a:noFill/>
        <a:ln w="25400">
          <a:noFill/>
        </a:ln>
      </c:spPr>
    </c:plotArea>
    <c:legend>
      <c:legendPos val="r"/>
      <c:layout>
        <c:manualLayout>
          <c:xMode val="edge"/>
          <c:yMode val="edge"/>
          <c:x val="0.76810487795652493"/>
          <c:y val="0.38637556160145936"/>
          <c:w val="0.20200160751454066"/>
          <c:h val="0.23182533696087559"/>
        </c:manualLayout>
      </c:layout>
      <c:overlay val="0"/>
      <c:spPr>
        <a:noFill/>
        <a:ln w="25400">
          <a:noFill/>
        </a:ln>
      </c:spPr>
      <c:txPr>
        <a:bodyPr/>
        <a:lstStyle/>
        <a:p>
          <a:pPr>
            <a:defRPr sz="825" b="0" i="0" u="none" strike="noStrike" baseline="0">
              <a:solidFill>
                <a:srgbClr val="003366"/>
              </a:solidFill>
              <a:latin typeface="Calibri"/>
              <a:ea typeface="Calibri"/>
              <a:cs typeface="Calibri"/>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b="0" i="0" u="none" strike="noStrike" baseline="0">
          <a:solidFill>
            <a:srgbClr val="003300"/>
          </a:solidFill>
          <a:latin typeface="Calibri"/>
          <a:ea typeface="Calibri"/>
          <a:cs typeface="Calibri"/>
        </a:defRPr>
      </a:pPr>
      <a:endParaRPr lang="fr-FR"/>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graphique!$A$97</c:f>
              <c:strCache>
                <c:ptCount val="1"/>
                <c:pt idx="0">
                  <c:v>Frais de personnel/CA</c:v>
                </c:pt>
              </c:strCache>
            </c:strRef>
          </c:tx>
          <c:spPr>
            <a:solidFill>
              <a:srgbClr val="4A66AC"/>
            </a:solidFill>
            <a:ln w="25400">
              <a:noFill/>
            </a:ln>
          </c:spPr>
          <c:invertIfNegative val="0"/>
          <c:dLbls>
            <c:spPr>
              <a:noFill/>
              <a:ln w="25400">
                <a:noFill/>
              </a:ln>
            </c:spPr>
            <c:txPr>
              <a:bodyPr wrap="square" lIns="38100" tIns="19050" rIns="38100" bIns="19050" anchor="ctr">
                <a:spAutoFit/>
              </a:bodyPr>
              <a:lstStyle/>
              <a:p>
                <a:pPr>
                  <a:defRPr sz="900" b="0" i="0" u="none" strike="noStrike" baseline="0">
                    <a:solidFill>
                      <a:srgbClr val="333333"/>
                    </a:solidFill>
                    <a:latin typeface="Calibri"/>
                    <a:ea typeface="Calibri"/>
                    <a:cs typeface="Calibri"/>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graphique!$B$96:$F$96</c:f>
              <c:strCache>
                <c:ptCount val="5"/>
                <c:pt idx="0">
                  <c:v>N-4</c:v>
                </c:pt>
                <c:pt idx="1">
                  <c:v>N-3</c:v>
                </c:pt>
                <c:pt idx="2">
                  <c:v>N-2</c:v>
                </c:pt>
                <c:pt idx="3">
                  <c:v>N-1</c:v>
                </c:pt>
                <c:pt idx="4">
                  <c:v>N</c:v>
                </c:pt>
              </c:strCache>
            </c:strRef>
          </c:cat>
          <c:val>
            <c:numRef>
              <c:f>graphique!$B$97:$F$97</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7389-AE43-8792-34F06923D494}"/>
            </c:ext>
          </c:extLst>
        </c:ser>
        <c:dLbls>
          <c:showLegendKey val="0"/>
          <c:showVal val="0"/>
          <c:showCatName val="0"/>
          <c:showSerName val="0"/>
          <c:showPercent val="0"/>
          <c:showBubbleSize val="0"/>
        </c:dLbls>
        <c:gapWidth val="219"/>
        <c:overlap val="-27"/>
        <c:axId val="3"/>
        <c:axId val="4"/>
      </c:barChart>
      <c:lineChart>
        <c:grouping val="standard"/>
        <c:varyColors val="0"/>
        <c:ser>
          <c:idx val="1"/>
          <c:order val="1"/>
          <c:tx>
            <c:strRef>
              <c:f>graphique!$A$98</c:f>
              <c:strCache>
                <c:ptCount val="1"/>
                <c:pt idx="0">
                  <c:v>Effectif (ETP)</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dLbls>
            <c:spPr>
              <a:noFill/>
              <a:ln w="25400">
                <a:noFill/>
              </a:ln>
            </c:spPr>
            <c:txPr>
              <a:bodyPr wrap="square" lIns="38100" tIns="19050" rIns="38100" bIns="19050" anchor="ctr">
                <a:spAutoFit/>
              </a:bodyPr>
              <a:lstStyle/>
              <a:p>
                <a:pPr>
                  <a:defRPr sz="900" b="0" i="0" u="none" strike="noStrike" baseline="0">
                    <a:solidFill>
                      <a:srgbClr val="333333"/>
                    </a:solidFill>
                    <a:latin typeface="Calibri"/>
                    <a:ea typeface="Calibri"/>
                    <a:cs typeface="Calibri"/>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graphique!$B$96:$F$96</c:f>
              <c:strCache>
                <c:ptCount val="5"/>
                <c:pt idx="0">
                  <c:v>N-4</c:v>
                </c:pt>
                <c:pt idx="1">
                  <c:v>N-3</c:v>
                </c:pt>
                <c:pt idx="2">
                  <c:v>N-2</c:v>
                </c:pt>
                <c:pt idx="3">
                  <c:v>N-1</c:v>
                </c:pt>
                <c:pt idx="4">
                  <c:v>N</c:v>
                </c:pt>
              </c:strCache>
            </c:strRef>
          </c:cat>
          <c:val>
            <c:numRef>
              <c:f>graphique!$B$98:$F$98</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7389-AE43-8792-34F06923D494}"/>
            </c:ext>
          </c:extLst>
        </c:ser>
        <c:dLbls>
          <c:showLegendKey val="0"/>
          <c:showVal val="0"/>
          <c:showCatName val="0"/>
          <c:showSerName val="0"/>
          <c:showPercent val="0"/>
          <c:showBubbleSize val="0"/>
        </c:dLbls>
        <c:marker val="1"/>
        <c:smooth val="0"/>
        <c:axId val="1630131184"/>
        <c:axId val="1"/>
      </c:lineChart>
      <c:catAx>
        <c:axId val="16301311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0" vert="horz"/>
          <a:lstStyle/>
          <a:p>
            <a:pPr>
              <a:defRPr sz="900" b="0" i="0" u="none" strike="noStrike" baseline="0">
                <a:solidFill>
                  <a:srgbClr val="333333"/>
                </a:solidFill>
                <a:latin typeface="Calibri"/>
                <a:ea typeface="Calibri"/>
                <a:cs typeface="Calibri"/>
              </a:defRPr>
            </a:pPr>
            <a:endParaRPr lang="fr-FR"/>
          </a:p>
        </c:txPr>
        <c:crossAx val="1"/>
        <c:crosses val="autoZero"/>
        <c:auto val="1"/>
        <c:lblAlgn val="ctr"/>
        <c:lblOffset val="100"/>
        <c:noMultiLvlLbl val="0"/>
      </c:catAx>
      <c:valAx>
        <c:axId val="1"/>
        <c:scaling>
          <c:orientation val="minMax"/>
        </c:scaling>
        <c:delete val="0"/>
        <c:axPos val="r"/>
        <c:majorGridlines>
          <c:spPr>
            <a:ln w="9525" cap="flat" cmpd="sng" algn="ctr">
              <a:solidFill>
                <a:schemeClr val="tx1">
                  <a:lumMod val="15000"/>
                  <a:lumOff val="85000"/>
                </a:schemeClr>
              </a:solidFill>
              <a:round/>
            </a:ln>
            <a:effectLst/>
          </c:spPr>
        </c:majorGridlines>
        <c:numFmt formatCode="#,##0" sourceLinked="1"/>
        <c:majorTickMark val="out"/>
        <c:minorTickMark val="none"/>
        <c:tickLblPos val="nextTo"/>
        <c:spPr>
          <a:ln w="9525">
            <a:noFill/>
          </a:ln>
        </c:spPr>
        <c:txPr>
          <a:bodyPr rot="0" vert="horz"/>
          <a:lstStyle/>
          <a:p>
            <a:pPr>
              <a:defRPr sz="900" b="0" i="0" u="none" strike="noStrike" baseline="0">
                <a:solidFill>
                  <a:srgbClr val="FFFFFF"/>
                </a:solidFill>
                <a:latin typeface="Calibri"/>
                <a:ea typeface="Calibri"/>
                <a:cs typeface="Calibri"/>
              </a:defRPr>
            </a:pPr>
            <a:endParaRPr lang="fr-FR"/>
          </a:p>
        </c:txPr>
        <c:crossAx val="1630131184"/>
        <c:crosses val="max"/>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l"/>
        <c:numFmt formatCode="0%" sourceLinked="1"/>
        <c:majorTickMark val="out"/>
        <c:minorTickMark val="none"/>
        <c:tickLblPos val="nextTo"/>
        <c:spPr>
          <a:ln w="9525">
            <a:noFill/>
          </a:ln>
        </c:spPr>
        <c:txPr>
          <a:bodyPr rot="0" vert="horz"/>
          <a:lstStyle/>
          <a:p>
            <a:pPr>
              <a:defRPr sz="900" b="0" i="0" u="none" strike="noStrike" baseline="0">
                <a:solidFill>
                  <a:srgbClr val="FFFFFF"/>
                </a:solidFill>
                <a:latin typeface="Calibri"/>
                <a:ea typeface="Calibri"/>
                <a:cs typeface="Calibri"/>
              </a:defRPr>
            </a:pPr>
            <a:endParaRPr lang="fr-FR"/>
          </a:p>
        </c:txPr>
        <c:crossAx val="3"/>
        <c:crosses val="autoZero"/>
        <c:crossBetween val="between"/>
      </c:valAx>
      <c:spPr>
        <a:noFill/>
        <a:ln w="25400">
          <a:noFill/>
        </a:ln>
      </c:spPr>
    </c:plotArea>
    <c:legend>
      <c:legendPos val="r"/>
      <c:layout>
        <c:manualLayout>
          <c:xMode val="edge"/>
          <c:yMode val="edge"/>
          <c:x val="0.23000737900565124"/>
          <c:y val="0.89595618143596556"/>
          <c:w val="0.52501684338246479"/>
          <c:h val="7.6925530729350572E-2"/>
        </c:manualLayout>
      </c:layout>
      <c:overlay val="0"/>
      <c:spPr>
        <a:noFill/>
        <a:ln w="25400">
          <a:noFill/>
        </a:ln>
      </c:spPr>
      <c:txPr>
        <a:bodyPr/>
        <a:lstStyle/>
        <a:p>
          <a:pPr>
            <a:defRPr sz="825" b="0" i="0" u="none" strike="noStrike" baseline="0">
              <a:solidFill>
                <a:srgbClr val="333333"/>
              </a:solidFill>
              <a:latin typeface="Calibri"/>
              <a:ea typeface="Calibri"/>
              <a:cs typeface="Calibri"/>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500" b="0" i="0" u="none" strike="noStrike" baseline="0">
                <a:solidFill>
                  <a:srgbClr val="333333"/>
                </a:solidFill>
                <a:latin typeface="Calibri"/>
                <a:ea typeface="Calibri"/>
                <a:cs typeface="Calibri"/>
              </a:defRPr>
            </a:pPr>
            <a:r>
              <a:rPr lang="fr-FR"/>
              <a:t>Evolution du CA en K€</a:t>
            </a:r>
          </a:p>
        </c:rich>
      </c:tx>
      <c:overlay val="0"/>
      <c:spPr>
        <a:noFill/>
        <a:ln w="25400">
          <a:noFill/>
        </a:ln>
      </c:spPr>
    </c:title>
    <c:autoTitleDeleted val="0"/>
    <c:plotArea>
      <c:layout/>
      <c:barChart>
        <c:barDir val="col"/>
        <c:grouping val="clustered"/>
        <c:varyColors val="0"/>
        <c:ser>
          <c:idx val="0"/>
          <c:order val="0"/>
          <c:tx>
            <c:strRef>
              <c:f>graphique!$A$21</c:f>
              <c:strCache>
                <c:ptCount val="1"/>
                <c:pt idx="0">
                  <c:v>Evolution du CA en K€</c:v>
                </c:pt>
              </c:strCache>
            </c:strRef>
          </c:tx>
          <c:spPr>
            <a:solidFill>
              <a:schemeClr val="tx2">
                <a:lumMod val="75000"/>
              </a:schemeClr>
            </a:solidFill>
            <a:ln>
              <a:noFill/>
            </a:ln>
            <a:effectLst/>
          </c:spPr>
          <c:invertIfNegative val="0"/>
          <c:cat>
            <c:strRef>
              <c:f>graphique!$B$20:$F$20</c:f>
              <c:strCache>
                <c:ptCount val="5"/>
                <c:pt idx="0">
                  <c:v>N-4</c:v>
                </c:pt>
                <c:pt idx="1">
                  <c:v>N-3</c:v>
                </c:pt>
                <c:pt idx="2">
                  <c:v>N-2</c:v>
                </c:pt>
                <c:pt idx="3">
                  <c:v>N-1</c:v>
                </c:pt>
                <c:pt idx="4">
                  <c:v>N</c:v>
                </c:pt>
              </c:strCache>
            </c:strRef>
          </c:cat>
          <c:val>
            <c:numRef>
              <c:f>graphique!$B$21:$F$21</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0110-4AF1-A9A0-B43C6A7A98E6}"/>
            </c:ext>
          </c:extLst>
        </c:ser>
        <c:dLbls>
          <c:showLegendKey val="0"/>
          <c:showVal val="0"/>
          <c:showCatName val="0"/>
          <c:showSerName val="0"/>
          <c:showPercent val="0"/>
          <c:showBubbleSize val="0"/>
        </c:dLbls>
        <c:gapWidth val="219"/>
        <c:overlap val="-27"/>
        <c:axId val="1630424992"/>
        <c:axId val="1"/>
      </c:barChart>
      <c:catAx>
        <c:axId val="163042499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0" vert="horz"/>
          <a:lstStyle/>
          <a:p>
            <a:pPr>
              <a:defRPr sz="1100" b="0" i="0" u="none" strike="noStrike" baseline="0">
                <a:solidFill>
                  <a:srgbClr val="003300"/>
                </a:solidFill>
                <a:latin typeface="Calibri"/>
                <a:ea typeface="Calibri"/>
                <a:cs typeface="Calibri"/>
              </a:defRPr>
            </a:pPr>
            <a:endParaRPr lang="fr-FR"/>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out"/>
        <c:minorTickMark val="none"/>
        <c:tickLblPos val="nextTo"/>
        <c:spPr>
          <a:ln w="9525">
            <a:noFill/>
          </a:ln>
        </c:spPr>
        <c:txPr>
          <a:bodyPr rot="0" vert="horz"/>
          <a:lstStyle/>
          <a:p>
            <a:pPr>
              <a:defRPr sz="1100" b="0" i="0" u="none" strike="noStrike" baseline="0">
                <a:solidFill>
                  <a:srgbClr val="003300"/>
                </a:solidFill>
                <a:latin typeface="Calibri"/>
                <a:ea typeface="Calibri"/>
                <a:cs typeface="Calibri"/>
              </a:defRPr>
            </a:pPr>
            <a:endParaRPr lang="fr-FR"/>
          </a:p>
        </c:txPr>
        <c:crossAx val="1630424992"/>
        <c:crosses val="autoZero"/>
        <c:crossBetween val="between"/>
      </c:valAx>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graphique!$A$46</c:f>
              <c:strCache>
                <c:ptCount val="1"/>
                <c:pt idx="0">
                  <c:v>Evolution de la marge brute</c:v>
                </c:pt>
              </c:strCache>
            </c:strRef>
          </c:tx>
          <c:spPr>
            <a:ln w="28575" cap="rnd">
              <a:solidFill>
                <a:schemeClr val="tx2">
                  <a:lumMod val="50000"/>
                </a:schemeClr>
              </a:solidFill>
              <a:round/>
            </a:ln>
            <a:effectLst/>
          </c:spPr>
          <c:marker>
            <c:symbol val="circle"/>
            <c:size val="5"/>
            <c:spPr>
              <a:solidFill>
                <a:schemeClr val="accent1"/>
              </a:solidFill>
              <a:ln w="9525">
                <a:solidFill>
                  <a:schemeClr val="accent1"/>
                </a:solidFill>
              </a:ln>
              <a:effectLst/>
            </c:spPr>
          </c:marker>
          <c:dLbls>
            <c:spPr>
              <a:noFill/>
              <a:ln w="25400">
                <a:noFill/>
              </a:ln>
            </c:spPr>
            <c:txPr>
              <a:bodyPr wrap="square" lIns="38100" tIns="19050" rIns="38100" bIns="19050" anchor="ctr">
                <a:spAutoFit/>
              </a:bodyPr>
              <a:lstStyle/>
              <a:p>
                <a:pPr>
                  <a:defRPr sz="900" b="0" i="0" u="none" strike="noStrike" baseline="0">
                    <a:solidFill>
                      <a:srgbClr val="333333"/>
                    </a:solidFill>
                    <a:latin typeface="Calibri"/>
                    <a:ea typeface="Calibri"/>
                    <a:cs typeface="Calibri"/>
                  </a:defRPr>
                </a:pPr>
                <a:endParaRPr lang="fr-FR"/>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graphique!$B$45:$F$45</c:f>
              <c:strCache>
                <c:ptCount val="5"/>
                <c:pt idx="0">
                  <c:v>N-4</c:v>
                </c:pt>
                <c:pt idx="1">
                  <c:v>N-3</c:v>
                </c:pt>
                <c:pt idx="2">
                  <c:v>N-2</c:v>
                </c:pt>
                <c:pt idx="3">
                  <c:v>N-1</c:v>
                </c:pt>
                <c:pt idx="4">
                  <c:v>N</c:v>
                </c:pt>
              </c:strCache>
            </c:strRef>
          </c:cat>
          <c:val>
            <c:numRef>
              <c:f>graphique!$B$46:$F$46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29D7-4FE0-8C0A-F33E7223DDF1}"/>
            </c:ext>
          </c:extLst>
        </c:ser>
        <c:dLbls>
          <c:showLegendKey val="0"/>
          <c:showVal val="0"/>
          <c:showCatName val="0"/>
          <c:showSerName val="0"/>
          <c:showPercent val="0"/>
          <c:showBubbleSize val="0"/>
        </c:dLbls>
        <c:marker val="1"/>
        <c:smooth val="0"/>
        <c:axId val="1705418320"/>
        <c:axId val="1"/>
      </c:lineChart>
      <c:catAx>
        <c:axId val="17054183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vert="horz"/>
          <a:lstStyle/>
          <a:p>
            <a:pPr>
              <a:defRPr sz="900" b="0" i="0" u="none" strike="noStrike" baseline="0">
                <a:solidFill>
                  <a:srgbClr val="003300"/>
                </a:solidFill>
                <a:latin typeface="Calibri"/>
                <a:ea typeface="Calibri"/>
                <a:cs typeface="Calibri"/>
              </a:defRPr>
            </a:pPr>
            <a:endParaRPr lang="fr-FR"/>
          </a:p>
        </c:txPr>
        <c:crossAx val="1"/>
        <c:crossesAt val="0"/>
        <c:auto val="1"/>
        <c:lblAlgn val="ctr"/>
        <c:lblOffset val="100"/>
        <c:noMultiLvlLbl val="0"/>
      </c:catAx>
      <c:valAx>
        <c:axId val="1"/>
        <c:scaling>
          <c:orientation val="minMax"/>
          <c:min val="300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ln w="9525">
            <a:noFill/>
          </a:ln>
        </c:spPr>
        <c:txPr>
          <a:bodyPr rot="0" vert="horz"/>
          <a:lstStyle/>
          <a:p>
            <a:pPr>
              <a:defRPr sz="900" b="0" i="0" u="none" strike="noStrike" baseline="0">
                <a:solidFill>
                  <a:srgbClr val="003300"/>
                </a:solidFill>
                <a:latin typeface="Calibri"/>
                <a:ea typeface="Calibri"/>
                <a:cs typeface="Calibri"/>
              </a:defRPr>
            </a:pPr>
            <a:endParaRPr lang="fr-FR"/>
          </a:p>
        </c:txPr>
        <c:crossAx val="1705418320"/>
        <c:crosses val="autoZero"/>
        <c:crossBetween val="between"/>
      </c:valAx>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graphique!$A$71</c:f>
              <c:strCache>
                <c:ptCount val="1"/>
                <c:pt idx="0">
                  <c:v>CAF</c:v>
                </c:pt>
              </c:strCache>
            </c:strRef>
          </c:tx>
          <c:spPr>
            <a:solidFill>
              <a:srgbClr val="4A66AC"/>
            </a:solidFill>
            <a:ln w="25400">
              <a:noFill/>
            </a:ln>
          </c:spPr>
          <c:invertIfNegative val="0"/>
          <c:dLbls>
            <c:spPr>
              <a:noFill/>
              <a:ln w="25400">
                <a:noFill/>
              </a:ln>
            </c:spPr>
            <c:txPr>
              <a:bodyPr wrap="square" lIns="38100" tIns="19050" rIns="38100" bIns="19050" anchor="ctr">
                <a:spAutoFit/>
              </a:bodyPr>
              <a:lstStyle/>
              <a:p>
                <a:pPr>
                  <a:defRPr sz="900" b="0" i="0" u="none" strike="noStrike" baseline="0">
                    <a:solidFill>
                      <a:srgbClr val="003300"/>
                    </a:solidFill>
                    <a:latin typeface="Calibri"/>
                    <a:ea typeface="Calibri"/>
                    <a:cs typeface="Calibri"/>
                  </a:defRPr>
                </a:pPr>
                <a:endParaRPr lang="fr-FR"/>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graphique!$B$70:$F$70</c:f>
              <c:strCache>
                <c:ptCount val="5"/>
                <c:pt idx="0">
                  <c:v>N-4</c:v>
                </c:pt>
                <c:pt idx="1">
                  <c:v>N-3</c:v>
                </c:pt>
                <c:pt idx="2">
                  <c:v>N-2</c:v>
                </c:pt>
                <c:pt idx="3">
                  <c:v>N-1</c:v>
                </c:pt>
                <c:pt idx="4">
                  <c:v>N</c:v>
                </c:pt>
              </c:strCache>
            </c:strRef>
          </c:cat>
          <c:val>
            <c:numRef>
              <c:f>graphique!$B$71:$F$71</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87DF-4A69-9812-833B78EC058B}"/>
            </c:ext>
          </c:extLst>
        </c:ser>
        <c:ser>
          <c:idx val="2"/>
          <c:order val="2"/>
          <c:tx>
            <c:strRef>
              <c:f>graphique!$A$72</c:f>
              <c:strCache>
                <c:ptCount val="1"/>
                <c:pt idx="0">
                  <c:v>Résulat net</c:v>
                </c:pt>
              </c:strCache>
            </c:strRef>
          </c:tx>
          <c:spPr>
            <a:solidFill>
              <a:srgbClr val="297FD5"/>
            </a:solidFill>
            <a:ln w="25400">
              <a:noFill/>
            </a:ln>
          </c:spPr>
          <c:invertIfNegative val="0"/>
          <c:dLbls>
            <c:spPr>
              <a:noFill/>
              <a:ln w="25400">
                <a:noFill/>
              </a:ln>
            </c:spPr>
            <c:txPr>
              <a:bodyPr wrap="square" lIns="38100" tIns="19050" rIns="38100" bIns="19050" anchor="ctr">
                <a:spAutoFit/>
              </a:bodyPr>
              <a:lstStyle/>
              <a:p>
                <a:pPr>
                  <a:defRPr sz="900" b="0" i="0" u="none" strike="noStrike" baseline="0">
                    <a:solidFill>
                      <a:srgbClr val="003300"/>
                    </a:solidFill>
                    <a:latin typeface="Calibri"/>
                    <a:ea typeface="Calibri"/>
                    <a:cs typeface="Calibri"/>
                  </a:defRPr>
                </a:pPr>
                <a:endParaRPr lang="fr-FR"/>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graphique!$B$70:$F$70</c:f>
              <c:strCache>
                <c:ptCount val="5"/>
                <c:pt idx="0">
                  <c:v>N-4</c:v>
                </c:pt>
                <c:pt idx="1">
                  <c:v>N-3</c:v>
                </c:pt>
                <c:pt idx="2">
                  <c:v>N-2</c:v>
                </c:pt>
                <c:pt idx="3">
                  <c:v>N-1</c:v>
                </c:pt>
                <c:pt idx="4">
                  <c:v>N</c:v>
                </c:pt>
              </c:strCache>
            </c:strRef>
          </c:cat>
          <c:val>
            <c:numRef>
              <c:f>graphique!$B$72:$F$72</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87DF-4A69-9812-833B78EC058B}"/>
            </c:ext>
          </c:extLst>
        </c:ser>
        <c:dLbls>
          <c:showLegendKey val="0"/>
          <c:showVal val="0"/>
          <c:showCatName val="0"/>
          <c:showSerName val="0"/>
          <c:showPercent val="0"/>
          <c:showBubbleSize val="0"/>
        </c:dLbls>
        <c:gapWidth val="219"/>
        <c:overlap val="-27"/>
        <c:axId val="1711096400"/>
        <c:axId val="1"/>
        <c:extLst>
          <c:ext xmlns:c15="http://schemas.microsoft.com/office/drawing/2012/chart" uri="{02D57815-91ED-43cb-92C2-25804820EDAC}">
            <c15:filteredBarSeries>
              <c15:ser>
                <c:idx val="1"/>
                <c:order val="1"/>
                <c:tx>
                  <c:strRef>
                    <c:extLst>
                      <c:ext uri="{02D57815-91ED-43cb-92C2-25804820EDAC}">
                        <c15:formulaRef>
                          <c15:sqref>graphique!#REF!</c15:sqref>
                        </c15:formulaRef>
                      </c:ext>
                    </c:extLst>
                    <c:strCache>
                      <c:ptCount val="1"/>
                      <c:pt idx="0">
                        <c:v>#REF!</c:v>
                      </c:pt>
                    </c:strCache>
                  </c:strRef>
                </c:tx>
                <c:invertIfNegative val="0"/>
                <c:cat>
                  <c:strRef>
                    <c:extLst>
                      <c:ext uri="{02D57815-91ED-43cb-92C2-25804820EDAC}">
                        <c15:formulaRef>
                          <c15:sqref>graphique!$B$70:$F$70</c15:sqref>
                        </c15:formulaRef>
                      </c:ext>
                    </c:extLst>
                    <c:strCache>
                      <c:ptCount val="5"/>
                      <c:pt idx="0">
                        <c:v>N-4</c:v>
                      </c:pt>
                      <c:pt idx="1">
                        <c:v>N-3</c:v>
                      </c:pt>
                      <c:pt idx="2">
                        <c:v>N-2</c:v>
                      </c:pt>
                      <c:pt idx="3">
                        <c:v>N-1</c:v>
                      </c:pt>
                      <c:pt idx="4">
                        <c:v>N</c:v>
                      </c:pt>
                    </c:strCache>
                  </c:strRef>
                </c:cat>
                <c:val>
                  <c:numRef>
                    <c:extLst>
                      <c:ext uri="{02D57815-91ED-43cb-92C2-25804820EDAC}">
                        <c15:formulaRef>
                          <c15:sqref>graphique!#REF!</c15:sqref>
                        </c15:formulaRef>
                      </c:ext>
                    </c:extLst>
                    <c:numCache>
                      <c:formatCode>General</c:formatCode>
                      <c:ptCount val="1"/>
                      <c:pt idx="0">
                        <c:v>1</c:v>
                      </c:pt>
                    </c:numCache>
                  </c:numRef>
                </c:val>
                <c:extLst>
                  <c:ext xmlns:c16="http://schemas.microsoft.com/office/drawing/2014/chart" uri="{C3380CC4-5D6E-409C-BE32-E72D297353CC}">
                    <c16:uniqueId val="{00000002-87DF-4A69-9812-833B78EC058B}"/>
                  </c:ext>
                </c:extLst>
              </c15:ser>
            </c15:filteredBarSeries>
          </c:ext>
        </c:extLst>
      </c:barChart>
      <c:catAx>
        <c:axId val="1711096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vert="horz"/>
          <a:lstStyle/>
          <a:p>
            <a:pPr>
              <a:defRPr sz="900" b="0" i="0" u="none" strike="noStrike" baseline="0">
                <a:solidFill>
                  <a:srgbClr val="003366"/>
                </a:solidFill>
                <a:latin typeface="Calibri"/>
                <a:ea typeface="Calibri"/>
                <a:cs typeface="Calibri"/>
              </a:defRPr>
            </a:pPr>
            <a:endParaRPr lang="fr-FR"/>
          </a:p>
        </c:txPr>
        <c:crossAx val="1"/>
        <c:crosses val="autoZero"/>
        <c:auto val="1"/>
        <c:lblAlgn val="ctr"/>
        <c:lblOffset val="100"/>
        <c:noMultiLvlLbl val="0"/>
      </c:catAx>
      <c:valAx>
        <c:axId val="1"/>
        <c:scaling>
          <c:orientation val="minMax"/>
        </c:scaling>
        <c:delete val="1"/>
        <c:axPos val="l"/>
        <c:majorGridlines>
          <c:spPr>
            <a:ln w="9525" cap="flat" cmpd="sng" algn="ctr">
              <a:solidFill>
                <a:schemeClr val="tx1">
                  <a:lumMod val="15000"/>
                  <a:lumOff val="85000"/>
                </a:schemeClr>
              </a:solidFill>
              <a:round/>
            </a:ln>
            <a:effectLst/>
          </c:spPr>
        </c:majorGridlines>
        <c:numFmt formatCode="#,##0" sourceLinked="1"/>
        <c:majorTickMark val="out"/>
        <c:minorTickMark val="none"/>
        <c:tickLblPos val="nextTo"/>
        <c:crossAx val="1711096400"/>
        <c:crosses val="autoZero"/>
        <c:crossBetween val="between"/>
      </c:valAx>
      <c:spPr>
        <a:noFill/>
        <a:ln w="25400">
          <a:noFill/>
        </a:ln>
      </c:spPr>
    </c:plotArea>
    <c:legend>
      <c:legendPos val="r"/>
      <c:layout>
        <c:manualLayout>
          <c:xMode val="edge"/>
          <c:yMode val="edge"/>
          <c:x val="0.76810487795652493"/>
          <c:y val="0.38637556160145936"/>
          <c:w val="0.20200160751454066"/>
          <c:h val="0.23182533696087559"/>
        </c:manualLayout>
      </c:layout>
      <c:overlay val="0"/>
      <c:spPr>
        <a:noFill/>
        <a:ln w="25400">
          <a:noFill/>
        </a:ln>
      </c:spPr>
      <c:txPr>
        <a:bodyPr/>
        <a:lstStyle/>
        <a:p>
          <a:pPr>
            <a:defRPr sz="825" b="0" i="0" u="none" strike="noStrike" baseline="0">
              <a:solidFill>
                <a:srgbClr val="003366"/>
              </a:solidFill>
              <a:latin typeface="Calibri"/>
              <a:ea typeface="Calibri"/>
              <a:cs typeface="Calibri"/>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b="0" i="0" u="none" strike="noStrike" baseline="0">
          <a:solidFill>
            <a:srgbClr val="003300"/>
          </a:solidFill>
          <a:latin typeface="Calibri"/>
          <a:ea typeface="Calibri"/>
          <a:cs typeface="Calibri"/>
        </a:defRPr>
      </a:pPr>
      <a:endParaRPr lang="fr-FR"/>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graphique!$A$97</c:f>
              <c:strCache>
                <c:ptCount val="1"/>
                <c:pt idx="0">
                  <c:v>Frais de personnel/CA</c:v>
                </c:pt>
              </c:strCache>
            </c:strRef>
          </c:tx>
          <c:spPr>
            <a:solidFill>
              <a:srgbClr val="4A66AC"/>
            </a:solidFill>
            <a:ln w="25400">
              <a:noFill/>
            </a:ln>
          </c:spPr>
          <c:invertIfNegative val="0"/>
          <c:dLbls>
            <c:spPr>
              <a:noFill/>
              <a:ln w="25400">
                <a:noFill/>
              </a:ln>
            </c:spPr>
            <c:txPr>
              <a:bodyPr wrap="square" lIns="38100" tIns="19050" rIns="38100" bIns="19050" anchor="ctr">
                <a:spAutoFit/>
              </a:bodyPr>
              <a:lstStyle/>
              <a:p>
                <a:pPr>
                  <a:defRPr sz="900" b="0" i="0" u="none" strike="noStrike" baseline="0">
                    <a:solidFill>
                      <a:srgbClr val="333333"/>
                    </a:solidFill>
                    <a:latin typeface="Calibri"/>
                    <a:ea typeface="Calibri"/>
                    <a:cs typeface="Calibri"/>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graphique!$B$96:$F$96</c:f>
              <c:strCache>
                <c:ptCount val="5"/>
                <c:pt idx="0">
                  <c:v>N-4</c:v>
                </c:pt>
                <c:pt idx="1">
                  <c:v>N-3</c:v>
                </c:pt>
                <c:pt idx="2">
                  <c:v>N-2</c:v>
                </c:pt>
                <c:pt idx="3">
                  <c:v>N-1</c:v>
                </c:pt>
                <c:pt idx="4">
                  <c:v>N</c:v>
                </c:pt>
              </c:strCache>
            </c:strRef>
          </c:cat>
          <c:val>
            <c:numRef>
              <c:f>graphique!$B$97:$F$97</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7B54-46EA-8F68-5F23BCD19140}"/>
            </c:ext>
          </c:extLst>
        </c:ser>
        <c:dLbls>
          <c:showLegendKey val="0"/>
          <c:showVal val="0"/>
          <c:showCatName val="0"/>
          <c:showSerName val="0"/>
          <c:showPercent val="0"/>
          <c:showBubbleSize val="0"/>
        </c:dLbls>
        <c:gapWidth val="219"/>
        <c:overlap val="-27"/>
        <c:axId val="3"/>
        <c:axId val="4"/>
      </c:barChart>
      <c:lineChart>
        <c:grouping val="standard"/>
        <c:varyColors val="0"/>
        <c:ser>
          <c:idx val="1"/>
          <c:order val="1"/>
          <c:tx>
            <c:strRef>
              <c:f>graphique!$A$98</c:f>
              <c:strCache>
                <c:ptCount val="1"/>
                <c:pt idx="0">
                  <c:v>Effectif (ETP)</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dLbls>
            <c:spPr>
              <a:noFill/>
              <a:ln w="25400">
                <a:noFill/>
              </a:ln>
            </c:spPr>
            <c:txPr>
              <a:bodyPr wrap="square" lIns="38100" tIns="19050" rIns="38100" bIns="19050" anchor="ctr">
                <a:spAutoFit/>
              </a:bodyPr>
              <a:lstStyle/>
              <a:p>
                <a:pPr>
                  <a:defRPr sz="900" b="0" i="0" u="none" strike="noStrike" baseline="0">
                    <a:solidFill>
                      <a:srgbClr val="333333"/>
                    </a:solidFill>
                    <a:latin typeface="Calibri"/>
                    <a:ea typeface="Calibri"/>
                    <a:cs typeface="Calibri"/>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graphique!$B$96:$F$96</c:f>
              <c:strCache>
                <c:ptCount val="5"/>
                <c:pt idx="0">
                  <c:v>N-4</c:v>
                </c:pt>
                <c:pt idx="1">
                  <c:v>N-3</c:v>
                </c:pt>
                <c:pt idx="2">
                  <c:v>N-2</c:v>
                </c:pt>
                <c:pt idx="3">
                  <c:v>N-1</c:v>
                </c:pt>
                <c:pt idx="4">
                  <c:v>N</c:v>
                </c:pt>
              </c:strCache>
            </c:strRef>
          </c:cat>
          <c:val>
            <c:numRef>
              <c:f>graphique!$B$98:$F$98</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7B54-46EA-8F68-5F23BCD19140}"/>
            </c:ext>
          </c:extLst>
        </c:ser>
        <c:dLbls>
          <c:showLegendKey val="0"/>
          <c:showVal val="0"/>
          <c:showCatName val="0"/>
          <c:showSerName val="0"/>
          <c:showPercent val="0"/>
          <c:showBubbleSize val="0"/>
        </c:dLbls>
        <c:marker val="1"/>
        <c:smooth val="0"/>
        <c:axId val="1630131184"/>
        <c:axId val="1"/>
      </c:lineChart>
      <c:catAx>
        <c:axId val="16301311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0" vert="horz"/>
          <a:lstStyle/>
          <a:p>
            <a:pPr>
              <a:defRPr sz="900" b="0" i="0" u="none" strike="noStrike" baseline="0">
                <a:solidFill>
                  <a:srgbClr val="333333"/>
                </a:solidFill>
                <a:latin typeface="Calibri"/>
                <a:ea typeface="Calibri"/>
                <a:cs typeface="Calibri"/>
              </a:defRPr>
            </a:pPr>
            <a:endParaRPr lang="fr-FR"/>
          </a:p>
        </c:txPr>
        <c:crossAx val="1"/>
        <c:crosses val="autoZero"/>
        <c:auto val="1"/>
        <c:lblAlgn val="ctr"/>
        <c:lblOffset val="100"/>
        <c:noMultiLvlLbl val="0"/>
      </c:catAx>
      <c:valAx>
        <c:axId val="1"/>
        <c:scaling>
          <c:orientation val="minMax"/>
        </c:scaling>
        <c:delete val="0"/>
        <c:axPos val="r"/>
        <c:majorGridlines>
          <c:spPr>
            <a:ln w="9525" cap="flat" cmpd="sng" algn="ctr">
              <a:solidFill>
                <a:schemeClr val="tx1">
                  <a:lumMod val="15000"/>
                  <a:lumOff val="85000"/>
                </a:schemeClr>
              </a:solidFill>
              <a:round/>
            </a:ln>
            <a:effectLst/>
          </c:spPr>
        </c:majorGridlines>
        <c:numFmt formatCode="#,##0" sourceLinked="1"/>
        <c:majorTickMark val="out"/>
        <c:minorTickMark val="none"/>
        <c:tickLblPos val="nextTo"/>
        <c:spPr>
          <a:ln w="9525">
            <a:noFill/>
          </a:ln>
        </c:spPr>
        <c:txPr>
          <a:bodyPr rot="0" vert="horz"/>
          <a:lstStyle/>
          <a:p>
            <a:pPr>
              <a:defRPr sz="900" b="0" i="0" u="none" strike="noStrike" baseline="0">
                <a:solidFill>
                  <a:srgbClr val="FFFFFF"/>
                </a:solidFill>
                <a:latin typeface="Calibri"/>
                <a:ea typeface="Calibri"/>
                <a:cs typeface="Calibri"/>
              </a:defRPr>
            </a:pPr>
            <a:endParaRPr lang="fr-FR"/>
          </a:p>
        </c:txPr>
        <c:crossAx val="1630131184"/>
        <c:crosses val="max"/>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l"/>
        <c:numFmt formatCode="0%" sourceLinked="1"/>
        <c:majorTickMark val="out"/>
        <c:minorTickMark val="none"/>
        <c:tickLblPos val="nextTo"/>
        <c:spPr>
          <a:ln w="9525">
            <a:noFill/>
          </a:ln>
        </c:spPr>
        <c:txPr>
          <a:bodyPr rot="0" vert="horz"/>
          <a:lstStyle/>
          <a:p>
            <a:pPr>
              <a:defRPr sz="900" b="0" i="0" u="none" strike="noStrike" baseline="0">
                <a:solidFill>
                  <a:srgbClr val="FFFFFF"/>
                </a:solidFill>
                <a:latin typeface="Calibri"/>
                <a:ea typeface="Calibri"/>
                <a:cs typeface="Calibri"/>
              </a:defRPr>
            </a:pPr>
            <a:endParaRPr lang="fr-FR"/>
          </a:p>
        </c:txPr>
        <c:crossAx val="3"/>
        <c:crosses val="autoZero"/>
        <c:crossBetween val="between"/>
      </c:valAx>
      <c:spPr>
        <a:noFill/>
        <a:ln w="25400">
          <a:noFill/>
        </a:ln>
      </c:spPr>
    </c:plotArea>
    <c:legend>
      <c:legendPos val="r"/>
      <c:layout>
        <c:manualLayout>
          <c:xMode val="edge"/>
          <c:yMode val="edge"/>
          <c:x val="0.23000737900565124"/>
          <c:y val="0.89595618143596556"/>
          <c:w val="0.52501684338246479"/>
          <c:h val="7.6925530729350572E-2"/>
        </c:manualLayout>
      </c:layout>
      <c:overlay val="0"/>
      <c:spPr>
        <a:noFill/>
        <a:ln w="25400">
          <a:noFill/>
        </a:ln>
      </c:spPr>
      <c:txPr>
        <a:bodyPr/>
        <a:lstStyle/>
        <a:p>
          <a:pPr>
            <a:defRPr sz="825" b="0" i="0" u="none" strike="noStrike" baseline="0">
              <a:solidFill>
                <a:srgbClr val="333333"/>
              </a:solidFill>
              <a:latin typeface="Calibri"/>
              <a:ea typeface="Calibri"/>
              <a:cs typeface="Calibri"/>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500" b="0" i="0" u="none" strike="noStrike" baseline="0">
                <a:solidFill>
                  <a:srgbClr val="333333"/>
                </a:solidFill>
                <a:latin typeface="Calibri"/>
                <a:ea typeface="Calibri"/>
                <a:cs typeface="Calibri"/>
              </a:defRPr>
            </a:pPr>
            <a:r>
              <a:rPr lang="fr-FR"/>
              <a:t>Evolution du CA en K€</a:t>
            </a:r>
          </a:p>
        </c:rich>
      </c:tx>
      <c:overlay val="0"/>
      <c:spPr>
        <a:noFill/>
        <a:ln w="25400">
          <a:noFill/>
        </a:ln>
      </c:spPr>
    </c:title>
    <c:autoTitleDeleted val="0"/>
    <c:plotArea>
      <c:layout/>
      <c:barChart>
        <c:barDir val="col"/>
        <c:grouping val="clustered"/>
        <c:varyColors val="0"/>
        <c:ser>
          <c:idx val="0"/>
          <c:order val="0"/>
          <c:tx>
            <c:strRef>
              <c:f>graphique!$A$21</c:f>
              <c:strCache>
                <c:ptCount val="1"/>
                <c:pt idx="0">
                  <c:v>Evolution du CA en K€</c:v>
                </c:pt>
              </c:strCache>
            </c:strRef>
          </c:tx>
          <c:spPr>
            <a:solidFill>
              <a:schemeClr val="tx2">
                <a:lumMod val="75000"/>
              </a:schemeClr>
            </a:solidFill>
            <a:ln>
              <a:noFill/>
            </a:ln>
            <a:effectLst/>
          </c:spPr>
          <c:invertIfNegative val="0"/>
          <c:cat>
            <c:strRef>
              <c:f>graphique!$B$20:$F$20</c:f>
              <c:strCache>
                <c:ptCount val="5"/>
                <c:pt idx="0">
                  <c:v>N-4</c:v>
                </c:pt>
                <c:pt idx="1">
                  <c:v>N-3</c:v>
                </c:pt>
                <c:pt idx="2">
                  <c:v>N-2</c:v>
                </c:pt>
                <c:pt idx="3">
                  <c:v>N-1</c:v>
                </c:pt>
                <c:pt idx="4">
                  <c:v>N</c:v>
                </c:pt>
              </c:strCache>
            </c:strRef>
          </c:cat>
          <c:val>
            <c:numRef>
              <c:f>graphique!$B$21:$F$21</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E78D-46CA-808C-705DBA740C8E}"/>
            </c:ext>
          </c:extLst>
        </c:ser>
        <c:dLbls>
          <c:showLegendKey val="0"/>
          <c:showVal val="0"/>
          <c:showCatName val="0"/>
          <c:showSerName val="0"/>
          <c:showPercent val="0"/>
          <c:showBubbleSize val="0"/>
        </c:dLbls>
        <c:gapWidth val="219"/>
        <c:overlap val="-27"/>
        <c:axId val="1630424992"/>
        <c:axId val="1"/>
      </c:barChart>
      <c:catAx>
        <c:axId val="163042499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0" vert="horz"/>
          <a:lstStyle/>
          <a:p>
            <a:pPr>
              <a:defRPr sz="1100" b="0" i="0" u="none" strike="noStrike" baseline="0">
                <a:solidFill>
                  <a:srgbClr val="003300"/>
                </a:solidFill>
                <a:latin typeface="Calibri"/>
                <a:ea typeface="Calibri"/>
                <a:cs typeface="Calibri"/>
              </a:defRPr>
            </a:pPr>
            <a:endParaRPr lang="fr-FR"/>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out"/>
        <c:minorTickMark val="none"/>
        <c:tickLblPos val="nextTo"/>
        <c:spPr>
          <a:ln w="9525">
            <a:noFill/>
          </a:ln>
        </c:spPr>
        <c:txPr>
          <a:bodyPr rot="0" vert="horz"/>
          <a:lstStyle/>
          <a:p>
            <a:pPr>
              <a:defRPr sz="1100" b="0" i="0" u="none" strike="noStrike" baseline="0">
                <a:solidFill>
                  <a:srgbClr val="003300"/>
                </a:solidFill>
                <a:latin typeface="Calibri"/>
                <a:ea typeface="Calibri"/>
                <a:cs typeface="Calibri"/>
              </a:defRPr>
            </a:pPr>
            <a:endParaRPr lang="fr-FR"/>
          </a:p>
        </c:txPr>
        <c:crossAx val="1630424992"/>
        <c:crosses val="autoZero"/>
        <c:crossBetween val="between"/>
      </c:valAx>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graphique!$A$46</c:f>
              <c:strCache>
                <c:ptCount val="1"/>
                <c:pt idx="0">
                  <c:v>Evolution de la marge brute</c:v>
                </c:pt>
              </c:strCache>
            </c:strRef>
          </c:tx>
          <c:spPr>
            <a:ln w="28575" cap="rnd">
              <a:solidFill>
                <a:schemeClr val="tx2">
                  <a:lumMod val="50000"/>
                </a:schemeClr>
              </a:solidFill>
              <a:round/>
            </a:ln>
            <a:effectLst/>
          </c:spPr>
          <c:marker>
            <c:symbol val="circle"/>
            <c:size val="5"/>
            <c:spPr>
              <a:solidFill>
                <a:schemeClr val="accent1"/>
              </a:solidFill>
              <a:ln w="9525">
                <a:solidFill>
                  <a:schemeClr val="accent1"/>
                </a:solidFill>
              </a:ln>
              <a:effectLst/>
            </c:spPr>
          </c:marker>
          <c:dLbls>
            <c:spPr>
              <a:noFill/>
              <a:ln w="25400">
                <a:noFill/>
              </a:ln>
            </c:spPr>
            <c:txPr>
              <a:bodyPr wrap="square" lIns="38100" tIns="19050" rIns="38100" bIns="19050" anchor="ctr">
                <a:spAutoFit/>
              </a:bodyPr>
              <a:lstStyle/>
              <a:p>
                <a:pPr>
                  <a:defRPr sz="900" b="0" i="0" u="none" strike="noStrike" baseline="0">
                    <a:solidFill>
                      <a:srgbClr val="333333"/>
                    </a:solidFill>
                    <a:latin typeface="Calibri"/>
                    <a:ea typeface="Calibri"/>
                    <a:cs typeface="Calibri"/>
                  </a:defRPr>
                </a:pPr>
                <a:endParaRPr lang="fr-FR"/>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graphique!$B$45:$F$45</c:f>
              <c:strCache>
                <c:ptCount val="5"/>
                <c:pt idx="0">
                  <c:v>N-4</c:v>
                </c:pt>
                <c:pt idx="1">
                  <c:v>N-3</c:v>
                </c:pt>
                <c:pt idx="2">
                  <c:v>N-2</c:v>
                </c:pt>
                <c:pt idx="3">
                  <c:v>N-1</c:v>
                </c:pt>
                <c:pt idx="4">
                  <c:v>N</c:v>
                </c:pt>
              </c:strCache>
            </c:strRef>
          </c:cat>
          <c:val>
            <c:numRef>
              <c:f>graphique!$B$46:$F$46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7639-4ADE-B117-D111867DED9D}"/>
            </c:ext>
          </c:extLst>
        </c:ser>
        <c:dLbls>
          <c:showLegendKey val="0"/>
          <c:showVal val="0"/>
          <c:showCatName val="0"/>
          <c:showSerName val="0"/>
          <c:showPercent val="0"/>
          <c:showBubbleSize val="0"/>
        </c:dLbls>
        <c:marker val="1"/>
        <c:smooth val="0"/>
        <c:axId val="1705418320"/>
        <c:axId val="1"/>
      </c:lineChart>
      <c:catAx>
        <c:axId val="17054183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vert="horz"/>
          <a:lstStyle/>
          <a:p>
            <a:pPr>
              <a:defRPr sz="900" b="0" i="0" u="none" strike="noStrike" baseline="0">
                <a:solidFill>
                  <a:srgbClr val="003300"/>
                </a:solidFill>
                <a:latin typeface="Calibri"/>
                <a:ea typeface="Calibri"/>
                <a:cs typeface="Calibri"/>
              </a:defRPr>
            </a:pPr>
            <a:endParaRPr lang="fr-FR"/>
          </a:p>
        </c:txPr>
        <c:crossAx val="1"/>
        <c:crossesAt val="0"/>
        <c:auto val="1"/>
        <c:lblAlgn val="ctr"/>
        <c:lblOffset val="100"/>
        <c:noMultiLvlLbl val="0"/>
      </c:catAx>
      <c:valAx>
        <c:axId val="1"/>
        <c:scaling>
          <c:orientation val="minMax"/>
          <c:min val="300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ln w="9525">
            <a:noFill/>
          </a:ln>
        </c:spPr>
        <c:txPr>
          <a:bodyPr rot="0" vert="horz"/>
          <a:lstStyle/>
          <a:p>
            <a:pPr>
              <a:defRPr sz="900" b="0" i="0" u="none" strike="noStrike" baseline="0">
                <a:solidFill>
                  <a:srgbClr val="003300"/>
                </a:solidFill>
                <a:latin typeface="Calibri"/>
                <a:ea typeface="Calibri"/>
                <a:cs typeface="Calibri"/>
              </a:defRPr>
            </a:pPr>
            <a:endParaRPr lang="fr-FR"/>
          </a:p>
        </c:txPr>
        <c:crossAx val="1705418320"/>
        <c:crosses val="autoZero"/>
        <c:crossBetween val="between"/>
      </c:valAx>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graphique!$A$71</c:f>
              <c:strCache>
                <c:ptCount val="1"/>
                <c:pt idx="0">
                  <c:v>CAF</c:v>
                </c:pt>
              </c:strCache>
            </c:strRef>
          </c:tx>
          <c:spPr>
            <a:solidFill>
              <a:srgbClr val="4A66AC"/>
            </a:solidFill>
            <a:ln w="25400">
              <a:noFill/>
            </a:ln>
          </c:spPr>
          <c:invertIfNegative val="0"/>
          <c:dLbls>
            <c:spPr>
              <a:noFill/>
              <a:ln w="25400">
                <a:noFill/>
              </a:ln>
            </c:spPr>
            <c:txPr>
              <a:bodyPr wrap="square" lIns="38100" tIns="19050" rIns="38100" bIns="19050" anchor="ctr">
                <a:spAutoFit/>
              </a:bodyPr>
              <a:lstStyle/>
              <a:p>
                <a:pPr>
                  <a:defRPr sz="900" b="0" i="0" u="none" strike="noStrike" baseline="0">
                    <a:solidFill>
                      <a:srgbClr val="003300"/>
                    </a:solidFill>
                    <a:latin typeface="Calibri"/>
                    <a:ea typeface="Calibri"/>
                    <a:cs typeface="Calibri"/>
                  </a:defRPr>
                </a:pPr>
                <a:endParaRPr lang="fr-FR"/>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graphique!$B$70:$F$70</c:f>
              <c:strCache>
                <c:ptCount val="5"/>
                <c:pt idx="0">
                  <c:v>N-4</c:v>
                </c:pt>
                <c:pt idx="1">
                  <c:v>N-3</c:v>
                </c:pt>
                <c:pt idx="2">
                  <c:v>N-2</c:v>
                </c:pt>
                <c:pt idx="3">
                  <c:v>N-1</c:v>
                </c:pt>
                <c:pt idx="4">
                  <c:v>N</c:v>
                </c:pt>
              </c:strCache>
            </c:strRef>
          </c:cat>
          <c:val>
            <c:numRef>
              <c:f>graphique!$B$71:$F$71</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8FE7-4E0B-84B4-A47EED5675BA}"/>
            </c:ext>
          </c:extLst>
        </c:ser>
        <c:ser>
          <c:idx val="2"/>
          <c:order val="2"/>
          <c:tx>
            <c:strRef>
              <c:f>graphique!$A$72</c:f>
              <c:strCache>
                <c:ptCount val="1"/>
                <c:pt idx="0">
                  <c:v>Résulat net</c:v>
                </c:pt>
              </c:strCache>
            </c:strRef>
          </c:tx>
          <c:spPr>
            <a:solidFill>
              <a:srgbClr val="297FD5"/>
            </a:solidFill>
            <a:ln w="25400">
              <a:noFill/>
            </a:ln>
          </c:spPr>
          <c:invertIfNegative val="0"/>
          <c:dLbls>
            <c:spPr>
              <a:noFill/>
              <a:ln w="25400">
                <a:noFill/>
              </a:ln>
            </c:spPr>
            <c:txPr>
              <a:bodyPr wrap="square" lIns="38100" tIns="19050" rIns="38100" bIns="19050" anchor="ctr">
                <a:spAutoFit/>
              </a:bodyPr>
              <a:lstStyle/>
              <a:p>
                <a:pPr>
                  <a:defRPr sz="900" b="0" i="0" u="none" strike="noStrike" baseline="0">
                    <a:solidFill>
                      <a:srgbClr val="003300"/>
                    </a:solidFill>
                    <a:latin typeface="Calibri"/>
                    <a:ea typeface="Calibri"/>
                    <a:cs typeface="Calibri"/>
                  </a:defRPr>
                </a:pPr>
                <a:endParaRPr lang="fr-FR"/>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graphique!$B$70:$F$70</c:f>
              <c:strCache>
                <c:ptCount val="5"/>
                <c:pt idx="0">
                  <c:v>N-4</c:v>
                </c:pt>
                <c:pt idx="1">
                  <c:v>N-3</c:v>
                </c:pt>
                <c:pt idx="2">
                  <c:v>N-2</c:v>
                </c:pt>
                <c:pt idx="3">
                  <c:v>N-1</c:v>
                </c:pt>
                <c:pt idx="4">
                  <c:v>N</c:v>
                </c:pt>
              </c:strCache>
            </c:strRef>
          </c:cat>
          <c:val>
            <c:numRef>
              <c:f>graphique!$B$72:$F$72</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2-8FE7-4E0B-84B4-A47EED5675BA}"/>
            </c:ext>
          </c:extLst>
        </c:ser>
        <c:dLbls>
          <c:showLegendKey val="0"/>
          <c:showVal val="0"/>
          <c:showCatName val="0"/>
          <c:showSerName val="0"/>
          <c:showPercent val="0"/>
          <c:showBubbleSize val="0"/>
        </c:dLbls>
        <c:gapWidth val="219"/>
        <c:overlap val="-27"/>
        <c:axId val="1711096400"/>
        <c:axId val="1"/>
        <c:extLst>
          <c:ext xmlns:c15="http://schemas.microsoft.com/office/drawing/2012/chart" uri="{02D57815-91ED-43cb-92C2-25804820EDAC}">
            <c15:filteredBarSeries>
              <c15:ser>
                <c:idx val="1"/>
                <c:order val="1"/>
                <c:tx>
                  <c:strRef>
                    <c:extLst>
                      <c:ext uri="{02D57815-91ED-43cb-92C2-25804820EDAC}">
                        <c15:formulaRef>
                          <c15:sqref>graphique!#REF!</c15:sqref>
                        </c15:formulaRef>
                      </c:ext>
                    </c:extLst>
                    <c:strCache>
                      <c:ptCount val="1"/>
                      <c:pt idx="0">
                        <c:v>#REF!</c:v>
                      </c:pt>
                    </c:strCache>
                  </c:strRef>
                </c:tx>
                <c:invertIfNegative val="0"/>
                <c:cat>
                  <c:strRef>
                    <c:extLst>
                      <c:ext uri="{02D57815-91ED-43cb-92C2-25804820EDAC}">
                        <c15:formulaRef>
                          <c15:sqref>graphique!$B$70:$F$70</c15:sqref>
                        </c15:formulaRef>
                      </c:ext>
                    </c:extLst>
                    <c:strCache>
                      <c:ptCount val="5"/>
                      <c:pt idx="0">
                        <c:v>N-4</c:v>
                      </c:pt>
                      <c:pt idx="1">
                        <c:v>N-3</c:v>
                      </c:pt>
                      <c:pt idx="2">
                        <c:v>N-2</c:v>
                      </c:pt>
                      <c:pt idx="3">
                        <c:v>N-1</c:v>
                      </c:pt>
                      <c:pt idx="4">
                        <c:v>N</c:v>
                      </c:pt>
                    </c:strCache>
                  </c:strRef>
                </c:cat>
                <c:val>
                  <c:numRef>
                    <c:extLst>
                      <c:ext uri="{02D57815-91ED-43cb-92C2-25804820EDAC}">
                        <c15:formulaRef>
                          <c15:sqref>graphique!#REF!</c15:sqref>
                        </c15:formulaRef>
                      </c:ext>
                    </c:extLst>
                    <c:numCache>
                      <c:formatCode>General</c:formatCode>
                      <c:ptCount val="1"/>
                      <c:pt idx="0">
                        <c:v>1</c:v>
                      </c:pt>
                    </c:numCache>
                  </c:numRef>
                </c:val>
                <c:extLst>
                  <c:ext xmlns:c16="http://schemas.microsoft.com/office/drawing/2014/chart" uri="{C3380CC4-5D6E-409C-BE32-E72D297353CC}">
                    <c16:uniqueId val="{00000001-8FE7-4E0B-84B4-A47EED5675BA}"/>
                  </c:ext>
                </c:extLst>
              </c15:ser>
            </c15:filteredBarSeries>
          </c:ext>
        </c:extLst>
      </c:barChart>
      <c:catAx>
        <c:axId val="1711096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vert="horz"/>
          <a:lstStyle/>
          <a:p>
            <a:pPr>
              <a:defRPr sz="900" b="0" i="0" u="none" strike="noStrike" baseline="0">
                <a:solidFill>
                  <a:srgbClr val="003366"/>
                </a:solidFill>
                <a:latin typeface="Calibri"/>
                <a:ea typeface="Calibri"/>
                <a:cs typeface="Calibri"/>
              </a:defRPr>
            </a:pPr>
            <a:endParaRPr lang="fr-FR"/>
          </a:p>
        </c:txPr>
        <c:crossAx val="1"/>
        <c:crosses val="autoZero"/>
        <c:auto val="1"/>
        <c:lblAlgn val="ctr"/>
        <c:lblOffset val="100"/>
        <c:noMultiLvlLbl val="0"/>
      </c:catAx>
      <c:valAx>
        <c:axId val="1"/>
        <c:scaling>
          <c:orientation val="minMax"/>
        </c:scaling>
        <c:delete val="1"/>
        <c:axPos val="l"/>
        <c:majorGridlines>
          <c:spPr>
            <a:ln w="9525" cap="flat" cmpd="sng" algn="ctr">
              <a:solidFill>
                <a:schemeClr val="tx1">
                  <a:lumMod val="15000"/>
                  <a:lumOff val="85000"/>
                </a:schemeClr>
              </a:solidFill>
              <a:round/>
            </a:ln>
            <a:effectLst/>
          </c:spPr>
        </c:majorGridlines>
        <c:numFmt formatCode="#,##0" sourceLinked="1"/>
        <c:majorTickMark val="out"/>
        <c:minorTickMark val="none"/>
        <c:tickLblPos val="nextTo"/>
        <c:crossAx val="1711096400"/>
        <c:crosses val="autoZero"/>
        <c:crossBetween val="between"/>
      </c:valAx>
      <c:spPr>
        <a:noFill/>
        <a:ln w="25400">
          <a:noFill/>
        </a:ln>
      </c:spPr>
    </c:plotArea>
    <c:legend>
      <c:legendPos val="r"/>
      <c:layout>
        <c:manualLayout>
          <c:xMode val="edge"/>
          <c:yMode val="edge"/>
          <c:x val="0.76810487795652493"/>
          <c:y val="0.38637556160145936"/>
          <c:w val="0.20200160751454066"/>
          <c:h val="0.23182533696087559"/>
        </c:manualLayout>
      </c:layout>
      <c:overlay val="0"/>
      <c:spPr>
        <a:noFill/>
        <a:ln w="25400">
          <a:noFill/>
        </a:ln>
      </c:spPr>
      <c:txPr>
        <a:bodyPr/>
        <a:lstStyle/>
        <a:p>
          <a:pPr>
            <a:defRPr sz="825" b="0" i="0" u="none" strike="noStrike" baseline="0">
              <a:solidFill>
                <a:srgbClr val="003366"/>
              </a:solidFill>
              <a:latin typeface="Calibri"/>
              <a:ea typeface="Calibri"/>
              <a:cs typeface="Calibri"/>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b="0" i="0" u="none" strike="noStrike" baseline="0">
          <a:solidFill>
            <a:srgbClr val="003300"/>
          </a:solidFill>
          <a:latin typeface="Calibri"/>
          <a:ea typeface="Calibri"/>
          <a:cs typeface="Calibri"/>
        </a:defRPr>
      </a:pPr>
      <a:endParaRPr lang="fr-FR"/>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graphique!$A$97</c:f>
              <c:strCache>
                <c:ptCount val="1"/>
                <c:pt idx="0">
                  <c:v>Frais de personnel/CA</c:v>
                </c:pt>
              </c:strCache>
            </c:strRef>
          </c:tx>
          <c:spPr>
            <a:solidFill>
              <a:srgbClr val="4A66AC"/>
            </a:solidFill>
            <a:ln w="25400">
              <a:noFill/>
            </a:ln>
          </c:spPr>
          <c:invertIfNegative val="0"/>
          <c:dLbls>
            <c:spPr>
              <a:noFill/>
              <a:ln w="25400">
                <a:noFill/>
              </a:ln>
            </c:spPr>
            <c:txPr>
              <a:bodyPr wrap="square" lIns="38100" tIns="19050" rIns="38100" bIns="19050" anchor="ctr">
                <a:spAutoFit/>
              </a:bodyPr>
              <a:lstStyle/>
              <a:p>
                <a:pPr>
                  <a:defRPr sz="900" b="0" i="0" u="none" strike="noStrike" baseline="0">
                    <a:solidFill>
                      <a:srgbClr val="333333"/>
                    </a:solidFill>
                    <a:latin typeface="Calibri"/>
                    <a:ea typeface="Calibri"/>
                    <a:cs typeface="Calibri"/>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graphique!$B$96:$F$96</c:f>
              <c:strCache>
                <c:ptCount val="5"/>
                <c:pt idx="0">
                  <c:v>N-4</c:v>
                </c:pt>
                <c:pt idx="1">
                  <c:v>N-3</c:v>
                </c:pt>
                <c:pt idx="2">
                  <c:v>N-2</c:v>
                </c:pt>
                <c:pt idx="3">
                  <c:v>N-1</c:v>
                </c:pt>
                <c:pt idx="4">
                  <c:v>N</c:v>
                </c:pt>
              </c:strCache>
            </c:strRef>
          </c:cat>
          <c:val>
            <c:numRef>
              <c:f>graphique!$B$97:$F$97</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E377-462A-9A17-65ADD0254B8A}"/>
            </c:ext>
          </c:extLst>
        </c:ser>
        <c:dLbls>
          <c:showLegendKey val="0"/>
          <c:showVal val="0"/>
          <c:showCatName val="0"/>
          <c:showSerName val="0"/>
          <c:showPercent val="0"/>
          <c:showBubbleSize val="0"/>
        </c:dLbls>
        <c:gapWidth val="219"/>
        <c:overlap val="-27"/>
        <c:axId val="3"/>
        <c:axId val="4"/>
      </c:barChart>
      <c:lineChart>
        <c:grouping val="standard"/>
        <c:varyColors val="0"/>
        <c:ser>
          <c:idx val="1"/>
          <c:order val="1"/>
          <c:tx>
            <c:strRef>
              <c:f>graphique!$A$98</c:f>
              <c:strCache>
                <c:ptCount val="1"/>
                <c:pt idx="0">
                  <c:v>Effectif (ETP)</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dLbls>
            <c:spPr>
              <a:noFill/>
              <a:ln w="25400">
                <a:noFill/>
              </a:ln>
            </c:spPr>
            <c:txPr>
              <a:bodyPr wrap="square" lIns="38100" tIns="19050" rIns="38100" bIns="19050" anchor="ctr">
                <a:spAutoFit/>
              </a:bodyPr>
              <a:lstStyle/>
              <a:p>
                <a:pPr>
                  <a:defRPr sz="900" b="0" i="0" u="none" strike="noStrike" baseline="0">
                    <a:solidFill>
                      <a:srgbClr val="333333"/>
                    </a:solidFill>
                    <a:latin typeface="Calibri"/>
                    <a:ea typeface="Calibri"/>
                    <a:cs typeface="Calibri"/>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graphique!$B$96:$F$96</c:f>
              <c:strCache>
                <c:ptCount val="5"/>
                <c:pt idx="0">
                  <c:v>N-4</c:v>
                </c:pt>
                <c:pt idx="1">
                  <c:v>N-3</c:v>
                </c:pt>
                <c:pt idx="2">
                  <c:v>N-2</c:v>
                </c:pt>
                <c:pt idx="3">
                  <c:v>N-1</c:v>
                </c:pt>
                <c:pt idx="4">
                  <c:v>N</c:v>
                </c:pt>
              </c:strCache>
            </c:strRef>
          </c:cat>
          <c:val>
            <c:numRef>
              <c:f>graphique!$B$98:$F$98</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E377-462A-9A17-65ADD0254B8A}"/>
            </c:ext>
          </c:extLst>
        </c:ser>
        <c:dLbls>
          <c:showLegendKey val="0"/>
          <c:showVal val="0"/>
          <c:showCatName val="0"/>
          <c:showSerName val="0"/>
          <c:showPercent val="0"/>
          <c:showBubbleSize val="0"/>
        </c:dLbls>
        <c:marker val="1"/>
        <c:smooth val="0"/>
        <c:axId val="1630131184"/>
        <c:axId val="1"/>
      </c:lineChart>
      <c:catAx>
        <c:axId val="16301311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0" vert="horz"/>
          <a:lstStyle/>
          <a:p>
            <a:pPr>
              <a:defRPr sz="900" b="0" i="0" u="none" strike="noStrike" baseline="0">
                <a:solidFill>
                  <a:srgbClr val="333333"/>
                </a:solidFill>
                <a:latin typeface="Calibri"/>
                <a:ea typeface="Calibri"/>
                <a:cs typeface="Calibri"/>
              </a:defRPr>
            </a:pPr>
            <a:endParaRPr lang="fr-FR"/>
          </a:p>
        </c:txPr>
        <c:crossAx val="1"/>
        <c:crosses val="autoZero"/>
        <c:auto val="1"/>
        <c:lblAlgn val="ctr"/>
        <c:lblOffset val="100"/>
        <c:noMultiLvlLbl val="0"/>
      </c:catAx>
      <c:valAx>
        <c:axId val="1"/>
        <c:scaling>
          <c:orientation val="minMax"/>
        </c:scaling>
        <c:delete val="0"/>
        <c:axPos val="r"/>
        <c:majorGridlines>
          <c:spPr>
            <a:ln w="9525" cap="flat" cmpd="sng" algn="ctr">
              <a:solidFill>
                <a:schemeClr val="tx1">
                  <a:lumMod val="15000"/>
                  <a:lumOff val="85000"/>
                </a:schemeClr>
              </a:solidFill>
              <a:round/>
            </a:ln>
            <a:effectLst/>
          </c:spPr>
        </c:majorGridlines>
        <c:numFmt formatCode="#,##0" sourceLinked="1"/>
        <c:majorTickMark val="out"/>
        <c:minorTickMark val="none"/>
        <c:tickLblPos val="nextTo"/>
        <c:spPr>
          <a:ln w="9525">
            <a:noFill/>
          </a:ln>
        </c:spPr>
        <c:txPr>
          <a:bodyPr rot="0" vert="horz"/>
          <a:lstStyle/>
          <a:p>
            <a:pPr>
              <a:defRPr sz="900" b="0" i="0" u="none" strike="noStrike" baseline="0">
                <a:solidFill>
                  <a:srgbClr val="FFFFFF"/>
                </a:solidFill>
                <a:latin typeface="Calibri"/>
                <a:ea typeface="Calibri"/>
                <a:cs typeface="Calibri"/>
              </a:defRPr>
            </a:pPr>
            <a:endParaRPr lang="fr-FR"/>
          </a:p>
        </c:txPr>
        <c:crossAx val="1630131184"/>
        <c:crosses val="max"/>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l"/>
        <c:numFmt formatCode="0%" sourceLinked="1"/>
        <c:majorTickMark val="out"/>
        <c:minorTickMark val="none"/>
        <c:tickLblPos val="nextTo"/>
        <c:spPr>
          <a:ln w="9525">
            <a:noFill/>
          </a:ln>
        </c:spPr>
        <c:txPr>
          <a:bodyPr rot="0" vert="horz"/>
          <a:lstStyle/>
          <a:p>
            <a:pPr>
              <a:defRPr sz="900" b="0" i="0" u="none" strike="noStrike" baseline="0">
                <a:solidFill>
                  <a:srgbClr val="FFFFFF"/>
                </a:solidFill>
                <a:latin typeface="Calibri"/>
                <a:ea typeface="Calibri"/>
                <a:cs typeface="Calibri"/>
              </a:defRPr>
            </a:pPr>
            <a:endParaRPr lang="fr-FR"/>
          </a:p>
        </c:txPr>
        <c:crossAx val="3"/>
        <c:crosses val="autoZero"/>
        <c:crossBetween val="between"/>
      </c:valAx>
      <c:spPr>
        <a:noFill/>
        <a:ln w="25400">
          <a:noFill/>
        </a:ln>
      </c:spPr>
    </c:plotArea>
    <c:legend>
      <c:legendPos val="r"/>
      <c:layout>
        <c:manualLayout>
          <c:xMode val="edge"/>
          <c:yMode val="edge"/>
          <c:x val="0.23000737900565124"/>
          <c:y val="0.89595618143596556"/>
          <c:w val="0.52501684338246479"/>
          <c:h val="7.6925530729350572E-2"/>
        </c:manualLayout>
      </c:layout>
      <c:overlay val="0"/>
      <c:spPr>
        <a:noFill/>
        <a:ln w="25400">
          <a:noFill/>
        </a:ln>
      </c:spPr>
      <c:txPr>
        <a:bodyPr/>
        <a:lstStyle/>
        <a:p>
          <a:pPr>
            <a:defRPr sz="825" b="0" i="0" u="none" strike="noStrike" baseline="0">
              <a:solidFill>
                <a:srgbClr val="333333"/>
              </a:solidFill>
              <a:latin typeface="Calibri"/>
              <a:ea typeface="Calibri"/>
              <a:cs typeface="Calibri"/>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500" b="0" i="0" u="none" strike="noStrike" baseline="0">
                <a:solidFill>
                  <a:srgbClr val="333333"/>
                </a:solidFill>
                <a:latin typeface="Calibri"/>
                <a:ea typeface="Calibri"/>
                <a:cs typeface="Calibri"/>
              </a:defRPr>
            </a:pPr>
            <a:r>
              <a:rPr lang="fr-FR"/>
              <a:t>Evolution du CA en K€</a:t>
            </a:r>
          </a:p>
        </c:rich>
      </c:tx>
      <c:overlay val="0"/>
      <c:spPr>
        <a:noFill/>
        <a:ln w="25400">
          <a:noFill/>
        </a:ln>
      </c:spPr>
    </c:title>
    <c:autoTitleDeleted val="0"/>
    <c:plotArea>
      <c:layout/>
      <c:barChart>
        <c:barDir val="col"/>
        <c:grouping val="clustered"/>
        <c:varyColors val="0"/>
        <c:ser>
          <c:idx val="0"/>
          <c:order val="0"/>
          <c:tx>
            <c:strRef>
              <c:f>graphique!$A$21</c:f>
              <c:strCache>
                <c:ptCount val="1"/>
                <c:pt idx="0">
                  <c:v>Evolution du CA en K€</c:v>
                </c:pt>
              </c:strCache>
            </c:strRef>
          </c:tx>
          <c:spPr>
            <a:solidFill>
              <a:schemeClr val="tx2">
                <a:lumMod val="75000"/>
              </a:schemeClr>
            </a:solidFill>
            <a:ln>
              <a:noFill/>
            </a:ln>
            <a:effectLst/>
          </c:spPr>
          <c:invertIfNegative val="0"/>
          <c:cat>
            <c:strRef>
              <c:f>graphique!$B$20:$F$20</c:f>
              <c:strCache>
                <c:ptCount val="5"/>
                <c:pt idx="0">
                  <c:v>N-4</c:v>
                </c:pt>
                <c:pt idx="1">
                  <c:v>N-3</c:v>
                </c:pt>
                <c:pt idx="2">
                  <c:v>N-2</c:v>
                </c:pt>
                <c:pt idx="3">
                  <c:v>N-1</c:v>
                </c:pt>
                <c:pt idx="4">
                  <c:v>N</c:v>
                </c:pt>
              </c:strCache>
            </c:strRef>
          </c:cat>
          <c:val>
            <c:numRef>
              <c:f>graphique!$B$21:$F$21</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E533-440D-B101-FED35AC506DF}"/>
            </c:ext>
          </c:extLst>
        </c:ser>
        <c:dLbls>
          <c:showLegendKey val="0"/>
          <c:showVal val="0"/>
          <c:showCatName val="0"/>
          <c:showSerName val="0"/>
          <c:showPercent val="0"/>
          <c:showBubbleSize val="0"/>
        </c:dLbls>
        <c:gapWidth val="219"/>
        <c:overlap val="-27"/>
        <c:axId val="1630424992"/>
        <c:axId val="1"/>
      </c:barChart>
      <c:catAx>
        <c:axId val="163042499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0" vert="horz"/>
          <a:lstStyle/>
          <a:p>
            <a:pPr>
              <a:defRPr sz="1100" b="0" i="0" u="none" strike="noStrike" baseline="0">
                <a:solidFill>
                  <a:srgbClr val="003300"/>
                </a:solidFill>
                <a:latin typeface="Calibri"/>
                <a:ea typeface="Calibri"/>
                <a:cs typeface="Calibri"/>
              </a:defRPr>
            </a:pPr>
            <a:endParaRPr lang="fr-FR"/>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out"/>
        <c:minorTickMark val="none"/>
        <c:tickLblPos val="nextTo"/>
        <c:spPr>
          <a:ln w="9525">
            <a:noFill/>
          </a:ln>
        </c:spPr>
        <c:txPr>
          <a:bodyPr rot="0" vert="horz"/>
          <a:lstStyle/>
          <a:p>
            <a:pPr>
              <a:defRPr sz="1100" b="0" i="0" u="none" strike="noStrike" baseline="0">
                <a:solidFill>
                  <a:srgbClr val="003300"/>
                </a:solidFill>
                <a:latin typeface="Calibri"/>
                <a:ea typeface="Calibri"/>
                <a:cs typeface="Calibri"/>
              </a:defRPr>
            </a:pPr>
            <a:endParaRPr lang="fr-FR"/>
          </a:p>
        </c:txPr>
        <c:crossAx val="1630424992"/>
        <c:crosses val="autoZero"/>
        <c:crossBetween val="between"/>
      </c:valAx>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graphique!$A$46</c:f>
              <c:strCache>
                <c:ptCount val="1"/>
                <c:pt idx="0">
                  <c:v>Evolution de la marge brute</c:v>
                </c:pt>
              </c:strCache>
            </c:strRef>
          </c:tx>
          <c:spPr>
            <a:ln w="28575" cap="rnd">
              <a:solidFill>
                <a:schemeClr val="tx2">
                  <a:lumMod val="50000"/>
                </a:schemeClr>
              </a:solidFill>
              <a:round/>
            </a:ln>
            <a:effectLst/>
          </c:spPr>
          <c:marker>
            <c:symbol val="circle"/>
            <c:size val="5"/>
            <c:spPr>
              <a:solidFill>
                <a:schemeClr val="accent1"/>
              </a:solidFill>
              <a:ln w="9525">
                <a:solidFill>
                  <a:schemeClr val="accent1"/>
                </a:solidFill>
              </a:ln>
              <a:effectLst/>
            </c:spPr>
          </c:marker>
          <c:dLbls>
            <c:spPr>
              <a:noFill/>
              <a:ln w="25400">
                <a:noFill/>
              </a:ln>
            </c:spPr>
            <c:txPr>
              <a:bodyPr wrap="square" lIns="38100" tIns="19050" rIns="38100" bIns="19050" anchor="ctr">
                <a:spAutoFit/>
              </a:bodyPr>
              <a:lstStyle/>
              <a:p>
                <a:pPr>
                  <a:defRPr sz="900" b="0" i="0" u="none" strike="noStrike" baseline="0">
                    <a:solidFill>
                      <a:srgbClr val="333333"/>
                    </a:solidFill>
                    <a:latin typeface="Calibri"/>
                    <a:ea typeface="Calibri"/>
                    <a:cs typeface="Calibri"/>
                  </a:defRPr>
                </a:pPr>
                <a:endParaRPr lang="fr-FR"/>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graphique!$B$45:$F$45</c:f>
              <c:strCache>
                <c:ptCount val="5"/>
                <c:pt idx="0">
                  <c:v>N-4</c:v>
                </c:pt>
                <c:pt idx="1">
                  <c:v>N-3</c:v>
                </c:pt>
                <c:pt idx="2">
                  <c:v>N-2</c:v>
                </c:pt>
                <c:pt idx="3">
                  <c:v>N-1</c:v>
                </c:pt>
                <c:pt idx="4">
                  <c:v>N</c:v>
                </c:pt>
              </c:strCache>
            </c:strRef>
          </c:cat>
          <c:val>
            <c:numRef>
              <c:f>graphique!$B$46:$F$46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95A8-4618-B45F-833A5119AF2A}"/>
            </c:ext>
          </c:extLst>
        </c:ser>
        <c:dLbls>
          <c:showLegendKey val="0"/>
          <c:showVal val="0"/>
          <c:showCatName val="0"/>
          <c:showSerName val="0"/>
          <c:showPercent val="0"/>
          <c:showBubbleSize val="0"/>
        </c:dLbls>
        <c:marker val="1"/>
        <c:smooth val="0"/>
        <c:axId val="1705418320"/>
        <c:axId val="1"/>
      </c:lineChart>
      <c:catAx>
        <c:axId val="17054183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vert="horz"/>
          <a:lstStyle/>
          <a:p>
            <a:pPr>
              <a:defRPr sz="900" b="0" i="0" u="none" strike="noStrike" baseline="0">
                <a:solidFill>
                  <a:srgbClr val="003300"/>
                </a:solidFill>
                <a:latin typeface="Calibri"/>
                <a:ea typeface="Calibri"/>
                <a:cs typeface="Calibri"/>
              </a:defRPr>
            </a:pPr>
            <a:endParaRPr lang="fr-FR"/>
          </a:p>
        </c:txPr>
        <c:crossAx val="1"/>
        <c:crossesAt val="0"/>
        <c:auto val="1"/>
        <c:lblAlgn val="ctr"/>
        <c:lblOffset val="100"/>
        <c:noMultiLvlLbl val="0"/>
      </c:catAx>
      <c:valAx>
        <c:axId val="1"/>
        <c:scaling>
          <c:orientation val="minMax"/>
          <c:min val="300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ln w="9525">
            <a:noFill/>
          </a:ln>
        </c:spPr>
        <c:txPr>
          <a:bodyPr rot="0" vert="horz"/>
          <a:lstStyle/>
          <a:p>
            <a:pPr>
              <a:defRPr sz="900" b="0" i="0" u="none" strike="noStrike" baseline="0">
                <a:solidFill>
                  <a:srgbClr val="003300"/>
                </a:solidFill>
                <a:latin typeface="Calibri"/>
                <a:ea typeface="Calibri"/>
                <a:cs typeface="Calibri"/>
              </a:defRPr>
            </a:pPr>
            <a:endParaRPr lang="fr-FR"/>
          </a:p>
        </c:txPr>
        <c:crossAx val="1705418320"/>
        <c:crosses val="autoZero"/>
        <c:crossBetween val="between"/>
      </c:valAx>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graphique!$A$71</c:f>
              <c:strCache>
                <c:ptCount val="1"/>
                <c:pt idx="0">
                  <c:v>CAF</c:v>
                </c:pt>
              </c:strCache>
            </c:strRef>
          </c:tx>
          <c:spPr>
            <a:solidFill>
              <a:srgbClr val="4A66AC"/>
            </a:solidFill>
            <a:ln w="25400">
              <a:noFill/>
            </a:ln>
          </c:spPr>
          <c:invertIfNegative val="0"/>
          <c:dLbls>
            <c:spPr>
              <a:noFill/>
              <a:ln w="25400">
                <a:noFill/>
              </a:ln>
            </c:spPr>
            <c:txPr>
              <a:bodyPr wrap="square" lIns="38100" tIns="19050" rIns="38100" bIns="19050" anchor="ctr">
                <a:spAutoFit/>
              </a:bodyPr>
              <a:lstStyle/>
              <a:p>
                <a:pPr>
                  <a:defRPr sz="900" b="0" i="0" u="none" strike="noStrike" baseline="0">
                    <a:solidFill>
                      <a:srgbClr val="003300"/>
                    </a:solidFill>
                    <a:latin typeface="Calibri"/>
                    <a:ea typeface="Calibri"/>
                    <a:cs typeface="Calibri"/>
                  </a:defRPr>
                </a:pPr>
                <a:endParaRPr lang="fr-FR"/>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graphique!$B$70:$F$70</c:f>
              <c:strCache>
                <c:ptCount val="5"/>
                <c:pt idx="0">
                  <c:v>N-4</c:v>
                </c:pt>
                <c:pt idx="1">
                  <c:v>N-3</c:v>
                </c:pt>
                <c:pt idx="2">
                  <c:v>N-2</c:v>
                </c:pt>
                <c:pt idx="3">
                  <c:v>N-1</c:v>
                </c:pt>
                <c:pt idx="4">
                  <c:v>N</c:v>
                </c:pt>
              </c:strCache>
            </c:strRef>
          </c:cat>
          <c:val>
            <c:numRef>
              <c:f>graphique!$B$71:$F$71</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49B0-408D-A596-DD8433E82A19}"/>
            </c:ext>
          </c:extLst>
        </c:ser>
        <c:ser>
          <c:idx val="2"/>
          <c:order val="2"/>
          <c:tx>
            <c:strRef>
              <c:f>graphique!$A$72</c:f>
              <c:strCache>
                <c:ptCount val="1"/>
                <c:pt idx="0">
                  <c:v>Résulat net</c:v>
                </c:pt>
              </c:strCache>
            </c:strRef>
          </c:tx>
          <c:spPr>
            <a:solidFill>
              <a:srgbClr val="297FD5"/>
            </a:solidFill>
            <a:ln w="25400">
              <a:noFill/>
            </a:ln>
          </c:spPr>
          <c:invertIfNegative val="0"/>
          <c:dLbls>
            <c:spPr>
              <a:noFill/>
              <a:ln w="25400">
                <a:noFill/>
              </a:ln>
            </c:spPr>
            <c:txPr>
              <a:bodyPr wrap="square" lIns="38100" tIns="19050" rIns="38100" bIns="19050" anchor="ctr">
                <a:spAutoFit/>
              </a:bodyPr>
              <a:lstStyle/>
              <a:p>
                <a:pPr>
                  <a:defRPr sz="900" b="0" i="0" u="none" strike="noStrike" baseline="0">
                    <a:solidFill>
                      <a:srgbClr val="003300"/>
                    </a:solidFill>
                    <a:latin typeface="Calibri"/>
                    <a:ea typeface="Calibri"/>
                    <a:cs typeface="Calibri"/>
                  </a:defRPr>
                </a:pPr>
                <a:endParaRPr lang="fr-FR"/>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graphique!$B$70:$F$70</c:f>
              <c:strCache>
                <c:ptCount val="5"/>
                <c:pt idx="0">
                  <c:v>N-4</c:v>
                </c:pt>
                <c:pt idx="1">
                  <c:v>N-3</c:v>
                </c:pt>
                <c:pt idx="2">
                  <c:v>N-2</c:v>
                </c:pt>
                <c:pt idx="3">
                  <c:v>N-1</c:v>
                </c:pt>
                <c:pt idx="4">
                  <c:v>N</c:v>
                </c:pt>
              </c:strCache>
            </c:strRef>
          </c:cat>
          <c:val>
            <c:numRef>
              <c:f>graphique!$B$72:$F$72</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49B0-408D-A596-DD8433E82A19}"/>
            </c:ext>
          </c:extLst>
        </c:ser>
        <c:dLbls>
          <c:showLegendKey val="0"/>
          <c:showVal val="0"/>
          <c:showCatName val="0"/>
          <c:showSerName val="0"/>
          <c:showPercent val="0"/>
          <c:showBubbleSize val="0"/>
        </c:dLbls>
        <c:gapWidth val="219"/>
        <c:overlap val="-27"/>
        <c:axId val="1711096400"/>
        <c:axId val="1"/>
        <c:extLst>
          <c:ext xmlns:c15="http://schemas.microsoft.com/office/drawing/2012/chart" uri="{02D57815-91ED-43cb-92C2-25804820EDAC}">
            <c15:filteredBarSeries>
              <c15:ser>
                <c:idx val="1"/>
                <c:order val="1"/>
                <c:tx>
                  <c:strRef>
                    <c:extLst>
                      <c:ext uri="{02D57815-91ED-43cb-92C2-25804820EDAC}">
                        <c15:formulaRef>
                          <c15:sqref>graphique!#REF!</c15:sqref>
                        </c15:formulaRef>
                      </c:ext>
                    </c:extLst>
                    <c:strCache>
                      <c:ptCount val="1"/>
                      <c:pt idx="0">
                        <c:v>#REF!</c:v>
                      </c:pt>
                    </c:strCache>
                  </c:strRef>
                </c:tx>
                <c:invertIfNegative val="0"/>
                <c:cat>
                  <c:strRef>
                    <c:extLst>
                      <c:ext uri="{02D57815-91ED-43cb-92C2-25804820EDAC}">
                        <c15:formulaRef>
                          <c15:sqref>graphique!$B$70:$F$70</c15:sqref>
                        </c15:formulaRef>
                      </c:ext>
                    </c:extLst>
                    <c:strCache>
                      <c:ptCount val="5"/>
                      <c:pt idx="0">
                        <c:v>N-4</c:v>
                      </c:pt>
                      <c:pt idx="1">
                        <c:v>N-3</c:v>
                      </c:pt>
                      <c:pt idx="2">
                        <c:v>N-2</c:v>
                      </c:pt>
                      <c:pt idx="3">
                        <c:v>N-1</c:v>
                      </c:pt>
                      <c:pt idx="4">
                        <c:v>N</c:v>
                      </c:pt>
                    </c:strCache>
                  </c:strRef>
                </c:cat>
                <c:val>
                  <c:numRef>
                    <c:extLst>
                      <c:ext uri="{02D57815-91ED-43cb-92C2-25804820EDAC}">
                        <c15:formulaRef>
                          <c15:sqref>graphique!#REF!</c15:sqref>
                        </c15:formulaRef>
                      </c:ext>
                    </c:extLst>
                    <c:numCache>
                      <c:formatCode>General</c:formatCode>
                      <c:ptCount val="1"/>
                      <c:pt idx="0">
                        <c:v>1</c:v>
                      </c:pt>
                    </c:numCache>
                  </c:numRef>
                </c:val>
                <c:extLst>
                  <c:ext xmlns:c16="http://schemas.microsoft.com/office/drawing/2014/chart" uri="{C3380CC4-5D6E-409C-BE32-E72D297353CC}">
                    <c16:uniqueId val="{00000002-49B0-408D-A596-DD8433E82A19}"/>
                  </c:ext>
                </c:extLst>
              </c15:ser>
            </c15:filteredBarSeries>
          </c:ext>
        </c:extLst>
      </c:barChart>
      <c:catAx>
        <c:axId val="1711096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vert="horz"/>
          <a:lstStyle/>
          <a:p>
            <a:pPr>
              <a:defRPr sz="900" b="0" i="0" u="none" strike="noStrike" baseline="0">
                <a:solidFill>
                  <a:srgbClr val="003366"/>
                </a:solidFill>
                <a:latin typeface="Calibri"/>
                <a:ea typeface="Calibri"/>
                <a:cs typeface="Calibri"/>
              </a:defRPr>
            </a:pPr>
            <a:endParaRPr lang="fr-FR"/>
          </a:p>
        </c:txPr>
        <c:crossAx val="1"/>
        <c:crosses val="autoZero"/>
        <c:auto val="1"/>
        <c:lblAlgn val="ctr"/>
        <c:lblOffset val="100"/>
        <c:noMultiLvlLbl val="0"/>
      </c:catAx>
      <c:valAx>
        <c:axId val="1"/>
        <c:scaling>
          <c:orientation val="minMax"/>
        </c:scaling>
        <c:delete val="1"/>
        <c:axPos val="l"/>
        <c:majorGridlines>
          <c:spPr>
            <a:ln w="9525" cap="flat" cmpd="sng" algn="ctr">
              <a:solidFill>
                <a:schemeClr val="tx1">
                  <a:lumMod val="15000"/>
                  <a:lumOff val="85000"/>
                </a:schemeClr>
              </a:solidFill>
              <a:round/>
            </a:ln>
            <a:effectLst/>
          </c:spPr>
        </c:majorGridlines>
        <c:numFmt formatCode="#,##0" sourceLinked="1"/>
        <c:majorTickMark val="out"/>
        <c:minorTickMark val="none"/>
        <c:tickLblPos val="nextTo"/>
        <c:crossAx val="1711096400"/>
        <c:crosses val="autoZero"/>
        <c:crossBetween val="between"/>
      </c:valAx>
      <c:spPr>
        <a:noFill/>
        <a:ln w="25400">
          <a:noFill/>
        </a:ln>
      </c:spPr>
    </c:plotArea>
    <c:legend>
      <c:legendPos val="r"/>
      <c:layout>
        <c:manualLayout>
          <c:xMode val="edge"/>
          <c:yMode val="edge"/>
          <c:x val="0.76810487795652493"/>
          <c:y val="0.38637556160145936"/>
          <c:w val="0.20200160751454066"/>
          <c:h val="0.23182533696087559"/>
        </c:manualLayout>
      </c:layout>
      <c:overlay val="0"/>
      <c:spPr>
        <a:noFill/>
        <a:ln w="25400">
          <a:noFill/>
        </a:ln>
      </c:spPr>
      <c:txPr>
        <a:bodyPr/>
        <a:lstStyle/>
        <a:p>
          <a:pPr>
            <a:defRPr sz="825" b="0" i="0" u="none" strike="noStrike" baseline="0">
              <a:solidFill>
                <a:srgbClr val="003366"/>
              </a:solidFill>
              <a:latin typeface="Calibri"/>
              <a:ea typeface="Calibri"/>
              <a:cs typeface="Calibri"/>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b="0" i="0" u="none" strike="noStrike" baseline="0">
          <a:solidFill>
            <a:srgbClr val="003300"/>
          </a:solidFill>
          <a:latin typeface="Calibri"/>
          <a:ea typeface="Calibri"/>
          <a:cs typeface="Calibri"/>
        </a:defRPr>
      </a:pPr>
      <a:endParaRPr lang="fr-FR"/>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graphique!$A$97</c:f>
              <c:strCache>
                <c:ptCount val="1"/>
                <c:pt idx="0">
                  <c:v>Frais de personnel/CA</c:v>
                </c:pt>
              </c:strCache>
            </c:strRef>
          </c:tx>
          <c:spPr>
            <a:solidFill>
              <a:srgbClr val="4A66AC"/>
            </a:solidFill>
            <a:ln w="25400">
              <a:noFill/>
            </a:ln>
          </c:spPr>
          <c:invertIfNegative val="0"/>
          <c:dLbls>
            <c:spPr>
              <a:noFill/>
              <a:ln w="25400">
                <a:noFill/>
              </a:ln>
            </c:spPr>
            <c:txPr>
              <a:bodyPr wrap="square" lIns="38100" tIns="19050" rIns="38100" bIns="19050" anchor="ctr">
                <a:spAutoFit/>
              </a:bodyPr>
              <a:lstStyle/>
              <a:p>
                <a:pPr>
                  <a:defRPr sz="900" b="0" i="0" u="none" strike="noStrike" baseline="0">
                    <a:solidFill>
                      <a:srgbClr val="333333"/>
                    </a:solidFill>
                    <a:latin typeface="Calibri"/>
                    <a:ea typeface="Calibri"/>
                    <a:cs typeface="Calibri"/>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graphique!$B$96:$F$96</c:f>
              <c:strCache>
                <c:ptCount val="5"/>
                <c:pt idx="0">
                  <c:v>N-4</c:v>
                </c:pt>
                <c:pt idx="1">
                  <c:v>N-3</c:v>
                </c:pt>
                <c:pt idx="2">
                  <c:v>N-2</c:v>
                </c:pt>
                <c:pt idx="3">
                  <c:v>N-1</c:v>
                </c:pt>
                <c:pt idx="4">
                  <c:v>N</c:v>
                </c:pt>
              </c:strCache>
            </c:strRef>
          </c:cat>
          <c:val>
            <c:numRef>
              <c:f>graphique!$B$97:$F$97</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EA66-4A82-B34C-3C33FB971AE2}"/>
            </c:ext>
          </c:extLst>
        </c:ser>
        <c:dLbls>
          <c:showLegendKey val="0"/>
          <c:showVal val="0"/>
          <c:showCatName val="0"/>
          <c:showSerName val="0"/>
          <c:showPercent val="0"/>
          <c:showBubbleSize val="0"/>
        </c:dLbls>
        <c:gapWidth val="219"/>
        <c:overlap val="-27"/>
        <c:axId val="3"/>
        <c:axId val="4"/>
      </c:barChart>
      <c:lineChart>
        <c:grouping val="standard"/>
        <c:varyColors val="0"/>
        <c:ser>
          <c:idx val="1"/>
          <c:order val="1"/>
          <c:tx>
            <c:strRef>
              <c:f>graphique!$A$98</c:f>
              <c:strCache>
                <c:ptCount val="1"/>
                <c:pt idx="0">
                  <c:v>Effectif (ETP)</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dLbls>
            <c:spPr>
              <a:noFill/>
              <a:ln w="25400">
                <a:noFill/>
              </a:ln>
            </c:spPr>
            <c:txPr>
              <a:bodyPr wrap="square" lIns="38100" tIns="19050" rIns="38100" bIns="19050" anchor="ctr">
                <a:spAutoFit/>
              </a:bodyPr>
              <a:lstStyle/>
              <a:p>
                <a:pPr>
                  <a:defRPr sz="900" b="0" i="0" u="none" strike="noStrike" baseline="0">
                    <a:solidFill>
                      <a:srgbClr val="333333"/>
                    </a:solidFill>
                    <a:latin typeface="Calibri"/>
                    <a:ea typeface="Calibri"/>
                    <a:cs typeface="Calibri"/>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graphique!$B$96:$F$96</c:f>
              <c:strCache>
                <c:ptCount val="5"/>
                <c:pt idx="0">
                  <c:v>N-4</c:v>
                </c:pt>
                <c:pt idx="1">
                  <c:v>N-3</c:v>
                </c:pt>
                <c:pt idx="2">
                  <c:v>N-2</c:v>
                </c:pt>
                <c:pt idx="3">
                  <c:v>N-1</c:v>
                </c:pt>
                <c:pt idx="4">
                  <c:v>N</c:v>
                </c:pt>
              </c:strCache>
            </c:strRef>
          </c:cat>
          <c:val>
            <c:numRef>
              <c:f>graphique!$B$98:$F$98</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EA66-4A82-B34C-3C33FB971AE2}"/>
            </c:ext>
          </c:extLst>
        </c:ser>
        <c:dLbls>
          <c:showLegendKey val="0"/>
          <c:showVal val="0"/>
          <c:showCatName val="0"/>
          <c:showSerName val="0"/>
          <c:showPercent val="0"/>
          <c:showBubbleSize val="0"/>
        </c:dLbls>
        <c:marker val="1"/>
        <c:smooth val="0"/>
        <c:axId val="1630131184"/>
        <c:axId val="1"/>
      </c:lineChart>
      <c:catAx>
        <c:axId val="16301311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0" vert="horz"/>
          <a:lstStyle/>
          <a:p>
            <a:pPr>
              <a:defRPr sz="900" b="0" i="0" u="none" strike="noStrike" baseline="0">
                <a:solidFill>
                  <a:srgbClr val="333333"/>
                </a:solidFill>
                <a:latin typeface="Calibri"/>
                <a:ea typeface="Calibri"/>
                <a:cs typeface="Calibri"/>
              </a:defRPr>
            </a:pPr>
            <a:endParaRPr lang="fr-FR"/>
          </a:p>
        </c:txPr>
        <c:crossAx val="1"/>
        <c:crosses val="autoZero"/>
        <c:auto val="1"/>
        <c:lblAlgn val="ctr"/>
        <c:lblOffset val="100"/>
        <c:noMultiLvlLbl val="0"/>
      </c:catAx>
      <c:valAx>
        <c:axId val="1"/>
        <c:scaling>
          <c:orientation val="minMax"/>
        </c:scaling>
        <c:delete val="0"/>
        <c:axPos val="r"/>
        <c:majorGridlines>
          <c:spPr>
            <a:ln w="9525" cap="flat" cmpd="sng" algn="ctr">
              <a:solidFill>
                <a:schemeClr val="tx1">
                  <a:lumMod val="15000"/>
                  <a:lumOff val="85000"/>
                </a:schemeClr>
              </a:solidFill>
              <a:round/>
            </a:ln>
            <a:effectLst/>
          </c:spPr>
        </c:majorGridlines>
        <c:numFmt formatCode="#,##0" sourceLinked="1"/>
        <c:majorTickMark val="out"/>
        <c:minorTickMark val="none"/>
        <c:tickLblPos val="nextTo"/>
        <c:spPr>
          <a:ln w="9525">
            <a:noFill/>
          </a:ln>
        </c:spPr>
        <c:txPr>
          <a:bodyPr rot="0" vert="horz"/>
          <a:lstStyle/>
          <a:p>
            <a:pPr>
              <a:defRPr sz="900" b="0" i="0" u="none" strike="noStrike" baseline="0">
                <a:solidFill>
                  <a:srgbClr val="FFFFFF"/>
                </a:solidFill>
                <a:latin typeface="Calibri"/>
                <a:ea typeface="Calibri"/>
                <a:cs typeface="Calibri"/>
              </a:defRPr>
            </a:pPr>
            <a:endParaRPr lang="fr-FR"/>
          </a:p>
        </c:txPr>
        <c:crossAx val="1630131184"/>
        <c:crosses val="max"/>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l"/>
        <c:numFmt formatCode="0%" sourceLinked="1"/>
        <c:majorTickMark val="out"/>
        <c:minorTickMark val="none"/>
        <c:tickLblPos val="nextTo"/>
        <c:spPr>
          <a:ln w="9525">
            <a:noFill/>
          </a:ln>
        </c:spPr>
        <c:txPr>
          <a:bodyPr rot="0" vert="horz"/>
          <a:lstStyle/>
          <a:p>
            <a:pPr>
              <a:defRPr sz="900" b="0" i="0" u="none" strike="noStrike" baseline="0">
                <a:solidFill>
                  <a:srgbClr val="FFFFFF"/>
                </a:solidFill>
                <a:latin typeface="Calibri"/>
                <a:ea typeface="Calibri"/>
                <a:cs typeface="Calibri"/>
              </a:defRPr>
            </a:pPr>
            <a:endParaRPr lang="fr-FR"/>
          </a:p>
        </c:txPr>
        <c:crossAx val="3"/>
        <c:crosses val="autoZero"/>
        <c:crossBetween val="between"/>
      </c:valAx>
      <c:spPr>
        <a:noFill/>
        <a:ln w="25400">
          <a:noFill/>
        </a:ln>
      </c:spPr>
    </c:plotArea>
    <c:legend>
      <c:legendPos val="r"/>
      <c:layout>
        <c:manualLayout>
          <c:xMode val="edge"/>
          <c:yMode val="edge"/>
          <c:x val="0.23000737900565124"/>
          <c:y val="0.89595618143596556"/>
          <c:w val="0.52501684338246479"/>
          <c:h val="7.6925530729350572E-2"/>
        </c:manualLayout>
      </c:layout>
      <c:overlay val="0"/>
      <c:spPr>
        <a:noFill/>
        <a:ln w="25400">
          <a:noFill/>
        </a:ln>
      </c:spPr>
      <c:txPr>
        <a:bodyPr/>
        <a:lstStyle/>
        <a:p>
          <a:pPr>
            <a:defRPr sz="825" b="0" i="0" u="none" strike="noStrike" baseline="0">
              <a:solidFill>
                <a:srgbClr val="333333"/>
              </a:solidFill>
              <a:latin typeface="Calibri"/>
              <a:ea typeface="Calibri"/>
              <a:cs typeface="Calibri"/>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500" b="0" i="0" u="none" strike="noStrike" baseline="0">
                <a:solidFill>
                  <a:srgbClr val="333333"/>
                </a:solidFill>
                <a:latin typeface="Calibri"/>
                <a:ea typeface="Calibri"/>
                <a:cs typeface="Calibri"/>
              </a:defRPr>
            </a:pPr>
            <a:r>
              <a:rPr lang="fr-FR"/>
              <a:t>Evolution du CA en K€</a:t>
            </a:r>
          </a:p>
        </c:rich>
      </c:tx>
      <c:overlay val="0"/>
      <c:spPr>
        <a:noFill/>
        <a:ln w="25400">
          <a:noFill/>
        </a:ln>
      </c:spPr>
    </c:title>
    <c:autoTitleDeleted val="0"/>
    <c:plotArea>
      <c:layout/>
      <c:barChart>
        <c:barDir val="col"/>
        <c:grouping val="clustered"/>
        <c:varyColors val="0"/>
        <c:ser>
          <c:idx val="0"/>
          <c:order val="0"/>
          <c:tx>
            <c:strRef>
              <c:f>graphique!$A$21</c:f>
              <c:strCache>
                <c:ptCount val="1"/>
                <c:pt idx="0">
                  <c:v>Evolution du CA en K€</c:v>
                </c:pt>
              </c:strCache>
            </c:strRef>
          </c:tx>
          <c:spPr>
            <a:solidFill>
              <a:schemeClr val="tx2">
                <a:lumMod val="75000"/>
              </a:schemeClr>
            </a:solidFill>
            <a:ln>
              <a:noFill/>
            </a:ln>
            <a:effectLst/>
          </c:spPr>
          <c:invertIfNegative val="0"/>
          <c:cat>
            <c:strRef>
              <c:f>graphique!$B$20:$F$20</c:f>
              <c:strCache>
                <c:ptCount val="5"/>
                <c:pt idx="0">
                  <c:v>N-4</c:v>
                </c:pt>
                <c:pt idx="1">
                  <c:v>N-3</c:v>
                </c:pt>
                <c:pt idx="2">
                  <c:v>N-2</c:v>
                </c:pt>
                <c:pt idx="3">
                  <c:v>N-1</c:v>
                </c:pt>
                <c:pt idx="4">
                  <c:v>N</c:v>
                </c:pt>
              </c:strCache>
            </c:strRef>
          </c:cat>
          <c:val>
            <c:numRef>
              <c:f>graphique!$B$21:$F$21</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6E90-444A-9EBF-1857B631ABC9}"/>
            </c:ext>
          </c:extLst>
        </c:ser>
        <c:dLbls>
          <c:showLegendKey val="0"/>
          <c:showVal val="0"/>
          <c:showCatName val="0"/>
          <c:showSerName val="0"/>
          <c:showPercent val="0"/>
          <c:showBubbleSize val="0"/>
        </c:dLbls>
        <c:gapWidth val="219"/>
        <c:overlap val="-27"/>
        <c:axId val="1630424992"/>
        <c:axId val="1"/>
      </c:barChart>
      <c:catAx>
        <c:axId val="163042499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0" vert="horz"/>
          <a:lstStyle/>
          <a:p>
            <a:pPr>
              <a:defRPr sz="1100" b="0" i="0" u="none" strike="noStrike" baseline="0">
                <a:solidFill>
                  <a:srgbClr val="003300"/>
                </a:solidFill>
                <a:latin typeface="Calibri"/>
                <a:ea typeface="Calibri"/>
                <a:cs typeface="Calibri"/>
              </a:defRPr>
            </a:pPr>
            <a:endParaRPr lang="fr-FR"/>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out"/>
        <c:minorTickMark val="none"/>
        <c:tickLblPos val="nextTo"/>
        <c:spPr>
          <a:ln w="9525">
            <a:noFill/>
          </a:ln>
        </c:spPr>
        <c:txPr>
          <a:bodyPr rot="0" vert="horz"/>
          <a:lstStyle/>
          <a:p>
            <a:pPr>
              <a:defRPr sz="1100" b="0" i="0" u="none" strike="noStrike" baseline="0">
                <a:solidFill>
                  <a:srgbClr val="003300"/>
                </a:solidFill>
                <a:latin typeface="Calibri"/>
                <a:ea typeface="Calibri"/>
                <a:cs typeface="Calibri"/>
              </a:defRPr>
            </a:pPr>
            <a:endParaRPr lang="fr-FR"/>
          </a:p>
        </c:txPr>
        <c:crossAx val="1630424992"/>
        <c:crosses val="autoZero"/>
        <c:crossBetween val="between"/>
      </c:valAx>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graphique!$A$46</c:f>
              <c:strCache>
                <c:ptCount val="1"/>
                <c:pt idx="0">
                  <c:v>Evolution de la marge brute</c:v>
                </c:pt>
              </c:strCache>
            </c:strRef>
          </c:tx>
          <c:spPr>
            <a:ln w="28575" cap="rnd">
              <a:solidFill>
                <a:schemeClr val="tx2">
                  <a:lumMod val="50000"/>
                </a:schemeClr>
              </a:solidFill>
              <a:round/>
            </a:ln>
            <a:effectLst/>
          </c:spPr>
          <c:marker>
            <c:symbol val="circle"/>
            <c:size val="5"/>
            <c:spPr>
              <a:solidFill>
                <a:schemeClr val="accent1"/>
              </a:solidFill>
              <a:ln w="9525">
                <a:solidFill>
                  <a:schemeClr val="accent1"/>
                </a:solidFill>
              </a:ln>
              <a:effectLst/>
            </c:spPr>
          </c:marker>
          <c:dLbls>
            <c:spPr>
              <a:noFill/>
              <a:ln w="25400">
                <a:noFill/>
              </a:ln>
            </c:spPr>
            <c:txPr>
              <a:bodyPr wrap="square" lIns="38100" tIns="19050" rIns="38100" bIns="19050" anchor="ctr">
                <a:spAutoFit/>
              </a:bodyPr>
              <a:lstStyle/>
              <a:p>
                <a:pPr>
                  <a:defRPr sz="900" b="0" i="0" u="none" strike="noStrike" baseline="0">
                    <a:solidFill>
                      <a:srgbClr val="333333"/>
                    </a:solidFill>
                    <a:latin typeface="Calibri"/>
                    <a:ea typeface="Calibri"/>
                    <a:cs typeface="Calibri"/>
                  </a:defRPr>
                </a:pPr>
                <a:endParaRPr lang="fr-FR"/>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graphique!$B$45:$F$45</c:f>
              <c:strCache>
                <c:ptCount val="5"/>
                <c:pt idx="0">
                  <c:v>N-4</c:v>
                </c:pt>
                <c:pt idx="1">
                  <c:v>N-3</c:v>
                </c:pt>
                <c:pt idx="2">
                  <c:v>N-2</c:v>
                </c:pt>
                <c:pt idx="3">
                  <c:v>N-1</c:v>
                </c:pt>
                <c:pt idx="4">
                  <c:v>N</c:v>
                </c:pt>
              </c:strCache>
            </c:strRef>
          </c:cat>
          <c:val>
            <c:numRef>
              <c:f>graphique!$B$46:$F$46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E48A-4317-ABEC-61F095477870}"/>
            </c:ext>
          </c:extLst>
        </c:ser>
        <c:dLbls>
          <c:showLegendKey val="0"/>
          <c:showVal val="0"/>
          <c:showCatName val="0"/>
          <c:showSerName val="0"/>
          <c:showPercent val="0"/>
          <c:showBubbleSize val="0"/>
        </c:dLbls>
        <c:marker val="1"/>
        <c:smooth val="0"/>
        <c:axId val="1705418320"/>
        <c:axId val="1"/>
      </c:lineChart>
      <c:catAx>
        <c:axId val="17054183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vert="horz"/>
          <a:lstStyle/>
          <a:p>
            <a:pPr>
              <a:defRPr sz="900" b="0" i="0" u="none" strike="noStrike" baseline="0">
                <a:solidFill>
                  <a:srgbClr val="003300"/>
                </a:solidFill>
                <a:latin typeface="Calibri"/>
                <a:ea typeface="Calibri"/>
                <a:cs typeface="Calibri"/>
              </a:defRPr>
            </a:pPr>
            <a:endParaRPr lang="fr-FR"/>
          </a:p>
        </c:txPr>
        <c:crossAx val="1"/>
        <c:crossesAt val="0"/>
        <c:auto val="1"/>
        <c:lblAlgn val="ctr"/>
        <c:lblOffset val="100"/>
        <c:noMultiLvlLbl val="0"/>
      </c:catAx>
      <c:valAx>
        <c:axId val="1"/>
        <c:scaling>
          <c:orientation val="minMax"/>
          <c:min val="300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ln w="9525">
            <a:noFill/>
          </a:ln>
        </c:spPr>
        <c:txPr>
          <a:bodyPr rot="0" vert="horz"/>
          <a:lstStyle/>
          <a:p>
            <a:pPr>
              <a:defRPr sz="900" b="0" i="0" u="none" strike="noStrike" baseline="0">
                <a:solidFill>
                  <a:srgbClr val="003300"/>
                </a:solidFill>
                <a:latin typeface="Calibri"/>
                <a:ea typeface="Calibri"/>
                <a:cs typeface="Calibri"/>
              </a:defRPr>
            </a:pPr>
            <a:endParaRPr lang="fr-FR"/>
          </a:p>
        </c:txPr>
        <c:crossAx val="1705418320"/>
        <c:crosses val="autoZero"/>
        <c:crossBetween val="between"/>
      </c:valAx>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graphique!$A$71</c:f>
              <c:strCache>
                <c:ptCount val="1"/>
                <c:pt idx="0">
                  <c:v>CAF</c:v>
                </c:pt>
              </c:strCache>
            </c:strRef>
          </c:tx>
          <c:spPr>
            <a:solidFill>
              <a:srgbClr val="4A66AC"/>
            </a:solidFill>
            <a:ln w="25400">
              <a:noFill/>
            </a:ln>
          </c:spPr>
          <c:invertIfNegative val="0"/>
          <c:dLbls>
            <c:spPr>
              <a:noFill/>
              <a:ln w="25400">
                <a:noFill/>
              </a:ln>
            </c:spPr>
            <c:txPr>
              <a:bodyPr wrap="square" lIns="38100" tIns="19050" rIns="38100" bIns="19050" anchor="ctr">
                <a:spAutoFit/>
              </a:bodyPr>
              <a:lstStyle/>
              <a:p>
                <a:pPr>
                  <a:defRPr sz="900" b="0" i="0" u="none" strike="noStrike" baseline="0">
                    <a:solidFill>
                      <a:srgbClr val="003300"/>
                    </a:solidFill>
                    <a:latin typeface="Calibri"/>
                    <a:ea typeface="Calibri"/>
                    <a:cs typeface="Calibri"/>
                  </a:defRPr>
                </a:pPr>
                <a:endParaRPr lang="fr-FR"/>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graphique!$B$70:$F$70</c:f>
              <c:strCache>
                <c:ptCount val="5"/>
                <c:pt idx="0">
                  <c:v>N-4</c:v>
                </c:pt>
                <c:pt idx="1">
                  <c:v>N-3</c:v>
                </c:pt>
                <c:pt idx="2">
                  <c:v>N-2</c:v>
                </c:pt>
                <c:pt idx="3">
                  <c:v>N-1</c:v>
                </c:pt>
                <c:pt idx="4">
                  <c:v>N</c:v>
                </c:pt>
              </c:strCache>
            </c:strRef>
          </c:cat>
          <c:val>
            <c:numRef>
              <c:f>graphique!$B$71:$F$71</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6778-4FF1-9700-826B269B23A0}"/>
            </c:ext>
          </c:extLst>
        </c:ser>
        <c:ser>
          <c:idx val="2"/>
          <c:order val="2"/>
          <c:tx>
            <c:strRef>
              <c:f>graphique!$A$72</c:f>
              <c:strCache>
                <c:ptCount val="1"/>
                <c:pt idx="0">
                  <c:v>Résulat net</c:v>
                </c:pt>
              </c:strCache>
            </c:strRef>
          </c:tx>
          <c:spPr>
            <a:solidFill>
              <a:srgbClr val="297FD5"/>
            </a:solidFill>
            <a:ln w="25400">
              <a:noFill/>
            </a:ln>
          </c:spPr>
          <c:invertIfNegative val="0"/>
          <c:dLbls>
            <c:spPr>
              <a:noFill/>
              <a:ln w="25400">
                <a:noFill/>
              </a:ln>
            </c:spPr>
            <c:txPr>
              <a:bodyPr wrap="square" lIns="38100" tIns="19050" rIns="38100" bIns="19050" anchor="ctr">
                <a:spAutoFit/>
              </a:bodyPr>
              <a:lstStyle/>
              <a:p>
                <a:pPr>
                  <a:defRPr sz="900" b="0" i="0" u="none" strike="noStrike" baseline="0">
                    <a:solidFill>
                      <a:srgbClr val="003300"/>
                    </a:solidFill>
                    <a:latin typeface="Calibri"/>
                    <a:ea typeface="Calibri"/>
                    <a:cs typeface="Calibri"/>
                  </a:defRPr>
                </a:pPr>
                <a:endParaRPr lang="fr-FR"/>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graphique!$B$70:$F$70</c:f>
              <c:strCache>
                <c:ptCount val="5"/>
                <c:pt idx="0">
                  <c:v>N-4</c:v>
                </c:pt>
                <c:pt idx="1">
                  <c:v>N-3</c:v>
                </c:pt>
                <c:pt idx="2">
                  <c:v>N-2</c:v>
                </c:pt>
                <c:pt idx="3">
                  <c:v>N-1</c:v>
                </c:pt>
                <c:pt idx="4">
                  <c:v>N</c:v>
                </c:pt>
              </c:strCache>
            </c:strRef>
          </c:cat>
          <c:val>
            <c:numRef>
              <c:f>graphique!$B$72:$F$72</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6778-4FF1-9700-826B269B23A0}"/>
            </c:ext>
          </c:extLst>
        </c:ser>
        <c:dLbls>
          <c:showLegendKey val="0"/>
          <c:showVal val="0"/>
          <c:showCatName val="0"/>
          <c:showSerName val="0"/>
          <c:showPercent val="0"/>
          <c:showBubbleSize val="0"/>
        </c:dLbls>
        <c:gapWidth val="219"/>
        <c:overlap val="-27"/>
        <c:axId val="1711096400"/>
        <c:axId val="1"/>
        <c:extLst>
          <c:ext xmlns:c15="http://schemas.microsoft.com/office/drawing/2012/chart" uri="{02D57815-91ED-43cb-92C2-25804820EDAC}">
            <c15:filteredBarSeries>
              <c15:ser>
                <c:idx val="1"/>
                <c:order val="1"/>
                <c:tx>
                  <c:strRef>
                    <c:extLst>
                      <c:ext uri="{02D57815-91ED-43cb-92C2-25804820EDAC}">
                        <c15:formulaRef>
                          <c15:sqref>graphique!#REF!</c15:sqref>
                        </c15:formulaRef>
                      </c:ext>
                    </c:extLst>
                    <c:strCache>
                      <c:ptCount val="1"/>
                      <c:pt idx="0">
                        <c:v>#REF!</c:v>
                      </c:pt>
                    </c:strCache>
                  </c:strRef>
                </c:tx>
                <c:invertIfNegative val="0"/>
                <c:cat>
                  <c:strRef>
                    <c:extLst>
                      <c:ext uri="{02D57815-91ED-43cb-92C2-25804820EDAC}">
                        <c15:formulaRef>
                          <c15:sqref>graphique!$B$70:$F$70</c15:sqref>
                        </c15:formulaRef>
                      </c:ext>
                    </c:extLst>
                    <c:strCache>
                      <c:ptCount val="5"/>
                      <c:pt idx="0">
                        <c:v>N-4</c:v>
                      </c:pt>
                      <c:pt idx="1">
                        <c:v>N-3</c:v>
                      </c:pt>
                      <c:pt idx="2">
                        <c:v>N-2</c:v>
                      </c:pt>
                      <c:pt idx="3">
                        <c:v>N-1</c:v>
                      </c:pt>
                      <c:pt idx="4">
                        <c:v>N</c:v>
                      </c:pt>
                    </c:strCache>
                  </c:strRef>
                </c:cat>
                <c:val>
                  <c:numRef>
                    <c:extLst>
                      <c:ext uri="{02D57815-91ED-43cb-92C2-25804820EDAC}">
                        <c15:formulaRef>
                          <c15:sqref>graphique!#REF!</c15:sqref>
                        </c15:formulaRef>
                      </c:ext>
                    </c:extLst>
                    <c:numCache>
                      <c:formatCode>General</c:formatCode>
                      <c:ptCount val="1"/>
                      <c:pt idx="0">
                        <c:v>1</c:v>
                      </c:pt>
                    </c:numCache>
                  </c:numRef>
                </c:val>
                <c:extLst>
                  <c:ext xmlns:c16="http://schemas.microsoft.com/office/drawing/2014/chart" uri="{C3380CC4-5D6E-409C-BE32-E72D297353CC}">
                    <c16:uniqueId val="{00000002-6778-4FF1-9700-826B269B23A0}"/>
                  </c:ext>
                </c:extLst>
              </c15:ser>
            </c15:filteredBarSeries>
          </c:ext>
        </c:extLst>
      </c:barChart>
      <c:catAx>
        <c:axId val="1711096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vert="horz"/>
          <a:lstStyle/>
          <a:p>
            <a:pPr>
              <a:defRPr sz="900" b="0" i="0" u="none" strike="noStrike" baseline="0">
                <a:solidFill>
                  <a:srgbClr val="003366"/>
                </a:solidFill>
                <a:latin typeface="Calibri"/>
                <a:ea typeface="Calibri"/>
                <a:cs typeface="Calibri"/>
              </a:defRPr>
            </a:pPr>
            <a:endParaRPr lang="fr-FR"/>
          </a:p>
        </c:txPr>
        <c:crossAx val="1"/>
        <c:crosses val="autoZero"/>
        <c:auto val="1"/>
        <c:lblAlgn val="ctr"/>
        <c:lblOffset val="100"/>
        <c:noMultiLvlLbl val="0"/>
      </c:catAx>
      <c:valAx>
        <c:axId val="1"/>
        <c:scaling>
          <c:orientation val="minMax"/>
        </c:scaling>
        <c:delete val="1"/>
        <c:axPos val="l"/>
        <c:majorGridlines>
          <c:spPr>
            <a:ln w="9525" cap="flat" cmpd="sng" algn="ctr">
              <a:solidFill>
                <a:schemeClr val="tx1">
                  <a:lumMod val="15000"/>
                  <a:lumOff val="85000"/>
                </a:schemeClr>
              </a:solidFill>
              <a:round/>
            </a:ln>
            <a:effectLst/>
          </c:spPr>
        </c:majorGridlines>
        <c:numFmt formatCode="#,##0" sourceLinked="1"/>
        <c:majorTickMark val="out"/>
        <c:minorTickMark val="none"/>
        <c:tickLblPos val="nextTo"/>
        <c:crossAx val="1711096400"/>
        <c:crosses val="autoZero"/>
        <c:crossBetween val="between"/>
      </c:valAx>
      <c:spPr>
        <a:noFill/>
        <a:ln w="25400">
          <a:noFill/>
        </a:ln>
      </c:spPr>
    </c:plotArea>
    <c:legend>
      <c:legendPos val="r"/>
      <c:layout>
        <c:manualLayout>
          <c:xMode val="edge"/>
          <c:yMode val="edge"/>
          <c:x val="0.76810487795652493"/>
          <c:y val="0.38637556160145936"/>
          <c:w val="0.20200160751454066"/>
          <c:h val="0.23182533696087559"/>
        </c:manualLayout>
      </c:layout>
      <c:overlay val="0"/>
      <c:spPr>
        <a:noFill/>
        <a:ln w="25400">
          <a:noFill/>
        </a:ln>
      </c:spPr>
      <c:txPr>
        <a:bodyPr/>
        <a:lstStyle/>
        <a:p>
          <a:pPr>
            <a:defRPr sz="825" b="0" i="0" u="none" strike="noStrike" baseline="0">
              <a:solidFill>
                <a:srgbClr val="003366"/>
              </a:solidFill>
              <a:latin typeface="Calibri"/>
              <a:ea typeface="Calibri"/>
              <a:cs typeface="Calibri"/>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b="0" i="0" u="none" strike="noStrike" baseline="0">
          <a:solidFill>
            <a:srgbClr val="003300"/>
          </a:solidFill>
          <a:latin typeface="Calibri"/>
          <a:ea typeface="Calibri"/>
          <a:cs typeface="Calibri"/>
        </a:defRPr>
      </a:pPr>
      <a:endParaRPr lang="fr-FR"/>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graphique!$A$97</c:f>
              <c:strCache>
                <c:ptCount val="1"/>
                <c:pt idx="0">
                  <c:v>Frais de personnel/CA</c:v>
                </c:pt>
              </c:strCache>
            </c:strRef>
          </c:tx>
          <c:spPr>
            <a:solidFill>
              <a:srgbClr val="4A66AC"/>
            </a:solidFill>
            <a:ln w="25400">
              <a:noFill/>
            </a:ln>
          </c:spPr>
          <c:invertIfNegative val="0"/>
          <c:dLbls>
            <c:spPr>
              <a:noFill/>
              <a:ln w="25400">
                <a:noFill/>
              </a:ln>
            </c:spPr>
            <c:txPr>
              <a:bodyPr wrap="square" lIns="38100" tIns="19050" rIns="38100" bIns="19050" anchor="ctr">
                <a:spAutoFit/>
              </a:bodyPr>
              <a:lstStyle/>
              <a:p>
                <a:pPr>
                  <a:defRPr sz="900" b="0" i="0" u="none" strike="noStrike" baseline="0">
                    <a:solidFill>
                      <a:srgbClr val="333333"/>
                    </a:solidFill>
                    <a:latin typeface="Calibri"/>
                    <a:ea typeface="Calibri"/>
                    <a:cs typeface="Calibri"/>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graphique!$B$96:$F$96</c:f>
              <c:strCache>
                <c:ptCount val="5"/>
                <c:pt idx="0">
                  <c:v>N-4</c:v>
                </c:pt>
                <c:pt idx="1">
                  <c:v>N-3</c:v>
                </c:pt>
                <c:pt idx="2">
                  <c:v>N-2</c:v>
                </c:pt>
                <c:pt idx="3">
                  <c:v>N-1</c:v>
                </c:pt>
                <c:pt idx="4">
                  <c:v>N</c:v>
                </c:pt>
              </c:strCache>
            </c:strRef>
          </c:cat>
          <c:val>
            <c:numRef>
              <c:f>graphique!$B$97:$F$97</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2C7A-461B-AB05-D15CD59BDB85}"/>
            </c:ext>
          </c:extLst>
        </c:ser>
        <c:dLbls>
          <c:showLegendKey val="0"/>
          <c:showVal val="0"/>
          <c:showCatName val="0"/>
          <c:showSerName val="0"/>
          <c:showPercent val="0"/>
          <c:showBubbleSize val="0"/>
        </c:dLbls>
        <c:gapWidth val="219"/>
        <c:overlap val="-27"/>
        <c:axId val="3"/>
        <c:axId val="4"/>
      </c:barChart>
      <c:lineChart>
        <c:grouping val="standard"/>
        <c:varyColors val="0"/>
        <c:ser>
          <c:idx val="1"/>
          <c:order val="1"/>
          <c:tx>
            <c:strRef>
              <c:f>graphique!$A$98</c:f>
              <c:strCache>
                <c:ptCount val="1"/>
                <c:pt idx="0">
                  <c:v>Effectif (ETP)</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dLbls>
            <c:spPr>
              <a:noFill/>
              <a:ln w="25400">
                <a:noFill/>
              </a:ln>
            </c:spPr>
            <c:txPr>
              <a:bodyPr wrap="square" lIns="38100" tIns="19050" rIns="38100" bIns="19050" anchor="ctr">
                <a:spAutoFit/>
              </a:bodyPr>
              <a:lstStyle/>
              <a:p>
                <a:pPr>
                  <a:defRPr sz="900" b="0" i="0" u="none" strike="noStrike" baseline="0">
                    <a:solidFill>
                      <a:srgbClr val="333333"/>
                    </a:solidFill>
                    <a:latin typeface="Calibri"/>
                    <a:ea typeface="Calibri"/>
                    <a:cs typeface="Calibri"/>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graphique!$B$96:$F$96</c:f>
              <c:strCache>
                <c:ptCount val="5"/>
                <c:pt idx="0">
                  <c:v>N-4</c:v>
                </c:pt>
                <c:pt idx="1">
                  <c:v>N-3</c:v>
                </c:pt>
                <c:pt idx="2">
                  <c:v>N-2</c:v>
                </c:pt>
                <c:pt idx="3">
                  <c:v>N-1</c:v>
                </c:pt>
                <c:pt idx="4">
                  <c:v>N</c:v>
                </c:pt>
              </c:strCache>
            </c:strRef>
          </c:cat>
          <c:val>
            <c:numRef>
              <c:f>graphique!$B$98:$F$98</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2C7A-461B-AB05-D15CD59BDB85}"/>
            </c:ext>
          </c:extLst>
        </c:ser>
        <c:dLbls>
          <c:showLegendKey val="0"/>
          <c:showVal val="0"/>
          <c:showCatName val="0"/>
          <c:showSerName val="0"/>
          <c:showPercent val="0"/>
          <c:showBubbleSize val="0"/>
        </c:dLbls>
        <c:marker val="1"/>
        <c:smooth val="0"/>
        <c:axId val="1630131184"/>
        <c:axId val="1"/>
      </c:lineChart>
      <c:catAx>
        <c:axId val="16301311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0" vert="horz"/>
          <a:lstStyle/>
          <a:p>
            <a:pPr>
              <a:defRPr sz="900" b="0" i="0" u="none" strike="noStrike" baseline="0">
                <a:solidFill>
                  <a:srgbClr val="333333"/>
                </a:solidFill>
                <a:latin typeface="Calibri"/>
                <a:ea typeface="Calibri"/>
                <a:cs typeface="Calibri"/>
              </a:defRPr>
            </a:pPr>
            <a:endParaRPr lang="fr-FR"/>
          </a:p>
        </c:txPr>
        <c:crossAx val="1"/>
        <c:crosses val="autoZero"/>
        <c:auto val="1"/>
        <c:lblAlgn val="ctr"/>
        <c:lblOffset val="100"/>
        <c:noMultiLvlLbl val="0"/>
      </c:catAx>
      <c:valAx>
        <c:axId val="1"/>
        <c:scaling>
          <c:orientation val="minMax"/>
        </c:scaling>
        <c:delete val="0"/>
        <c:axPos val="r"/>
        <c:majorGridlines>
          <c:spPr>
            <a:ln w="9525" cap="flat" cmpd="sng" algn="ctr">
              <a:solidFill>
                <a:schemeClr val="tx1">
                  <a:lumMod val="15000"/>
                  <a:lumOff val="85000"/>
                </a:schemeClr>
              </a:solidFill>
              <a:round/>
            </a:ln>
            <a:effectLst/>
          </c:spPr>
        </c:majorGridlines>
        <c:numFmt formatCode="#,##0" sourceLinked="1"/>
        <c:majorTickMark val="out"/>
        <c:minorTickMark val="none"/>
        <c:tickLblPos val="nextTo"/>
        <c:spPr>
          <a:ln w="9525">
            <a:noFill/>
          </a:ln>
        </c:spPr>
        <c:txPr>
          <a:bodyPr rot="0" vert="horz"/>
          <a:lstStyle/>
          <a:p>
            <a:pPr>
              <a:defRPr sz="900" b="0" i="0" u="none" strike="noStrike" baseline="0">
                <a:solidFill>
                  <a:srgbClr val="FFFFFF"/>
                </a:solidFill>
                <a:latin typeface="Calibri"/>
                <a:ea typeface="Calibri"/>
                <a:cs typeface="Calibri"/>
              </a:defRPr>
            </a:pPr>
            <a:endParaRPr lang="fr-FR"/>
          </a:p>
        </c:txPr>
        <c:crossAx val="1630131184"/>
        <c:crosses val="max"/>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l"/>
        <c:numFmt formatCode="0%" sourceLinked="1"/>
        <c:majorTickMark val="out"/>
        <c:minorTickMark val="none"/>
        <c:tickLblPos val="nextTo"/>
        <c:spPr>
          <a:ln w="9525">
            <a:noFill/>
          </a:ln>
        </c:spPr>
        <c:txPr>
          <a:bodyPr rot="0" vert="horz"/>
          <a:lstStyle/>
          <a:p>
            <a:pPr>
              <a:defRPr sz="900" b="0" i="0" u="none" strike="noStrike" baseline="0">
                <a:solidFill>
                  <a:srgbClr val="FFFFFF"/>
                </a:solidFill>
                <a:latin typeface="Calibri"/>
                <a:ea typeface="Calibri"/>
                <a:cs typeface="Calibri"/>
              </a:defRPr>
            </a:pPr>
            <a:endParaRPr lang="fr-FR"/>
          </a:p>
        </c:txPr>
        <c:crossAx val="3"/>
        <c:crosses val="autoZero"/>
        <c:crossBetween val="between"/>
      </c:valAx>
      <c:spPr>
        <a:noFill/>
        <a:ln w="25400">
          <a:noFill/>
        </a:ln>
      </c:spPr>
    </c:plotArea>
    <c:legend>
      <c:legendPos val="r"/>
      <c:layout>
        <c:manualLayout>
          <c:xMode val="edge"/>
          <c:yMode val="edge"/>
          <c:x val="0.23000737900565124"/>
          <c:y val="0.89595618143596556"/>
          <c:w val="0.52501684338246479"/>
          <c:h val="7.6925530729350572E-2"/>
        </c:manualLayout>
      </c:layout>
      <c:overlay val="0"/>
      <c:spPr>
        <a:noFill/>
        <a:ln w="25400">
          <a:noFill/>
        </a:ln>
      </c:spPr>
      <c:txPr>
        <a:bodyPr/>
        <a:lstStyle/>
        <a:p>
          <a:pPr>
            <a:defRPr sz="825" b="0" i="0" u="none" strike="noStrike" baseline="0">
              <a:solidFill>
                <a:srgbClr val="333333"/>
              </a:solidFill>
              <a:latin typeface="Calibri"/>
              <a:ea typeface="Calibri"/>
              <a:cs typeface="Calibri"/>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emf"/><Relationship Id="rId3" Type="http://schemas.openxmlformats.org/officeDocument/2006/relationships/image" Target="../media/image4.emf"/><Relationship Id="rId7" Type="http://schemas.openxmlformats.org/officeDocument/2006/relationships/image" Target="../media/image8.emf"/><Relationship Id="rId2" Type="http://schemas.openxmlformats.org/officeDocument/2006/relationships/image" Target="../media/image3.emf"/><Relationship Id="rId1" Type="http://schemas.openxmlformats.org/officeDocument/2006/relationships/image" Target="../media/image2.emf"/><Relationship Id="rId6" Type="http://schemas.openxmlformats.org/officeDocument/2006/relationships/image" Target="../media/image7.emf"/><Relationship Id="rId5" Type="http://schemas.openxmlformats.org/officeDocument/2006/relationships/image" Target="../media/image6.emf"/><Relationship Id="rId10" Type="http://schemas.openxmlformats.org/officeDocument/2006/relationships/image" Target="../media/image11.emf"/><Relationship Id="rId4" Type="http://schemas.openxmlformats.org/officeDocument/2006/relationships/image" Target="../media/image5.emf"/><Relationship Id="rId9" Type="http://schemas.openxmlformats.org/officeDocument/2006/relationships/image" Target="../media/image10.emf"/></Relationships>
</file>

<file path=xl/drawings/_rels/drawing7.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8.xml.rels><?xml version="1.0" encoding="UTF-8" standalone="yes"?>
<Relationships xmlns="http://schemas.openxmlformats.org/package/2006/relationships"><Relationship Id="rId3" Type="http://schemas.openxmlformats.org/officeDocument/2006/relationships/image" Target="../media/image14.png"/><Relationship Id="rId7" Type="http://schemas.openxmlformats.org/officeDocument/2006/relationships/chart" Target="../charts/chart8.xml"/><Relationship Id="rId2" Type="http://schemas.openxmlformats.org/officeDocument/2006/relationships/image" Target="../media/image13.jpeg"/><Relationship Id="rId1" Type="http://schemas.openxmlformats.org/officeDocument/2006/relationships/image" Target="../media/image12.jpeg"/><Relationship Id="rId6" Type="http://schemas.openxmlformats.org/officeDocument/2006/relationships/chart" Target="../charts/chart7.xml"/><Relationship Id="rId5" Type="http://schemas.openxmlformats.org/officeDocument/2006/relationships/chart" Target="../charts/chart6.xml"/><Relationship Id="rId4" Type="http://schemas.openxmlformats.org/officeDocument/2006/relationships/chart" Target="../charts/chart5.xml"/></Relationships>
</file>

<file path=xl/drawings/_rels/drawing9.xml.rels><?xml version="1.0" encoding="UTF-8" standalone="yes"?>
<Relationships xmlns="http://schemas.openxmlformats.org/package/2006/relationships"><Relationship Id="rId3" Type="http://schemas.openxmlformats.org/officeDocument/2006/relationships/image" Target="../media/image14.png"/><Relationship Id="rId7" Type="http://schemas.openxmlformats.org/officeDocument/2006/relationships/chart" Target="../charts/chart12.xml"/><Relationship Id="rId2" Type="http://schemas.openxmlformats.org/officeDocument/2006/relationships/image" Target="../media/image13.jpeg"/><Relationship Id="rId1" Type="http://schemas.openxmlformats.org/officeDocument/2006/relationships/image" Target="../media/image12.jpeg"/><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 Id="rId5" Type="http://schemas.openxmlformats.org/officeDocument/2006/relationships/image" Target="../media/image15.jpg"/><Relationship Id="rId4" Type="http://schemas.openxmlformats.org/officeDocument/2006/relationships/chart" Target="../charts/chart16.xml"/></Relationships>
</file>

<file path=xl/drawings/_rels/drawing11.xml.rels><?xml version="1.0" encoding="UTF-8" standalone="yes"?>
<Relationships xmlns="http://schemas.openxmlformats.org/package/2006/relationships"><Relationship Id="rId8" Type="http://schemas.openxmlformats.org/officeDocument/2006/relationships/image" Target="../media/image16.png"/><Relationship Id="rId3" Type="http://schemas.openxmlformats.org/officeDocument/2006/relationships/image" Target="../media/image14.png"/><Relationship Id="rId7" Type="http://schemas.openxmlformats.org/officeDocument/2006/relationships/chart" Target="../charts/chart20.xml"/><Relationship Id="rId2" Type="http://schemas.openxmlformats.org/officeDocument/2006/relationships/image" Target="../media/image13.jpeg"/><Relationship Id="rId1" Type="http://schemas.openxmlformats.org/officeDocument/2006/relationships/image" Target="../media/image12.jpeg"/><Relationship Id="rId6" Type="http://schemas.openxmlformats.org/officeDocument/2006/relationships/chart" Target="../charts/chart19.xml"/><Relationship Id="rId5" Type="http://schemas.openxmlformats.org/officeDocument/2006/relationships/chart" Target="../charts/chart18.xml"/><Relationship Id="rId4" Type="http://schemas.openxmlformats.org/officeDocument/2006/relationships/chart" Target="../charts/chart17.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23.xml"/><Relationship Id="rId2" Type="http://schemas.openxmlformats.org/officeDocument/2006/relationships/chart" Target="../charts/chart22.xml"/><Relationship Id="rId1" Type="http://schemas.openxmlformats.org/officeDocument/2006/relationships/chart" Target="../charts/chart21.xml"/><Relationship Id="rId5" Type="http://schemas.openxmlformats.org/officeDocument/2006/relationships/image" Target="../media/image15.jpg"/><Relationship Id="rId4" Type="http://schemas.openxmlformats.org/officeDocument/2006/relationships/chart" Target="../charts/chart24.xml"/></Relationships>
</file>

<file path=xl/drawings/_rels/drawing13.xml.rels><?xml version="1.0" encoding="UTF-8" standalone="yes"?>
<Relationships xmlns="http://schemas.openxmlformats.org/package/2006/relationships"><Relationship Id="rId8" Type="http://schemas.openxmlformats.org/officeDocument/2006/relationships/image" Target="../media/image24.jpg"/><Relationship Id="rId3" Type="http://schemas.openxmlformats.org/officeDocument/2006/relationships/image" Target="../media/image19.jpg"/><Relationship Id="rId7" Type="http://schemas.openxmlformats.org/officeDocument/2006/relationships/image" Target="../media/image23.jpg"/><Relationship Id="rId2" Type="http://schemas.openxmlformats.org/officeDocument/2006/relationships/image" Target="../media/image18.jpg"/><Relationship Id="rId1" Type="http://schemas.openxmlformats.org/officeDocument/2006/relationships/image" Target="../media/image17.jpg"/><Relationship Id="rId6" Type="http://schemas.openxmlformats.org/officeDocument/2006/relationships/image" Target="../media/image22.jpg"/><Relationship Id="rId5" Type="http://schemas.openxmlformats.org/officeDocument/2006/relationships/image" Target="../media/image21.jpg"/><Relationship Id="rId10" Type="http://schemas.openxmlformats.org/officeDocument/2006/relationships/image" Target="../media/image15.jpg"/><Relationship Id="rId4" Type="http://schemas.openxmlformats.org/officeDocument/2006/relationships/image" Target="../media/image20.jpg"/><Relationship Id="rId9" Type="http://schemas.openxmlformats.org/officeDocument/2006/relationships/image" Target="../media/image25.jpg"/></Relationships>
</file>

<file path=xl/drawings/drawing1.xml><?xml version="1.0" encoding="utf-8"?>
<xdr:wsDr xmlns:xdr="http://schemas.openxmlformats.org/drawingml/2006/spreadsheetDrawing" xmlns:a="http://schemas.openxmlformats.org/drawingml/2006/main">
  <xdr:twoCellAnchor editAs="oneCell">
    <xdr:from>
      <xdr:col>0</xdr:col>
      <xdr:colOff>66675</xdr:colOff>
      <xdr:row>1</xdr:row>
      <xdr:rowOff>28575</xdr:rowOff>
    </xdr:from>
    <xdr:to>
      <xdr:col>0</xdr:col>
      <xdr:colOff>949163</xdr:colOff>
      <xdr:row>4</xdr:row>
      <xdr:rowOff>0</xdr:rowOff>
    </xdr:to>
    <xdr:pic>
      <xdr:nvPicPr>
        <xdr:cNvPr id="2" name="Image 1">
          <a:extLst>
            <a:ext uri="{FF2B5EF4-FFF2-40B4-BE49-F238E27FC236}">
              <a16:creationId xmlns:a16="http://schemas.microsoft.com/office/drawing/2014/main" id="{10FB4A3C-FB34-43AF-9577-50F8BC38430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6675" y="247650"/>
          <a:ext cx="882488" cy="590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17</xdr:col>
      <xdr:colOff>28575</xdr:colOff>
      <xdr:row>106</xdr:row>
      <xdr:rowOff>1104900</xdr:rowOff>
    </xdr:from>
    <xdr:to>
      <xdr:col>18</xdr:col>
      <xdr:colOff>838200</xdr:colOff>
      <xdr:row>108</xdr:row>
      <xdr:rowOff>0</xdr:rowOff>
    </xdr:to>
    <xdr:sp macro="" textlink="">
      <xdr:nvSpPr>
        <xdr:cNvPr id="8193" name="Object 1" hidden="1">
          <a:extLst>
            <a:ext uri="{63B3BB69-23CF-44E3-9099-C40C66FF867C}">
              <a14:compatExt xmlns:a14="http://schemas.microsoft.com/office/drawing/2010/main" spid="_x0000_s8193"/>
            </a:ext>
            <a:ext uri="{FF2B5EF4-FFF2-40B4-BE49-F238E27FC236}">
              <a16:creationId xmlns:a16="http://schemas.microsoft.com/office/drawing/2014/main" id="{00000000-0008-0000-0100-0000012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108</xdr:row>
      <xdr:rowOff>9525</xdr:rowOff>
    </xdr:from>
    <xdr:to>
      <xdr:col>19</xdr:col>
      <xdr:colOff>28575</xdr:colOff>
      <xdr:row>109</xdr:row>
      <xdr:rowOff>0</xdr:rowOff>
    </xdr:to>
    <xdr:sp macro="" textlink="">
      <xdr:nvSpPr>
        <xdr:cNvPr id="8194" name="Object 2" hidden="1">
          <a:extLst>
            <a:ext uri="{63B3BB69-23CF-44E3-9099-C40C66FF867C}">
              <a14:compatExt xmlns:a14="http://schemas.microsoft.com/office/drawing/2010/main" spid="_x0000_s8194"/>
            </a:ext>
            <a:ext uri="{FF2B5EF4-FFF2-40B4-BE49-F238E27FC236}">
              <a16:creationId xmlns:a16="http://schemas.microsoft.com/office/drawing/2014/main" id="{00000000-0008-0000-0100-0000022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109</xdr:row>
      <xdr:rowOff>0</xdr:rowOff>
    </xdr:from>
    <xdr:to>
      <xdr:col>19</xdr:col>
      <xdr:colOff>28575</xdr:colOff>
      <xdr:row>110</xdr:row>
      <xdr:rowOff>0</xdr:rowOff>
    </xdr:to>
    <xdr:sp macro="" textlink="">
      <xdr:nvSpPr>
        <xdr:cNvPr id="8195" name="Object 3" hidden="1">
          <a:extLst>
            <a:ext uri="{63B3BB69-23CF-44E3-9099-C40C66FF867C}">
              <a14:compatExt xmlns:a14="http://schemas.microsoft.com/office/drawing/2010/main" spid="_x0000_s8195"/>
            </a:ext>
            <a:ext uri="{FF2B5EF4-FFF2-40B4-BE49-F238E27FC236}">
              <a16:creationId xmlns:a16="http://schemas.microsoft.com/office/drawing/2014/main" id="{00000000-0008-0000-0100-0000032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110</xdr:row>
      <xdr:rowOff>0</xdr:rowOff>
    </xdr:from>
    <xdr:to>
      <xdr:col>19</xdr:col>
      <xdr:colOff>0</xdr:colOff>
      <xdr:row>111</xdr:row>
      <xdr:rowOff>0</xdr:rowOff>
    </xdr:to>
    <xdr:sp macro="" textlink="">
      <xdr:nvSpPr>
        <xdr:cNvPr id="8196" name="Object 4" hidden="1">
          <a:extLst>
            <a:ext uri="{63B3BB69-23CF-44E3-9099-C40C66FF867C}">
              <a14:compatExt xmlns:a14="http://schemas.microsoft.com/office/drawing/2010/main" spid="_x0000_s8196"/>
            </a:ext>
            <a:ext uri="{FF2B5EF4-FFF2-40B4-BE49-F238E27FC236}">
              <a16:creationId xmlns:a16="http://schemas.microsoft.com/office/drawing/2014/main" id="{00000000-0008-0000-0100-0000042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111</xdr:row>
      <xdr:rowOff>0</xdr:rowOff>
    </xdr:from>
    <xdr:to>
      <xdr:col>19</xdr:col>
      <xdr:colOff>28575</xdr:colOff>
      <xdr:row>112</xdr:row>
      <xdr:rowOff>0</xdr:rowOff>
    </xdr:to>
    <xdr:sp macro="" textlink="">
      <xdr:nvSpPr>
        <xdr:cNvPr id="8197" name="Object 5" hidden="1">
          <a:extLst>
            <a:ext uri="{63B3BB69-23CF-44E3-9099-C40C66FF867C}">
              <a14:compatExt xmlns:a14="http://schemas.microsoft.com/office/drawing/2010/main" spid="_x0000_s8197"/>
            </a:ext>
            <a:ext uri="{FF2B5EF4-FFF2-40B4-BE49-F238E27FC236}">
              <a16:creationId xmlns:a16="http://schemas.microsoft.com/office/drawing/2014/main" id="{00000000-0008-0000-0100-0000052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112</xdr:row>
      <xdr:rowOff>28575</xdr:rowOff>
    </xdr:from>
    <xdr:to>
      <xdr:col>19</xdr:col>
      <xdr:colOff>0</xdr:colOff>
      <xdr:row>113</xdr:row>
      <xdr:rowOff>0</xdr:rowOff>
    </xdr:to>
    <xdr:sp macro="" textlink="">
      <xdr:nvSpPr>
        <xdr:cNvPr id="8198" name="Object 6" hidden="1">
          <a:extLst>
            <a:ext uri="{63B3BB69-23CF-44E3-9099-C40C66FF867C}">
              <a14:compatExt xmlns:a14="http://schemas.microsoft.com/office/drawing/2010/main" spid="_x0000_s8198"/>
            </a:ext>
            <a:ext uri="{FF2B5EF4-FFF2-40B4-BE49-F238E27FC236}">
              <a16:creationId xmlns:a16="http://schemas.microsoft.com/office/drawing/2014/main" id="{00000000-0008-0000-0100-0000062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113</xdr:row>
      <xdr:rowOff>0</xdr:rowOff>
    </xdr:from>
    <xdr:to>
      <xdr:col>19</xdr:col>
      <xdr:colOff>0</xdr:colOff>
      <xdr:row>113</xdr:row>
      <xdr:rowOff>1333500</xdr:rowOff>
    </xdr:to>
    <xdr:sp macro="" textlink="">
      <xdr:nvSpPr>
        <xdr:cNvPr id="8199" name="Object 7" hidden="1">
          <a:extLst>
            <a:ext uri="{63B3BB69-23CF-44E3-9099-C40C66FF867C}">
              <a14:compatExt xmlns:a14="http://schemas.microsoft.com/office/drawing/2010/main" spid="_x0000_s8199"/>
            </a:ext>
            <a:ext uri="{FF2B5EF4-FFF2-40B4-BE49-F238E27FC236}">
              <a16:creationId xmlns:a16="http://schemas.microsoft.com/office/drawing/2014/main" id="{00000000-0008-0000-0100-0000072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114</xdr:row>
      <xdr:rowOff>0</xdr:rowOff>
    </xdr:from>
    <xdr:to>
      <xdr:col>19</xdr:col>
      <xdr:colOff>0</xdr:colOff>
      <xdr:row>115</xdr:row>
      <xdr:rowOff>0</xdr:rowOff>
    </xdr:to>
    <xdr:sp macro="" textlink="">
      <xdr:nvSpPr>
        <xdr:cNvPr id="8200" name="Object 8" hidden="1">
          <a:extLst>
            <a:ext uri="{63B3BB69-23CF-44E3-9099-C40C66FF867C}">
              <a14:compatExt xmlns:a14="http://schemas.microsoft.com/office/drawing/2010/main" spid="_x0000_s8200"/>
            </a:ext>
            <a:ext uri="{FF2B5EF4-FFF2-40B4-BE49-F238E27FC236}">
              <a16:creationId xmlns:a16="http://schemas.microsoft.com/office/drawing/2014/main" id="{00000000-0008-0000-0100-0000082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106</xdr:row>
      <xdr:rowOff>0</xdr:rowOff>
    </xdr:from>
    <xdr:to>
      <xdr:col>19</xdr:col>
      <xdr:colOff>0</xdr:colOff>
      <xdr:row>107</xdr:row>
      <xdr:rowOff>0</xdr:rowOff>
    </xdr:to>
    <xdr:sp macro="" textlink="">
      <xdr:nvSpPr>
        <xdr:cNvPr id="8201" name="Object 9" hidden="1">
          <a:extLst>
            <a:ext uri="{63B3BB69-23CF-44E3-9099-C40C66FF867C}">
              <a14:compatExt xmlns:a14="http://schemas.microsoft.com/office/drawing/2010/main" spid="_x0000_s8201"/>
            </a:ext>
            <a:ext uri="{FF2B5EF4-FFF2-40B4-BE49-F238E27FC236}">
              <a16:creationId xmlns:a16="http://schemas.microsoft.com/office/drawing/2014/main" id="{00000000-0008-0000-0100-0000092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105</xdr:row>
      <xdr:rowOff>0</xdr:rowOff>
    </xdr:from>
    <xdr:to>
      <xdr:col>19</xdr:col>
      <xdr:colOff>28575</xdr:colOff>
      <xdr:row>106</xdr:row>
      <xdr:rowOff>0</xdr:rowOff>
    </xdr:to>
    <xdr:sp macro="" textlink="">
      <xdr:nvSpPr>
        <xdr:cNvPr id="8202" name="Object 10" hidden="1">
          <a:extLst>
            <a:ext uri="{63B3BB69-23CF-44E3-9099-C40C66FF867C}">
              <a14:compatExt xmlns:a14="http://schemas.microsoft.com/office/drawing/2010/main" spid="_x0000_s8202"/>
            </a:ext>
            <a:ext uri="{FF2B5EF4-FFF2-40B4-BE49-F238E27FC236}">
              <a16:creationId xmlns:a16="http://schemas.microsoft.com/office/drawing/2014/main" id="{00000000-0008-0000-0100-00000A2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106</xdr:row>
      <xdr:rowOff>1104900</xdr:rowOff>
    </xdr:from>
    <xdr:to>
      <xdr:col>18</xdr:col>
      <xdr:colOff>838200</xdr:colOff>
      <xdr:row>108</xdr:row>
      <xdr:rowOff>0</xdr:rowOff>
    </xdr:to>
    <xdr:pic>
      <xdr:nvPicPr>
        <xdr:cNvPr id="2" name="Picture 1">
          <a:extLst>
            <a:ext uri="{FF2B5EF4-FFF2-40B4-BE49-F238E27FC236}">
              <a16:creationId xmlns:a16="http://schemas.microsoft.com/office/drawing/2014/main" id="{A4584102-7E00-4841-9B75-2C20162B51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88100" y="50168175"/>
          <a:ext cx="1685925" cy="122872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pic>
    <xdr:clientData/>
  </xdr:twoCellAnchor>
  <xdr:twoCellAnchor editAs="oneCell">
    <xdr:from>
      <xdr:col>17</xdr:col>
      <xdr:colOff>28575</xdr:colOff>
      <xdr:row>108</xdr:row>
      <xdr:rowOff>9525</xdr:rowOff>
    </xdr:from>
    <xdr:to>
      <xdr:col>19</xdr:col>
      <xdr:colOff>28575</xdr:colOff>
      <xdr:row>109</xdr:row>
      <xdr:rowOff>0</xdr:rowOff>
    </xdr:to>
    <xdr:pic>
      <xdr:nvPicPr>
        <xdr:cNvPr id="3" name="Picture 2">
          <a:extLst>
            <a:ext uri="{FF2B5EF4-FFF2-40B4-BE49-F238E27FC236}">
              <a16:creationId xmlns:a16="http://schemas.microsoft.com/office/drawing/2014/main" id="{96E3ED62-1112-40BC-BE1B-3AE415300BA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088100" y="51406425"/>
          <a:ext cx="1752600" cy="117157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pic>
    <xdr:clientData/>
  </xdr:twoCellAnchor>
  <xdr:twoCellAnchor editAs="oneCell">
    <xdr:from>
      <xdr:col>17</xdr:col>
      <xdr:colOff>28575</xdr:colOff>
      <xdr:row>109</xdr:row>
      <xdr:rowOff>0</xdr:rowOff>
    </xdr:from>
    <xdr:to>
      <xdr:col>19</xdr:col>
      <xdr:colOff>28575</xdr:colOff>
      <xdr:row>110</xdr:row>
      <xdr:rowOff>0</xdr:rowOff>
    </xdr:to>
    <xdr:pic>
      <xdr:nvPicPr>
        <xdr:cNvPr id="4" name="Picture 3">
          <a:extLst>
            <a:ext uri="{FF2B5EF4-FFF2-40B4-BE49-F238E27FC236}">
              <a16:creationId xmlns:a16="http://schemas.microsoft.com/office/drawing/2014/main" id="{08173919-02AC-48A7-A738-BFBA7D9C18F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9088100" y="52578000"/>
          <a:ext cx="1752600" cy="115252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pic>
    <xdr:clientData/>
  </xdr:twoCellAnchor>
  <xdr:twoCellAnchor editAs="oneCell">
    <xdr:from>
      <xdr:col>17</xdr:col>
      <xdr:colOff>28575</xdr:colOff>
      <xdr:row>110</xdr:row>
      <xdr:rowOff>0</xdr:rowOff>
    </xdr:from>
    <xdr:to>
      <xdr:col>19</xdr:col>
      <xdr:colOff>0</xdr:colOff>
      <xdr:row>111</xdr:row>
      <xdr:rowOff>0</xdr:rowOff>
    </xdr:to>
    <xdr:pic>
      <xdr:nvPicPr>
        <xdr:cNvPr id="5" name="Picture 4">
          <a:extLst>
            <a:ext uri="{FF2B5EF4-FFF2-40B4-BE49-F238E27FC236}">
              <a16:creationId xmlns:a16="http://schemas.microsoft.com/office/drawing/2014/main" id="{6EAC0846-1165-4B86-A374-FB8B3FF26FD9}"/>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9088100" y="53730525"/>
          <a:ext cx="1724025" cy="12192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pic>
    <xdr:clientData/>
  </xdr:twoCellAnchor>
  <xdr:twoCellAnchor editAs="oneCell">
    <xdr:from>
      <xdr:col>17</xdr:col>
      <xdr:colOff>28575</xdr:colOff>
      <xdr:row>111</xdr:row>
      <xdr:rowOff>0</xdr:rowOff>
    </xdr:from>
    <xdr:to>
      <xdr:col>19</xdr:col>
      <xdr:colOff>28575</xdr:colOff>
      <xdr:row>112</xdr:row>
      <xdr:rowOff>0</xdr:rowOff>
    </xdr:to>
    <xdr:pic>
      <xdr:nvPicPr>
        <xdr:cNvPr id="6" name="Picture 5">
          <a:extLst>
            <a:ext uri="{FF2B5EF4-FFF2-40B4-BE49-F238E27FC236}">
              <a16:creationId xmlns:a16="http://schemas.microsoft.com/office/drawing/2014/main" id="{D8394F87-3E5C-47F4-8A21-5F1A01285EC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9088100" y="54949725"/>
          <a:ext cx="1752600" cy="12192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pic>
    <xdr:clientData/>
  </xdr:twoCellAnchor>
  <xdr:twoCellAnchor editAs="oneCell">
    <xdr:from>
      <xdr:col>17</xdr:col>
      <xdr:colOff>28575</xdr:colOff>
      <xdr:row>112</xdr:row>
      <xdr:rowOff>28575</xdr:rowOff>
    </xdr:from>
    <xdr:to>
      <xdr:col>19</xdr:col>
      <xdr:colOff>0</xdr:colOff>
      <xdr:row>113</xdr:row>
      <xdr:rowOff>0</xdr:rowOff>
    </xdr:to>
    <xdr:pic>
      <xdr:nvPicPr>
        <xdr:cNvPr id="7" name="Picture 6">
          <a:extLst>
            <a:ext uri="{FF2B5EF4-FFF2-40B4-BE49-F238E27FC236}">
              <a16:creationId xmlns:a16="http://schemas.microsoft.com/office/drawing/2014/main" id="{C77EFAFB-09B6-4B48-B69B-88FF286D738D}"/>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9088100" y="56197500"/>
          <a:ext cx="1724025" cy="120015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pic>
    <xdr:clientData/>
  </xdr:twoCellAnchor>
  <xdr:twoCellAnchor editAs="oneCell">
    <xdr:from>
      <xdr:col>17</xdr:col>
      <xdr:colOff>28575</xdr:colOff>
      <xdr:row>113</xdr:row>
      <xdr:rowOff>0</xdr:rowOff>
    </xdr:from>
    <xdr:to>
      <xdr:col>19</xdr:col>
      <xdr:colOff>0</xdr:colOff>
      <xdr:row>113</xdr:row>
      <xdr:rowOff>1333500</xdr:rowOff>
    </xdr:to>
    <xdr:pic>
      <xdr:nvPicPr>
        <xdr:cNvPr id="8" name="Picture 7">
          <a:extLst>
            <a:ext uri="{FF2B5EF4-FFF2-40B4-BE49-F238E27FC236}">
              <a16:creationId xmlns:a16="http://schemas.microsoft.com/office/drawing/2014/main" id="{534FAAE2-9EC7-436B-A4B7-289EB825812A}"/>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9088100" y="57397650"/>
          <a:ext cx="1724025" cy="13335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pic>
    <xdr:clientData/>
  </xdr:twoCellAnchor>
  <xdr:twoCellAnchor editAs="oneCell">
    <xdr:from>
      <xdr:col>17</xdr:col>
      <xdr:colOff>28575</xdr:colOff>
      <xdr:row>114</xdr:row>
      <xdr:rowOff>0</xdr:rowOff>
    </xdr:from>
    <xdr:to>
      <xdr:col>19</xdr:col>
      <xdr:colOff>0</xdr:colOff>
      <xdr:row>115</xdr:row>
      <xdr:rowOff>0</xdr:rowOff>
    </xdr:to>
    <xdr:pic>
      <xdr:nvPicPr>
        <xdr:cNvPr id="9" name="Picture 8">
          <a:extLst>
            <a:ext uri="{FF2B5EF4-FFF2-40B4-BE49-F238E27FC236}">
              <a16:creationId xmlns:a16="http://schemas.microsoft.com/office/drawing/2014/main" id="{553CEB97-5DA1-4F93-AC65-7F8ACF145EC5}"/>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9088100" y="58740675"/>
          <a:ext cx="1724025" cy="117157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pic>
    <xdr:clientData/>
  </xdr:twoCellAnchor>
  <xdr:twoCellAnchor editAs="oneCell">
    <xdr:from>
      <xdr:col>17</xdr:col>
      <xdr:colOff>28575</xdr:colOff>
      <xdr:row>106</xdr:row>
      <xdr:rowOff>0</xdr:rowOff>
    </xdr:from>
    <xdr:to>
      <xdr:col>19</xdr:col>
      <xdr:colOff>0</xdr:colOff>
      <xdr:row>107</xdr:row>
      <xdr:rowOff>0</xdr:rowOff>
    </xdr:to>
    <xdr:pic>
      <xdr:nvPicPr>
        <xdr:cNvPr id="10" name="Picture 9">
          <a:extLst>
            <a:ext uri="{FF2B5EF4-FFF2-40B4-BE49-F238E27FC236}">
              <a16:creationId xmlns:a16="http://schemas.microsoft.com/office/drawing/2014/main" id="{641D094C-03E1-4CA0-8B48-48D50564FD92}"/>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9088100" y="49063275"/>
          <a:ext cx="1724025" cy="11430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pic>
    <xdr:clientData/>
  </xdr:twoCellAnchor>
  <xdr:twoCellAnchor editAs="oneCell">
    <xdr:from>
      <xdr:col>17</xdr:col>
      <xdr:colOff>28575</xdr:colOff>
      <xdr:row>105</xdr:row>
      <xdr:rowOff>0</xdr:rowOff>
    </xdr:from>
    <xdr:to>
      <xdr:col>19</xdr:col>
      <xdr:colOff>28575</xdr:colOff>
      <xdr:row>106</xdr:row>
      <xdr:rowOff>0</xdr:rowOff>
    </xdr:to>
    <xdr:pic>
      <xdr:nvPicPr>
        <xdr:cNvPr id="11" name="Picture 10">
          <a:extLst>
            <a:ext uri="{FF2B5EF4-FFF2-40B4-BE49-F238E27FC236}">
              <a16:creationId xmlns:a16="http://schemas.microsoft.com/office/drawing/2014/main" id="{380A352F-97B9-4545-9101-2128A397D34D}"/>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9088100" y="48025050"/>
          <a:ext cx="1752600" cy="103822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16</xdr:col>
      <xdr:colOff>28575</xdr:colOff>
      <xdr:row>22</xdr:row>
      <xdr:rowOff>0</xdr:rowOff>
    </xdr:from>
    <xdr:to>
      <xdr:col>17</xdr:col>
      <xdr:colOff>561975</xdr:colOff>
      <xdr:row>28</xdr:row>
      <xdr:rowOff>85725</xdr:rowOff>
    </xdr:to>
    <xdr:sp macro="" textlink="">
      <xdr:nvSpPr>
        <xdr:cNvPr id="30721" name="Object 1" hidden="1">
          <a:extLst>
            <a:ext uri="{63B3BB69-23CF-44E3-9099-C40C66FF867C}">
              <a14:compatExt xmlns:a14="http://schemas.microsoft.com/office/drawing/2010/main" spid="_x0000_s30721"/>
            </a:ext>
            <a:ext uri="{FF2B5EF4-FFF2-40B4-BE49-F238E27FC236}">
              <a16:creationId xmlns:a16="http://schemas.microsoft.com/office/drawing/2014/main" id="{00000000-0008-0000-0900-0000017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16</xdr:col>
      <xdr:colOff>28575</xdr:colOff>
      <xdr:row>22</xdr:row>
      <xdr:rowOff>0</xdr:rowOff>
    </xdr:from>
    <xdr:to>
      <xdr:col>17</xdr:col>
      <xdr:colOff>628650</xdr:colOff>
      <xdr:row>28</xdr:row>
      <xdr:rowOff>28575</xdr:rowOff>
    </xdr:to>
    <xdr:sp macro="" textlink="">
      <xdr:nvSpPr>
        <xdr:cNvPr id="30722" name="Object 2" hidden="1">
          <a:extLst>
            <a:ext uri="{63B3BB69-23CF-44E3-9099-C40C66FF867C}">
              <a14:compatExt xmlns:a14="http://schemas.microsoft.com/office/drawing/2010/main" spid="_x0000_s30722"/>
            </a:ext>
            <a:ext uri="{FF2B5EF4-FFF2-40B4-BE49-F238E27FC236}">
              <a16:creationId xmlns:a16="http://schemas.microsoft.com/office/drawing/2014/main" id="{00000000-0008-0000-0900-0000027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16</xdr:col>
      <xdr:colOff>28575</xdr:colOff>
      <xdr:row>22</xdr:row>
      <xdr:rowOff>0</xdr:rowOff>
    </xdr:from>
    <xdr:to>
      <xdr:col>17</xdr:col>
      <xdr:colOff>628650</xdr:colOff>
      <xdr:row>28</xdr:row>
      <xdr:rowOff>9525</xdr:rowOff>
    </xdr:to>
    <xdr:sp macro="" textlink="">
      <xdr:nvSpPr>
        <xdr:cNvPr id="30723" name="Object 3" hidden="1">
          <a:extLst>
            <a:ext uri="{63B3BB69-23CF-44E3-9099-C40C66FF867C}">
              <a14:compatExt xmlns:a14="http://schemas.microsoft.com/office/drawing/2010/main" spid="_x0000_s30723"/>
            </a:ext>
            <a:ext uri="{FF2B5EF4-FFF2-40B4-BE49-F238E27FC236}">
              <a16:creationId xmlns:a16="http://schemas.microsoft.com/office/drawing/2014/main" id="{00000000-0008-0000-0900-0000037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16</xdr:col>
      <xdr:colOff>28575</xdr:colOff>
      <xdr:row>22</xdr:row>
      <xdr:rowOff>0</xdr:rowOff>
    </xdr:from>
    <xdr:to>
      <xdr:col>17</xdr:col>
      <xdr:colOff>600075</xdr:colOff>
      <xdr:row>28</xdr:row>
      <xdr:rowOff>76200</xdr:rowOff>
    </xdr:to>
    <xdr:sp macro="" textlink="">
      <xdr:nvSpPr>
        <xdr:cNvPr id="30724" name="Object 4" hidden="1">
          <a:extLst>
            <a:ext uri="{63B3BB69-23CF-44E3-9099-C40C66FF867C}">
              <a14:compatExt xmlns:a14="http://schemas.microsoft.com/office/drawing/2010/main" spid="_x0000_s30724"/>
            </a:ext>
            <a:ext uri="{FF2B5EF4-FFF2-40B4-BE49-F238E27FC236}">
              <a16:creationId xmlns:a16="http://schemas.microsoft.com/office/drawing/2014/main" id="{00000000-0008-0000-0900-0000047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16</xdr:col>
      <xdr:colOff>28575</xdr:colOff>
      <xdr:row>22</xdr:row>
      <xdr:rowOff>0</xdr:rowOff>
    </xdr:from>
    <xdr:to>
      <xdr:col>17</xdr:col>
      <xdr:colOff>628650</xdr:colOff>
      <xdr:row>28</xdr:row>
      <xdr:rowOff>76200</xdr:rowOff>
    </xdr:to>
    <xdr:sp macro="" textlink="">
      <xdr:nvSpPr>
        <xdr:cNvPr id="30725" name="Object 5" hidden="1">
          <a:extLst>
            <a:ext uri="{63B3BB69-23CF-44E3-9099-C40C66FF867C}">
              <a14:compatExt xmlns:a14="http://schemas.microsoft.com/office/drawing/2010/main" spid="_x0000_s30725"/>
            </a:ext>
            <a:ext uri="{FF2B5EF4-FFF2-40B4-BE49-F238E27FC236}">
              <a16:creationId xmlns:a16="http://schemas.microsoft.com/office/drawing/2014/main" id="{00000000-0008-0000-0900-0000057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16</xdr:col>
      <xdr:colOff>28575</xdr:colOff>
      <xdr:row>22</xdr:row>
      <xdr:rowOff>0</xdr:rowOff>
    </xdr:from>
    <xdr:to>
      <xdr:col>17</xdr:col>
      <xdr:colOff>600075</xdr:colOff>
      <xdr:row>28</xdr:row>
      <xdr:rowOff>66675</xdr:rowOff>
    </xdr:to>
    <xdr:sp macro="" textlink="">
      <xdr:nvSpPr>
        <xdr:cNvPr id="30726" name="Object 6" hidden="1">
          <a:extLst>
            <a:ext uri="{63B3BB69-23CF-44E3-9099-C40C66FF867C}">
              <a14:compatExt xmlns:a14="http://schemas.microsoft.com/office/drawing/2010/main" spid="_x0000_s30726"/>
            </a:ext>
            <a:ext uri="{FF2B5EF4-FFF2-40B4-BE49-F238E27FC236}">
              <a16:creationId xmlns:a16="http://schemas.microsoft.com/office/drawing/2014/main" id="{00000000-0008-0000-0900-0000067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16</xdr:col>
      <xdr:colOff>28575</xdr:colOff>
      <xdr:row>22</xdr:row>
      <xdr:rowOff>0</xdr:rowOff>
    </xdr:from>
    <xdr:to>
      <xdr:col>17</xdr:col>
      <xdr:colOff>600075</xdr:colOff>
      <xdr:row>29</xdr:row>
      <xdr:rowOff>9525</xdr:rowOff>
    </xdr:to>
    <xdr:sp macro="" textlink="">
      <xdr:nvSpPr>
        <xdr:cNvPr id="30727" name="Object 7" hidden="1">
          <a:extLst>
            <a:ext uri="{63B3BB69-23CF-44E3-9099-C40C66FF867C}">
              <a14:compatExt xmlns:a14="http://schemas.microsoft.com/office/drawing/2010/main" spid="_x0000_s30727"/>
            </a:ext>
            <a:ext uri="{FF2B5EF4-FFF2-40B4-BE49-F238E27FC236}">
              <a16:creationId xmlns:a16="http://schemas.microsoft.com/office/drawing/2014/main" id="{00000000-0008-0000-0900-0000077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16</xdr:col>
      <xdr:colOff>28575</xdr:colOff>
      <xdr:row>22</xdr:row>
      <xdr:rowOff>0</xdr:rowOff>
    </xdr:from>
    <xdr:to>
      <xdr:col>17</xdr:col>
      <xdr:colOff>600075</xdr:colOff>
      <xdr:row>28</xdr:row>
      <xdr:rowOff>28575</xdr:rowOff>
    </xdr:to>
    <xdr:sp macro="" textlink="">
      <xdr:nvSpPr>
        <xdr:cNvPr id="30728" name="Object 8" hidden="1">
          <a:extLst>
            <a:ext uri="{63B3BB69-23CF-44E3-9099-C40C66FF867C}">
              <a14:compatExt xmlns:a14="http://schemas.microsoft.com/office/drawing/2010/main" spid="_x0000_s30728"/>
            </a:ext>
            <a:ext uri="{FF2B5EF4-FFF2-40B4-BE49-F238E27FC236}">
              <a16:creationId xmlns:a16="http://schemas.microsoft.com/office/drawing/2014/main" id="{00000000-0008-0000-0900-0000087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16</xdr:col>
      <xdr:colOff>28575</xdr:colOff>
      <xdr:row>22</xdr:row>
      <xdr:rowOff>0</xdr:rowOff>
    </xdr:from>
    <xdr:to>
      <xdr:col>17</xdr:col>
      <xdr:colOff>600075</xdr:colOff>
      <xdr:row>28</xdr:row>
      <xdr:rowOff>0</xdr:rowOff>
    </xdr:to>
    <xdr:sp macro="" textlink="">
      <xdr:nvSpPr>
        <xdr:cNvPr id="30729" name="Object 9" hidden="1">
          <a:extLst>
            <a:ext uri="{63B3BB69-23CF-44E3-9099-C40C66FF867C}">
              <a14:compatExt xmlns:a14="http://schemas.microsoft.com/office/drawing/2010/main" spid="_x0000_s30729"/>
            </a:ext>
            <a:ext uri="{FF2B5EF4-FFF2-40B4-BE49-F238E27FC236}">
              <a16:creationId xmlns:a16="http://schemas.microsoft.com/office/drawing/2014/main" id="{00000000-0008-0000-0900-0000097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16</xdr:col>
      <xdr:colOff>28575</xdr:colOff>
      <xdr:row>22</xdr:row>
      <xdr:rowOff>0</xdr:rowOff>
    </xdr:from>
    <xdr:to>
      <xdr:col>17</xdr:col>
      <xdr:colOff>628650</xdr:colOff>
      <xdr:row>27</xdr:row>
      <xdr:rowOff>85725</xdr:rowOff>
    </xdr:to>
    <xdr:sp macro="" textlink="">
      <xdr:nvSpPr>
        <xdr:cNvPr id="30730" name="Object 10" hidden="1">
          <a:extLst>
            <a:ext uri="{63B3BB69-23CF-44E3-9099-C40C66FF867C}">
              <a14:compatExt xmlns:a14="http://schemas.microsoft.com/office/drawing/2010/main" spid="_x0000_s30730"/>
            </a:ext>
            <a:ext uri="{FF2B5EF4-FFF2-40B4-BE49-F238E27FC236}">
              <a16:creationId xmlns:a16="http://schemas.microsoft.com/office/drawing/2014/main" id="{00000000-0008-0000-0900-00000A7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16</xdr:col>
      <xdr:colOff>28575</xdr:colOff>
      <xdr:row>21</xdr:row>
      <xdr:rowOff>0</xdr:rowOff>
    </xdr:from>
    <xdr:to>
      <xdr:col>17</xdr:col>
      <xdr:colOff>561975</xdr:colOff>
      <xdr:row>26</xdr:row>
      <xdr:rowOff>123825</xdr:rowOff>
    </xdr:to>
    <xdr:sp macro="" textlink="">
      <xdr:nvSpPr>
        <xdr:cNvPr id="30731" name="Object 11" hidden="1">
          <a:extLst>
            <a:ext uri="{63B3BB69-23CF-44E3-9099-C40C66FF867C}">
              <a14:compatExt xmlns:a14="http://schemas.microsoft.com/office/drawing/2010/main" spid="_x0000_s30731"/>
            </a:ext>
            <a:ext uri="{FF2B5EF4-FFF2-40B4-BE49-F238E27FC236}">
              <a16:creationId xmlns:a16="http://schemas.microsoft.com/office/drawing/2014/main" id="{00000000-0008-0000-0900-00000B7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16</xdr:col>
      <xdr:colOff>28575</xdr:colOff>
      <xdr:row>21</xdr:row>
      <xdr:rowOff>0</xdr:rowOff>
    </xdr:from>
    <xdr:to>
      <xdr:col>17</xdr:col>
      <xdr:colOff>628650</xdr:colOff>
      <xdr:row>26</xdr:row>
      <xdr:rowOff>57150</xdr:rowOff>
    </xdr:to>
    <xdr:sp macro="" textlink="">
      <xdr:nvSpPr>
        <xdr:cNvPr id="30732" name="Object 12" hidden="1">
          <a:extLst>
            <a:ext uri="{63B3BB69-23CF-44E3-9099-C40C66FF867C}">
              <a14:compatExt xmlns:a14="http://schemas.microsoft.com/office/drawing/2010/main" spid="_x0000_s30732"/>
            </a:ext>
            <a:ext uri="{FF2B5EF4-FFF2-40B4-BE49-F238E27FC236}">
              <a16:creationId xmlns:a16="http://schemas.microsoft.com/office/drawing/2014/main" id="{00000000-0008-0000-0900-00000C7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16</xdr:col>
      <xdr:colOff>28575</xdr:colOff>
      <xdr:row>21</xdr:row>
      <xdr:rowOff>0</xdr:rowOff>
    </xdr:from>
    <xdr:to>
      <xdr:col>17</xdr:col>
      <xdr:colOff>628650</xdr:colOff>
      <xdr:row>26</xdr:row>
      <xdr:rowOff>38100</xdr:rowOff>
    </xdr:to>
    <xdr:sp macro="" textlink="">
      <xdr:nvSpPr>
        <xdr:cNvPr id="30733" name="Object 13" hidden="1">
          <a:extLst>
            <a:ext uri="{63B3BB69-23CF-44E3-9099-C40C66FF867C}">
              <a14:compatExt xmlns:a14="http://schemas.microsoft.com/office/drawing/2010/main" spid="_x0000_s30733"/>
            </a:ext>
            <a:ext uri="{FF2B5EF4-FFF2-40B4-BE49-F238E27FC236}">
              <a16:creationId xmlns:a16="http://schemas.microsoft.com/office/drawing/2014/main" id="{00000000-0008-0000-0900-00000D7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16</xdr:col>
      <xdr:colOff>28575</xdr:colOff>
      <xdr:row>21</xdr:row>
      <xdr:rowOff>0</xdr:rowOff>
    </xdr:from>
    <xdr:to>
      <xdr:col>17</xdr:col>
      <xdr:colOff>600075</xdr:colOff>
      <xdr:row>26</xdr:row>
      <xdr:rowOff>104775</xdr:rowOff>
    </xdr:to>
    <xdr:sp macro="" textlink="">
      <xdr:nvSpPr>
        <xdr:cNvPr id="30734" name="Object 14" hidden="1">
          <a:extLst>
            <a:ext uri="{63B3BB69-23CF-44E3-9099-C40C66FF867C}">
              <a14:compatExt xmlns:a14="http://schemas.microsoft.com/office/drawing/2010/main" spid="_x0000_s30734"/>
            </a:ext>
            <a:ext uri="{FF2B5EF4-FFF2-40B4-BE49-F238E27FC236}">
              <a16:creationId xmlns:a16="http://schemas.microsoft.com/office/drawing/2014/main" id="{00000000-0008-0000-0900-00000E7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16</xdr:col>
      <xdr:colOff>28575</xdr:colOff>
      <xdr:row>21</xdr:row>
      <xdr:rowOff>0</xdr:rowOff>
    </xdr:from>
    <xdr:to>
      <xdr:col>17</xdr:col>
      <xdr:colOff>628650</xdr:colOff>
      <xdr:row>26</xdr:row>
      <xdr:rowOff>104775</xdr:rowOff>
    </xdr:to>
    <xdr:sp macro="" textlink="">
      <xdr:nvSpPr>
        <xdr:cNvPr id="30735" name="Object 15" hidden="1">
          <a:extLst>
            <a:ext uri="{63B3BB69-23CF-44E3-9099-C40C66FF867C}">
              <a14:compatExt xmlns:a14="http://schemas.microsoft.com/office/drawing/2010/main" spid="_x0000_s30735"/>
            </a:ext>
            <a:ext uri="{FF2B5EF4-FFF2-40B4-BE49-F238E27FC236}">
              <a16:creationId xmlns:a16="http://schemas.microsoft.com/office/drawing/2014/main" id="{00000000-0008-0000-0900-00000F7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16</xdr:col>
      <xdr:colOff>28575</xdr:colOff>
      <xdr:row>21</xdr:row>
      <xdr:rowOff>0</xdr:rowOff>
    </xdr:from>
    <xdr:to>
      <xdr:col>17</xdr:col>
      <xdr:colOff>600075</xdr:colOff>
      <xdr:row>26</xdr:row>
      <xdr:rowOff>95250</xdr:rowOff>
    </xdr:to>
    <xdr:sp macro="" textlink="">
      <xdr:nvSpPr>
        <xdr:cNvPr id="30736" name="Object 16" hidden="1">
          <a:extLst>
            <a:ext uri="{63B3BB69-23CF-44E3-9099-C40C66FF867C}">
              <a14:compatExt xmlns:a14="http://schemas.microsoft.com/office/drawing/2010/main" spid="_x0000_s30736"/>
            </a:ext>
            <a:ext uri="{FF2B5EF4-FFF2-40B4-BE49-F238E27FC236}">
              <a16:creationId xmlns:a16="http://schemas.microsoft.com/office/drawing/2014/main" id="{00000000-0008-0000-0900-0000107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16</xdr:col>
      <xdr:colOff>28575</xdr:colOff>
      <xdr:row>21</xdr:row>
      <xdr:rowOff>0</xdr:rowOff>
    </xdr:from>
    <xdr:to>
      <xdr:col>17</xdr:col>
      <xdr:colOff>600075</xdr:colOff>
      <xdr:row>27</xdr:row>
      <xdr:rowOff>38100</xdr:rowOff>
    </xdr:to>
    <xdr:sp macro="" textlink="">
      <xdr:nvSpPr>
        <xdr:cNvPr id="30737" name="Object 17" hidden="1">
          <a:extLst>
            <a:ext uri="{63B3BB69-23CF-44E3-9099-C40C66FF867C}">
              <a14:compatExt xmlns:a14="http://schemas.microsoft.com/office/drawing/2010/main" spid="_x0000_s30737"/>
            </a:ext>
            <a:ext uri="{FF2B5EF4-FFF2-40B4-BE49-F238E27FC236}">
              <a16:creationId xmlns:a16="http://schemas.microsoft.com/office/drawing/2014/main" id="{00000000-0008-0000-0900-0000117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16</xdr:col>
      <xdr:colOff>28575</xdr:colOff>
      <xdr:row>21</xdr:row>
      <xdr:rowOff>0</xdr:rowOff>
    </xdr:from>
    <xdr:to>
      <xdr:col>17</xdr:col>
      <xdr:colOff>600075</xdr:colOff>
      <xdr:row>26</xdr:row>
      <xdr:rowOff>57150</xdr:rowOff>
    </xdr:to>
    <xdr:sp macro="" textlink="">
      <xdr:nvSpPr>
        <xdr:cNvPr id="30738" name="Object 18" hidden="1">
          <a:extLst>
            <a:ext uri="{63B3BB69-23CF-44E3-9099-C40C66FF867C}">
              <a14:compatExt xmlns:a14="http://schemas.microsoft.com/office/drawing/2010/main" spid="_x0000_s30738"/>
            </a:ext>
            <a:ext uri="{FF2B5EF4-FFF2-40B4-BE49-F238E27FC236}">
              <a16:creationId xmlns:a16="http://schemas.microsoft.com/office/drawing/2014/main" id="{00000000-0008-0000-0900-0000127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16</xdr:col>
      <xdr:colOff>28575</xdr:colOff>
      <xdr:row>21</xdr:row>
      <xdr:rowOff>0</xdr:rowOff>
    </xdr:from>
    <xdr:to>
      <xdr:col>17</xdr:col>
      <xdr:colOff>600075</xdr:colOff>
      <xdr:row>26</xdr:row>
      <xdr:rowOff>28575</xdr:rowOff>
    </xdr:to>
    <xdr:sp macro="" textlink="">
      <xdr:nvSpPr>
        <xdr:cNvPr id="30739" name="Object 19" hidden="1">
          <a:extLst>
            <a:ext uri="{63B3BB69-23CF-44E3-9099-C40C66FF867C}">
              <a14:compatExt xmlns:a14="http://schemas.microsoft.com/office/drawing/2010/main" spid="_x0000_s30739"/>
            </a:ext>
            <a:ext uri="{FF2B5EF4-FFF2-40B4-BE49-F238E27FC236}">
              <a16:creationId xmlns:a16="http://schemas.microsoft.com/office/drawing/2014/main" id="{00000000-0008-0000-0900-0000137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16</xdr:col>
      <xdr:colOff>28575</xdr:colOff>
      <xdr:row>21</xdr:row>
      <xdr:rowOff>0</xdr:rowOff>
    </xdr:from>
    <xdr:to>
      <xdr:col>17</xdr:col>
      <xdr:colOff>628650</xdr:colOff>
      <xdr:row>25</xdr:row>
      <xdr:rowOff>123825</xdr:rowOff>
    </xdr:to>
    <xdr:sp macro="" textlink="">
      <xdr:nvSpPr>
        <xdr:cNvPr id="30740" name="Object 20" hidden="1">
          <a:extLst>
            <a:ext uri="{63B3BB69-23CF-44E3-9099-C40C66FF867C}">
              <a14:compatExt xmlns:a14="http://schemas.microsoft.com/office/drawing/2010/main" spid="_x0000_s30740"/>
            </a:ext>
            <a:ext uri="{FF2B5EF4-FFF2-40B4-BE49-F238E27FC236}">
              <a16:creationId xmlns:a16="http://schemas.microsoft.com/office/drawing/2014/main" id="{00000000-0008-0000-0900-0000147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17</xdr:col>
      <xdr:colOff>28575</xdr:colOff>
      <xdr:row>13</xdr:row>
      <xdr:rowOff>0</xdr:rowOff>
    </xdr:from>
    <xdr:to>
      <xdr:col>19</xdr:col>
      <xdr:colOff>38100</xdr:colOff>
      <xdr:row>16</xdr:row>
      <xdr:rowOff>47625</xdr:rowOff>
    </xdr:to>
    <xdr:sp macro="" textlink="">
      <xdr:nvSpPr>
        <xdr:cNvPr id="2" name="Object 1" hidden="1">
          <a:extLst>
            <a:ext uri="{63B3BB69-23CF-44E3-9099-C40C66FF867C}">
              <a14:compatExt xmlns:a14="http://schemas.microsoft.com/office/drawing/2010/main" spid="_x0000_s32769"/>
            </a:ext>
            <a:ext uri="{FF2B5EF4-FFF2-40B4-BE49-F238E27FC236}">
              <a16:creationId xmlns:a16="http://schemas.microsoft.com/office/drawing/2014/main" id="{EB67ECD0-E628-46FB-B585-2BA26BD450CE}"/>
            </a:ext>
          </a:extLst>
        </xdr:cNvPr>
        <xdr:cNvSpPr/>
      </xdr:nvSpPr>
      <xdr:spPr bwMode="auto">
        <a:xfrm>
          <a:off x="19088100" y="1838325"/>
          <a:ext cx="1685925" cy="130492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13</xdr:row>
      <xdr:rowOff>0</xdr:rowOff>
    </xdr:from>
    <xdr:to>
      <xdr:col>19</xdr:col>
      <xdr:colOff>104775</xdr:colOff>
      <xdr:row>15</xdr:row>
      <xdr:rowOff>828675</xdr:rowOff>
    </xdr:to>
    <xdr:sp macro="" textlink="">
      <xdr:nvSpPr>
        <xdr:cNvPr id="3" name="Object 2" hidden="1">
          <a:extLst>
            <a:ext uri="{63B3BB69-23CF-44E3-9099-C40C66FF867C}">
              <a14:compatExt xmlns:a14="http://schemas.microsoft.com/office/drawing/2010/main" spid="_x0000_s32770"/>
            </a:ext>
            <a:ext uri="{FF2B5EF4-FFF2-40B4-BE49-F238E27FC236}">
              <a16:creationId xmlns:a16="http://schemas.microsoft.com/office/drawing/2014/main" id="{70ACAC49-50BE-42CA-AD9A-ECDB56B40224}"/>
            </a:ext>
          </a:extLst>
        </xdr:cNvPr>
        <xdr:cNvSpPr/>
      </xdr:nvSpPr>
      <xdr:spPr bwMode="auto">
        <a:xfrm>
          <a:off x="19088100" y="1838325"/>
          <a:ext cx="1752600" cy="123825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13</xdr:row>
      <xdr:rowOff>0</xdr:rowOff>
    </xdr:from>
    <xdr:to>
      <xdr:col>19</xdr:col>
      <xdr:colOff>104775</xdr:colOff>
      <xdr:row>15</xdr:row>
      <xdr:rowOff>819150</xdr:rowOff>
    </xdr:to>
    <xdr:sp macro="" textlink="">
      <xdr:nvSpPr>
        <xdr:cNvPr id="4" name="Object 3" hidden="1">
          <a:extLst>
            <a:ext uri="{63B3BB69-23CF-44E3-9099-C40C66FF867C}">
              <a14:compatExt xmlns:a14="http://schemas.microsoft.com/office/drawing/2010/main" spid="_x0000_s32771"/>
            </a:ext>
            <a:ext uri="{FF2B5EF4-FFF2-40B4-BE49-F238E27FC236}">
              <a16:creationId xmlns:a16="http://schemas.microsoft.com/office/drawing/2014/main" id="{F7ACF990-C246-4B1C-A76F-7E41FD466E16}"/>
            </a:ext>
          </a:extLst>
        </xdr:cNvPr>
        <xdr:cNvSpPr/>
      </xdr:nvSpPr>
      <xdr:spPr bwMode="auto">
        <a:xfrm>
          <a:off x="19088100" y="1838325"/>
          <a:ext cx="1752600" cy="122872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13</xdr:row>
      <xdr:rowOff>0</xdr:rowOff>
    </xdr:from>
    <xdr:to>
      <xdr:col>19</xdr:col>
      <xdr:colOff>76200</xdr:colOff>
      <xdr:row>16</xdr:row>
      <xdr:rowOff>38100</xdr:rowOff>
    </xdr:to>
    <xdr:sp macro="" textlink="">
      <xdr:nvSpPr>
        <xdr:cNvPr id="5" name="Object 4" hidden="1">
          <a:extLst>
            <a:ext uri="{63B3BB69-23CF-44E3-9099-C40C66FF867C}">
              <a14:compatExt xmlns:a14="http://schemas.microsoft.com/office/drawing/2010/main" spid="_x0000_s32772"/>
            </a:ext>
            <a:ext uri="{FF2B5EF4-FFF2-40B4-BE49-F238E27FC236}">
              <a16:creationId xmlns:a16="http://schemas.microsoft.com/office/drawing/2014/main" id="{19EDE77D-EF7D-4BFE-93A6-0EB5D9EEE058}"/>
            </a:ext>
          </a:extLst>
        </xdr:cNvPr>
        <xdr:cNvSpPr/>
      </xdr:nvSpPr>
      <xdr:spPr bwMode="auto">
        <a:xfrm>
          <a:off x="19088100" y="1838325"/>
          <a:ext cx="1724025" cy="12954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13</xdr:row>
      <xdr:rowOff>0</xdr:rowOff>
    </xdr:from>
    <xdr:to>
      <xdr:col>19</xdr:col>
      <xdr:colOff>104775</xdr:colOff>
      <xdr:row>16</xdr:row>
      <xdr:rowOff>38100</xdr:rowOff>
    </xdr:to>
    <xdr:sp macro="" textlink="">
      <xdr:nvSpPr>
        <xdr:cNvPr id="6" name="Object 5" hidden="1">
          <a:extLst>
            <a:ext uri="{63B3BB69-23CF-44E3-9099-C40C66FF867C}">
              <a14:compatExt xmlns:a14="http://schemas.microsoft.com/office/drawing/2010/main" spid="_x0000_s32773"/>
            </a:ext>
            <a:ext uri="{FF2B5EF4-FFF2-40B4-BE49-F238E27FC236}">
              <a16:creationId xmlns:a16="http://schemas.microsoft.com/office/drawing/2014/main" id="{1DE084C9-2D72-4B7C-BBED-61297847618E}"/>
            </a:ext>
          </a:extLst>
        </xdr:cNvPr>
        <xdr:cNvSpPr/>
      </xdr:nvSpPr>
      <xdr:spPr bwMode="auto">
        <a:xfrm>
          <a:off x="19088100" y="1838325"/>
          <a:ext cx="1752600" cy="12954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13</xdr:row>
      <xdr:rowOff>0</xdr:rowOff>
    </xdr:from>
    <xdr:to>
      <xdr:col>19</xdr:col>
      <xdr:colOff>76200</xdr:colOff>
      <xdr:row>16</xdr:row>
      <xdr:rowOff>19050</xdr:rowOff>
    </xdr:to>
    <xdr:sp macro="" textlink="">
      <xdr:nvSpPr>
        <xdr:cNvPr id="7" name="Object 6" hidden="1">
          <a:extLst>
            <a:ext uri="{63B3BB69-23CF-44E3-9099-C40C66FF867C}">
              <a14:compatExt xmlns:a14="http://schemas.microsoft.com/office/drawing/2010/main" spid="_x0000_s32774"/>
            </a:ext>
            <a:ext uri="{FF2B5EF4-FFF2-40B4-BE49-F238E27FC236}">
              <a16:creationId xmlns:a16="http://schemas.microsoft.com/office/drawing/2014/main" id="{D413BC99-6BC9-4ADB-AEE0-51F4DE5C09F4}"/>
            </a:ext>
          </a:extLst>
        </xdr:cNvPr>
        <xdr:cNvSpPr/>
      </xdr:nvSpPr>
      <xdr:spPr bwMode="auto">
        <a:xfrm>
          <a:off x="19088100" y="1838325"/>
          <a:ext cx="1724025" cy="127635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13</xdr:row>
      <xdr:rowOff>0</xdr:rowOff>
    </xdr:from>
    <xdr:to>
      <xdr:col>19</xdr:col>
      <xdr:colOff>76200</xdr:colOff>
      <xdr:row>16</xdr:row>
      <xdr:rowOff>142875</xdr:rowOff>
    </xdr:to>
    <xdr:sp macro="" textlink="">
      <xdr:nvSpPr>
        <xdr:cNvPr id="8" name="Object 7" hidden="1">
          <a:extLst>
            <a:ext uri="{63B3BB69-23CF-44E3-9099-C40C66FF867C}">
              <a14:compatExt xmlns:a14="http://schemas.microsoft.com/office/drawing/2010/main" spid="_x0000_s32775"/>
            </a:ext>
            <a:ext uri="{FF2B5EF4-FFF2-40B4-BE49-F238E27FC236}">
              <a16:creationId xmlns:a16="http://schemas.microsoft.com/office/drawing/2014/main" id="{F151312A-807F-480D-B945-78A4EEA0460C}"/>
            </a:ext>
          </a:extLst>
        </xdr:cNvPr>
        <xdr:cNvSpPr/>
      </xdr:nvSpPr>
      <xdr:spPr bwMode="auto">
        <a:xfrm>
          <a:off x="19088100" y="1838325"/>
          <a:ext cx="1724025" cy="14097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13</xdr:row>
      <xdr:rowOff>0</xdr:rowOff>
    </xdr:from>
    <xdr:to>
      <xdr:col>19</xdr:col>
      <xdr:colOff>76200</xdr:colOff>
      <xdr:row>15</xdr:row>
      <xdr:rowOff>828675</xdr:rowOff>
    </xdr:to>
    <xdr:sp macro="" textlink="">
      <xdr:nvSpPr>
        <xdr:cNvPr id="9" name="Object 8" hidden="1">
          <a:extLst>
            <a:ext uri="{63B3BB69-23CF-44E3-9099-C40C66FF867C}">
              <a14:compatExt xmlns:a14="http://schemas.microsoft.com/office/drawing/2010/main" spid="_x0000_s32776"/>
            </a:ext>
            <a:ext uri="{FF2B5EF4-FFF2-40B4-BE49-F238E27FC236}">
              <a16:creationId xmlns:a16="http://schemas.microsoft.com/office/drawing/2014/main" id="{3E72D46C-D7FA-4675-BB4F-84F0E8F33E6C}"/>
            </a:ext>
          </a:extLst>
        </xdr:cNvPr>
        <xdr:cNvSpPr/>
      </xdr:nvSpPr>
      <xdr:spPr bwMode="auto">
        <a:xfrm>
          <a:off x="19088100" y="1838325"/>
          <a:ext cx="1724025" cy="123825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13</xdr:row>
      <xdr:rowOff>0</xdr:rowOff>
    </xdr:from>
    <xdr:to>
      <xdr:col>19</xdr:col>
      <xdr:colOff>76200</xdr:colOff>
      <xdr:row>15</xdr:row>
      <xdr:rowOff>809625</xdr:rowOff>
    </xdr:to>
    <xdr:sp macro="" textlink="">
      <xdr:nvSpPr>
        <xdr:cNvPr id="10" name="Object 9" hidden="1">
          <a:extLst>
            <a:ext uri="{63B3BB69-23CF-44E3-9099-C40C66FF867C}">
              <a14:compatExt xmlns:a14="http://schemas.microsoft.com/office/drawing/2010/main" spid="_x0000_s32777"/>
            </a:ext>
            <a:ext uri="{FF2B5EF4-FFF2-40B4-BE49-F238E27FC236}">
              <a16:creationId xmlns:a16="http://schemas.microsoft.com/office/drawing/2014/main" id="{41305024-C1AD-463C-BEB2-DABD1B5AD2C4}"/>
            </a:ext>
          </a:extLst>
        </xdr:cNvPr>
        <xdr:cNvSpPr/>
      </xdr:nvSpPr>
      <xdr:spPr bwMode="auto">
        <a:xfrm>
          <a:off x="19088100" y="1838325"/>
          <a:ext cx="1724025" cy="12192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13</xdr:row>
      <xdr:rowOff>0</xdr:rowOff>
    </xdr:from>
    <xdr:to>
      <xdr:col>19</xdr:col>
      <xdr:colOff>104775</xdr:colOff>
      <xdr:row>15</xdr:row>
      <xdr:rowOff>714375</xdr:rowOff>
    </xdr:to>
    <xdr:sp macro="" textlink="">
      <xdr:nvSpPr>
        <xdr:cNvPr id="11" name="Object 10" hidden="1">
          <a:extLst>
            <a:ext uri="{63B3BB69-23CF-44E3-9099-C40C66FF867C}">
              <a14:compatExt xmlns:a14="http://schemas.microsoft.com/office/drawing/2010/main" spid="_x0000_s32778"/>
            </a:ext>
            <a:ext uri="{FF2B5EF4-FFF2-40B4-BE49-F238E27FC236}">
              <a16:creationId xmlns:a16="http://schemas.microsoft.com/office/drawing/2014/main" id="{DF79B314-4ACA-4965-AC37-4F4959D52CB5}"/>
            </a:ext>
          </a:extLst>
        </xdr:cNvPr>
        <xdr:cNvSpPr/>
      </xdr:nvSpPr>
      <xdr:spPr bwMode="auto">
        <a:xfrm>
          <a:off x="19088100" y="1838325"/>
          <a:ext cx="1752600" cy="111442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32</xdr:row>
      <xdr:rowOff>0</xdr:rowOff>
    </xdr:from>
    <xdr:to>
      <xdr:col>19</xdr:col>
      <xdr:colOff>38100</xdr:colOff>
      <xdr:row>38</xdr:row>
      <xdr:rowOff>28575</xdr:rowOff>
    </xdr:to>
    <xdr:sp macro="" textlink="">
      <xdr:nvSpPr>
        <xdr:cNvPr id="12" name="Object 11" hidden="1">
          <a:extLst>
            <a:ext uri="{63B3BB69-23CF-44E3-9099-C40C66FF867C}">
              <a14:compatExt xmlns:a14="http://schemas.microsoft.com/office/drawing/2010/main" spid="_x0000_s32779"/>
            </a:ext>
            <a:ext uri="{FF2B5EF4-FFF2-40B4-BE49-F238E27FC236}">
              <a16:creationId xmlns:a16="http://schemas.microsoft.com/office/drawing/2014/main" id="{B5D7A04D-FE9E-4288-95F1-29103352AF75}"/>
            </a:ext>
          </a:extLst>
        </xdr:cNvPr>
        <xdr:cNvSpPr/>
      </xdr:nvSpPr>
      <xdr:spPr bwMode="auto">
        <a:xfrm>
          <a:off x="19088100" y="3562350"/>
          <a:ext cx="1685925" cy="122872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32</xdr:row>
      <xdr:rowOff>0</xdr:rowOff>
    </xdr:from>
    <xdr:to>
      <xdr:col>19</xdr:col>
      <xdr:colOff>104775</xdr:colOff>
      <xdr:row>37</xdr:row>
      <xdr:rowOff>171450</xdr:rowOff>
    </xdr:to>
    <xdr:sp macro="" textlink="">
      <xdr:nvSpPr>
        <xdr:cNvPr id="13" name="Object 12" hidden="1">
          <a:extLst>
            <a:ext uri="{63B3BB69-23CF-44E3-9099-C40C66FF867C}">
              <a14:compatExt xmlns:a14="http://schemas.microsoft.com/office/drawing/2010/main" spid="_x0000_s32780"/>
            </a:ext>
            <a:ext uri="{FF2B5EF4-FFF2-40B4-BE49-F238E27FC236}">
              <a16:creationId xmlns:a16="http://schemas.microsoft.com/office/drawing/2014/main" id="{B889EE27-6846-47F2-A8D2-BDEF5190DA06}"/>
            </a:ext>
          </a:extLst>
        </xdr:cNvPr>
        <xdr:cNvSpPr/>
      </xdr:nvSpPr>
      <xdr:spPr bwMode="auto">
        <a:xfrm>
          <a:off x="19088100" y="3562350"/>
          <a:ext cx="1752600" cy="117157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32</xdr:row>
      <xdr:rowOff>0</xdr:rowOff>
    </xdr:from>
    <xdr:to>
      <xdr:col>19</xdr:col>
      <xdr:colOff>104775</xdr:colOff>
      <xdr:row>37</xdr:row>
      <xdr:rowOff>152400</xdr:rowOff>
    </xdr:to>
    <xdr:sp macro="" textlink="">
      <xdr:nvSpPr>
        <xdr:cNvPr id="14" name="Object 13" hidden="1">
          <a:extLst>
            <a:ext uri="{63B3BB69-23CF-44E3-9099-C40C66FF867C}">
              <a14:compatExt xmlns:a14="http://schemas.microsoft.com/office/drawing/2010/main" spid="_x0000_s32781"/>
            </a:ext>
            <a:ext uri="{FF2B5EF4-FFF2-40B4-BE49-F238E27FC236}">
              <a16:creationId xmlns:a16="http://schemas.microsoft.com/office/drawing/2014/main" id="{D75C4956-8578-4A3D-9693-F9CB1B585A81}"/>
            </a:ext>
          </a:extLst>
        </xdr:cNvPr>
        <xdr:cNvSpPr/>
      </xdr:nvSpPr>
      <xdr:spPr bwMode="auto">
        <a:xfrm>
          <a:off x="19088100" y="3562350"/>
          <a:ext cx="1752600" cy="115252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32</xdr:row>
      <xdr:rowOff>0</xdr:rowOff>
    </xdr:from>
    <xdr:to>
      <xdr:col>19</xdr:col>
      <xdr:colOff>76200</xdr:colOff>
      <xdr:row>38</xdr:row>
      <xdr:rowOff>19050</xdr:rowOff>
    </xdr:to>
    <xdr:sp macro="" textlink="">
      <xdr:nvSpPr>
        <xdr:cNvPr id="15" name="Object 14" hidden="1">
          <a:extLst>
            <a:ext uri="{63B3BB69-23CF-44E3-9099-C40C66FF867C}">
              <a14:compatExt xmlns:a14="http://schemas.microsoft.com/office/drawing/2010/main" spid="_x0000_s32782"/>
            </a:ext>
            <a:ext uri="{FF2B5EF4-FFF2-40B4-BE49-F238E27FC236}">
              <a16:creationId xmlns:a16="http://schemas.microsoft.com/office/drawing/2014/main" id="{5AC181CB-57C3-4BB6-8E5C-A0835AAAA9A9}"/>
            </a:ext>
          </a:extLst>
        </xdr:cNvPr>
        <xdr:cNvSpPr/>
      </xdr:nvSpPr>
      <xdr:spPr bwMode="auto">
        <a:xfrm>
          <a:off x="19088100" y="3562350"/>
          <a:ext cx="1724025" cy="12192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32</xdr:row>
      <xdr:rowOff>0</xdr:rowOff>
    </xdr:from>
    <xdr:to>
      <xdr:col>19</xdr:col>
      <xdr:colOff>104775</xdr:colOff>
      <xdr:row>38</xdr:row>
      <xdr:rowOff>19050</xdr:rowOff>
    </xdr:to>
    <xdr:sp macro="" textlink="">
      <xdr:nvSpPr>
        <xdr:cNvPr id="16" name="Object 15" hidden="1">
          <a:extLst>
            <a:ext uri="{63B3BB69-23CF-44E3-9099-C40C66FF867C}">
              <a14:compatExt xmlns:a14="http://schemas.microsoft.com/office/drawing/2010/main" spid="_x0000_s32783"/>
            </a:ext>
            <a:ext uri="{FF2B5EF4-FFF2-40B4-BE49-F238E27FC236}">
              <a16:creationId xmlns:a16="http://schemas.microsoft.com/office/drawing/2014/main" id="{A86C6150-3C55-4FEB-B357-78C159950701}"/>
            </a:ext>
          </a:extLst>
        </xdr:cNvPr>
        <xdr:cNvSpPr/>
      </xdr:nvSpPr>
      <xdr:spPr bwMode="auto">
        <a:xfrm>
          <a:off x="19088100" y="3562350"/>
          <a:ext cx="1752600" cy="12192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32</xdr:row>
      <xdr:rowOff>0</xdr:rowOff>
    </xdr:from>
    <xdr:to>
      <xdr:col>19</xdr:col>
      <xdr:colOff>76200</xdr:colOff>
      <xdr:row>38</xdr:row>
      <xdr:rowOff>9525</xdr:rowOff>
    </xdr:to>
    <xdr:sp macro="" textlink="">
      <xdr:nvSpPr>
        <xdr:cNvPr id="17" name="Object 16" hidden="1">
          <a:extLst>
            <a:ext uri="{63B3BB69-23CF-44E3-9099-C40C66FF867C}">
              <a14:compatExt xmlns:a14="http://schemas.microsoft.com/office/drawing/2010/main" spid="_x0000_s32784"/>
            </a:ext>
            <a:ext uri="{FF2B5EF4-FFF2-40B4-BE49-F238E27FC236}">
              <a16:creationId xmlns:a16="http://schemas.microsoft.com/office/drawing/2014/main" id="{B44A38B5-EDB1-4323-BA8D-FAE5399027B5}"/>
            </a:ext>
          </a:extLst>
        </xdr:cNvPr>
        <xdr:cNvSpPr/>
      </xdr:nvSpPr>
      <xdr:spPr bwMode="auto">
        <a:xfrm>
          <a:off x="19088100" y="3562350"/>
          <a:ext cx="1724025" cy="120967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32</xdr:row>
      <xdr:rowOff>0</xdr:rowOff>
    </xdr:from>
    <xdr:to>
      <xdr:col>19</xdr:col>
      <xdr:colOff>76200</xdr:colOff>
      <xdr:row>38</xdr:row>
      <xdr:rowOff>142875</xdr:rowOff>
    </xdr:to>
    <xdr:sp macro="" textlink="">
      <xdr:nvSpPr>
        <xdr:cNvPr id="18" name="Object 17" hidden="1">
          <a:extLst>
            <a:ext uri="{63B3BB69-23CF-44E3-9099-C40C66FF867C}">
              <a14:compatExt xmlns:a14="http://schemas.microsoft.com/office/drawing/2010/main" spid="_x0000_s32785"/>
            </a:ext>
            <a:ext uri="{FF2B5EF4-FFF2-40B4-BE49-F238E27FC236}">
              <a16:creationId xmlns:a16="http://schemas.microsoft.com/office/drawing/2014/main" id="{A3752FA1-AF25-43E5-9FBC-6FD0487A83BE}"/>
            </a:ext>
          </a:extLst>
        </xdr:cNvPr>
        <xdr:cNvSpPr/>
      </xdr:nvSpPr>
      <xdr:spPr bwMode="auto">
        <a:xfrm>
          <a:off x="19088100" y="3562350"/>
          <a:ext cx="1724025" cy="134302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32</xdr:row>
      <xdr:rowOff>0</xdr:rowOff>
    </xdr:from>
    <xdr:to>
      <xdr:col>19</xdr:col>
      <xdr:colOff>76200</xdr:colOff>
      <xdr:row>37</xdr:row>
      <xdr:rowOff>171450</xdr:rowOff>
    </xdr:to>
    <xdr:sp macro="" textlink="">
      <xdr:nvSpPr>
        <xdr:cNvPr id="19" name="Object 18" hidden="1">
          <a:extLst>
            <a:ext uri="{63B3BB69-23CF-44E3-9099-C40C66FF867C}">
              <a14:compatExt xmlns:a14="http://schemas.microsoft.com/office/drawing/2010/main" spid="_x0000_s32786"/>
            </a:ext>
            <a:ext uri="{FF2B5EF4-FFF2-40B4-BE49-F238E27FC236}">
              <a16:creationId xmlns:a16="http://schemas.microsoft.com/office/drawing/2014/main" id="{DE4455E8-D113-47C6-8A8E-3255738BA571}"/>
            </a:ext>
          </a:extLst>
        </xdr:cNvPr>
        <xdr:cNvSpPr/>
      </xdr:nvSpPr>
      <xdr:spPr bwMode="auto">
        <a:xfrm>
          <a:off x="19088100" y="3562350"/>
          <a:ext cx="1724025" cy="117157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32</xdr:row>
      <xdr:rowOff>0</xdr:rowOff>
    </xdr:from>
    <xdr:to>
      <xdr:col>19</xdr:col>
      <xdr:colOff>76200</xdr:colOff>
      <xdr:row>37</xdr:row>
      <xdr:rowOff>142875</xdr:rowOff>
    </xdr:to>
    <xdr:sp macro="" textlink="">
      <xdr:nvSpPr>
        <xdr:cNvPr id="20" name="Object 19" hidden="1">
          <a:extLst>
            <a:ext uri="{63B3BB69-23CF-44E3-9099-C40C66FF867C}">
              <a14:compatExt xmlns:a14="http://schemas.microsoft.com/office/drawing/2010/main" spid="_x0000_s32787"/>
            </a:ext>
            <a:ext uri="{FF2B5EF4-FFF2-40B4-BE49-F238E27FC236}">
              <a16:creationId xmlns:a16="http://schemas.microsoft.com/office/drawing/2014/main" id="{E4D2E921-5534-40E2-9649-1E4A03AC51A9}"/>
            </a:ext>
          </a:extLst>
        </xdr:cNvPr>
        <xdr:cNvSpPr/>
      </xdr:nvSpPr>
      <xdr:spPr bwMode="auto">
        <a:xfrm>
          <a:off x="19088100" y="3562350"/>
          <a:ext cx="1724025" cy="11430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32</xdr:row>
      <xdr:rowOff>0</xdr:rowOff>
    </xdr:from>
    <xdr:to>
      <xdr:col>19</xdr:col>
      <xdr:colOff>104775</xdr:colOff>
      <xdr:row>37</xdr:row>
      <xdr:rowOff>38100</xdr:rowOff>
    </xdr:to>
    <xdr:sp macro="" textlink="">
      <xdr:nvSpPr>
        <xdr:cNvPr id="21" name="Object 20" hidden="1">
          <a:extLst>
            <a:ext uri="{63B3BB69-23CF-44E3-9099-C40C66FF867C}">
              <a14:compatExt xmlns:a14="http://schemas.microsoft.com/office/drawing/2010/main" spid="_x0000_s32788"/>
            </a:ext>
            <a:ext uri="{FF2B5EF4-FFF2-40B4-BE49-F238E27FC236}">
              <a16:creationId xmlns:a16="http://schemas.microsoft.com/office/drawing/2014/main" id="{59D9B014-FAE4-4151-AAF8-0EF819D28DD8}"/>
            </a:ext>
          </a:extLst>
        </xdr:cNvPr>
        <xdr:cNvSpPr/>
      </xdr:nvSpPr>
      <xdr:spPr bwMode="auto">
        <a:xfrm>
          <a:off x="19088100" y="3562350"/>
          <a:ext cx="1752600" cy="103822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31</xdr:row>
      <xdr:rowOff>0</xdr:rowOff>
    </xdr:from>
    <xdr:to>
      <xdr:col>19</xdr:col>
      <xdr:colOff>38100</xdr:colOff>
      <xdr:row>37</xdr:row>
      <xdr:rowOff>38100</xdr:rowOff>
    </xdr:to>
    <xdr:sp macro="" textlink="">
      <xdr:nvSpPr>
        <xdr:cNvPr id="22" name="Object 21" hidden="1">
          <a:extLst>
            <a:ext uri="{63B3BB69-23CF-44E3-9099-C40C66FF867C}">
              <a14:compatExt xmlns:a14="http://schemas.microsoft.com/office/drawing/2010/main" spid="_x0000_s32789"/>
            </a:ext>
            <a:ext uri="{FF2B5EF4-FFF2-40B4-BE49-F238E27FC236}">
              <a16:creationId xmlns:a16="http://schemas.microsoft.com/office/drawing/2014/main" id="{5EB5CFD6-3A0C-457D-A0BD-8AAEAEBBE91D}"/>
            </a:ext>
          </a:extLst>
        </xdr:cNvPr>
        <xdr:cNvSpPr/>
      </xdr:nvSpPr>
      <xdr:spPr bwMode="auto">
        <a:xfrm>
          <a:off x="19088100" y="3371850"/>
          <a:ext cx="1685925" cy="122872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31</xdr:row>
      <xdr:rowOff>0</xdr:rowOff>
    </xdr:from>
    <xdr:to>
      <xdr:col>19</xdr:col>
      <xdr:colOff>104775</xdr:colOff>
      <xdr:row>36</xdr:row>
      <xdr:rowOff>180975</xdr:rowOff>
    </xdr:to>
    <xdr:sp macro="" textlink="">
      <xdr:nvSpPr>
        <xdr:cNvPr id="23" name="Object 22" hidden="1">
          <a:extLst>
            <a:ext uri="{63B3BB69-23CF-44E3-9099-C40C66FF867C}">
              <a14:compatExt xmlns:a14="http://schemas.microsoft.com/office/drawing/2010/main" spid="_x0000_s32790"/>
            </a:ext>
            <a:ext uri="{FF2B5EF4-FFF2-40B4-BE49-F238E27FC236}">
              <a16:creationId xmlns:a16="http://schemas.microsoft.com/office/drawing/2014/main" id="{0E46355E-FF8E-4470-8FA7-EBAA219F2C60}"/>
            </a:ext>
          </a:extLst>
        </xdr:cNvPr>
        <xdr:cNvSpPr/>
      </xdr:nvSpPr>
      <xdr:spPr bwMode="auto">
        <a:xfrm>
          <a:off x="19088100" y="3371850"/>
          <a:ext cx="1752600" cy="117157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31</xdr:row>
      <xdr:rowOff>0</xdr:rowOff>
    </xdr:from>
    <xdr:to>
      <xdr:col>19</xdr:col>
      <xdr:colOff>104775</xdr:colOff>
      <xdr:row>36</xdr:row>
      <xdr:rowOff>161925</xdr:rowOff>
    </xdr:to>
    <xdr:sp macro="" textlink="">
      <xdr:nvSpPr>
        <xdr:cNvPr id="24" name="Object 23" hidden="1">
          <a:extLst>
            <a:ext uri="{63B3BB69-23CF-44E3-9099-C40C66FF867C}">
              <a14:compatExt xmlns:a14="http://schemas.microsoft.com/office/drawing/2010/main" spid="_x0000_s32791"/>
            </a:ext>
            <a:ext uri="{FF2B5EF4-FFF2-40B4-BE49-F238E27FC236}">
              <a16:creationId xmlns:a16="http://schemas.microsoft.com/office/drawing/2014/main" id="{6A2B70F8-D7B8-48A7-9CAC-893E0A4C7F60}"/>
            </a:ext>
          </a:extLst>
        </xdr:cNvPr>
        <xdr:cNvSpPr/>
      </xdr:nvSpPr>
      <xdr:spPr bwMode="auto">
        <a:xfrm>
          <a:off x="19088100" y="3371850"/>
          <a:ext cx="1752600" cy="115252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31</xdr:row>
      <xdr:rowOff>0</xdr:rowOff>
    </xdr:from>
    <xdr:to>
      <xdr:col>19</xdr:col>
      <xdr:colOff>76200</xdr:colOff>
      <xdr:row>37</xdr:row>
      <xdr:rowOff>28575</xdr:rowOff>
    </xdr:to>
    <xdr:sp macro="" textlink="">
      <xdr:nvSpPr>
        <xdr:cNvPr id="25" name="Object 24" hidden="1">
          <a:extLst>
            <a:ext uri="{63B3BB69-23CF-44E3-9099-C40C66FF867C}">
              <a14:compatExt xmlns:a14="http://schemas.microsoft.com/office/drawing/2010/main" spid="_x0000_s32792"/>
            </a:ext>
            <a:ext uri="{FF2B5EF4-FFF2-40B4-BE49-F238E27FC236}">
              <a16:creationId xmlns:a16="http://schemas.microsoft.com/office/drawing/2014/main" id="{7EB6EBB7-733C-48AE-9D60-4D2F6EBEDA98}"/>
            </a:ext>
          </a:extLst>
        </xdr:cNvPr>
        <xdr:cNvSpPr/>
      </xdr:nvSpPr>
      <xdr:spPr bwMode="auto">
        <a:xfrm>
          <a:off x="19088100" y="3371850"/>
          <a:ext cx="1724025" cy="12192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31</xdr:row>
      <xdr:rowOff>0</xdr:rowOff>
    </xdr:from>
    <xdr:to>
      <xdr:col>19</xdr:col>
      <xdr:colOff>104775</xdr:colOff>
      <xdr:row>37</xdr:row>
      <xdr:rowOff>28575</xdr:rowOff>
    </xdr:to>
    <xdr:sp macro="" textlink="">
      <xdr:nvSpPr>
        <xdr:cNvPr id="26" name="Object 25" hidden="1">
          <a:extLst>
            <a:ext uri="{63B3BB69-23CF-44E3-9099-C40C66FF867C}">
              <a14:compatExt xmlns:a14="http://schemas.microsoft.com/office/drawing/2010/main" spid="_x0000_s32793"/>
            </a:ext>
            <a:ext uri="{FF2B5EF4-FFF2-40B4-BE49-F238E27FC236}">
              <a16:creationId xmlns:a16="http://schemas.microsoft.com/office/drawing/2014/main" id="{91AC7341-3282-437E-97AA-C2CEAF41F02E}"/>
            </a:ext>
          </a:extLst>
        </xdr:cNvPr>
        <xdr:cNvSpPr/>
      </xdr:nvSpPr>
      <xdr:spPr bwMode="auto">
        <a:xfrm>
          <a:off x="19088100" y="3371850"/>
          <a:ext cx="1752600" cy="12192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31</xdr:row>
      <xdr:rowOff>0</xdr:rowOff>
    </xdr:from>
    <xdr:to>
      <xdr:col>19</xdr:col>
      <xdr:colOff>76200</xdr:colOff>
      <xdr:row>37</xdr:row>
      <xdr:rowOff>19050</xdr:rowOff>
    </xdr:to>
    <xdr:sp macro="" textlink="">
      <xdr:nvSpPr>
        <xdr:cNvPr id="27" name="Object 26" hidden="1">
          <a:extLst>
            <a:ext uri="{63B3BB69-23CF-44E3-9099-C40C66FF867C}">
              <a14:compatExt xmlns:a14="http://schemas.microsoft.com/office/drawing/2010/main" spid="_x0000_s32794"/>
            </a:ext>
            <a:ext uri="{FF2B5EF4-FFF2-40B4-BE49-F238E27FC236}">
              <a16:creationId xmlns:a16="http://schemas.microsoft.com/office/drawing/2014/main" id="{03BDDCAA-6789-4C09-AD22-055E3E85CB33}"/>
            </a:ext>
          </a:extLst>
        </xdr:cNvPr>
        <xdr:cNvSpPr/>
      </xdr:nvSpPr>
      <xdr:spPr bwMode="auto">
        <a:xfrm>
          <a:off x="19088100" y="3371850"/>
          <a:ext cx="1724025" cy="120967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31</xdr:row>
      <xdr:rowOff>0</xdr:rowOff>
    </xdr:from>
    <xdr:to>
      <xdr:col>19</xdr:col>
      <xdr:colOff>76200</xdr:colOff>
      <xdr:row>37</xdr:row>
      <xdr:rowOff>152400</xdr:rowOff>
    </xdr:to>
    <xdr:sp macro="" textlink="">
      <xdr:nvSpPr>
        <xdr:cNvPr id="28" name="Object 27" hidden="1">
          <a:extLst>
            <a:ext uri="{63B3BB69-23CF-44E3-9099-C40C66FF867C}">
              <a14:compatExt xmlns:a14="http://schemas.microsoft.com/office/drawing/2010/main" spid="_x0000_s32795"/>
            </a:ext>
            <a:ext uri="{FF2B5EF4-FFF2-40B4-BE49-F238E27FC236}">
              <a16:creationId xmlns:a16="http://schemas.microsoft.com/office/drawing/2014/main" id="{5CA1415E-5683-456F-9F6D-587FE35C4C04}"/>
            </a:ext>
          </a:extLst>
        </xdr:cNvPr>
        <xdr:cNvSpPr/>
      </xdr:nvSpPr>
      <xdr:spPr bwMode="auto">
        <a:xfrm>
          <a:off x="19088100" y="3371850"/>
          <a:ext cx="1724025" cy="134302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31</xdr:row>
      <xdr:rowOff>0</xdr:rowOff>
    </xdr:from>
    <xdr:to>
      <xdr:col>19</xdr:col>
      <xdr:colOff>76200</xdr:colOff>
      <xdr:row>36</xdr:row>
      <xdr:rowOff>180975</xdr:rowOff>
    </xdr:to>
    <xdr:sp macro="" textlink="">
      <xdr:nvSpPr>
        <xdr:cNvPr id="29" name="Object 28" hidden="1">
          <a:extLst>
            <a:ext uri="{63B3BB69-23CF-44E3-9099-C40C66FF867C}">
              <a14:compatExt xmlns:a14="http://schemas.microsoft.com/office/drawing/2010/main" spid="_x0000_s32796"/>
            </a:ext>
            <a:ext uri="{FF2B5EF4-FFF2-40B4-BE49-F238E27FC236}">
              <a16:creationId xmlns:a16="http://schemas.microsoft.com/office/drawing/2014/main" id="{8D629C39-36FE-42E8-A34E-B1398A5825F4}"/>
            </a:ext>
          </a:extLst>
        </xdr:cNvPr>
        <xdr:cNvSpPr/>
      </xdr:nvSpPr>
      <xdr:spPr bwMode="auto">
        <a:xfrm>
          <a:off x="19088100" y="3371850"/>
          <a:ext cx="1724025" cy="117157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31</xdr:row>
      <xdr:rowOff>0</xdr:rowOff>
    </xdr:from>
    <xdr:to>
      <xdr:col>19</xdr:col>
      <xdr:colOff>76200</xdr:colOff>
      <xdr:row>36</xdr:row>
      <xdr:rowOff>152400</xdr:rowOff>
    </xdr:to>
    <xdr:sp macro="" textlink="">
      <xdr:nvSpPr>
        <xdr:cNvPr id="30" name="Object 29" hidden="1">
          <a:extLst>
            <a:ext uri="{63B3BB69-23CF-44E3-9099-C40C66FF867C}">
              <a14:compatExt xmlns:a14="http://schemas.microsoft.com/office/drawing/2010/main" spid="_x0000_s32797"/>
            </a:ext>
            <a:ext uri="{FF2B5EF4-FFF2-40B4-BE49-F238E27FC236}">
              <a16:creationId xmlns:a16="http://schemas.microsoft.com/office/drawing/2014/main" id="{6DDCD7F7-8219-4ECF-8264-504D544CFB43}"/>
            </a:ext>
          </a:extLst>
        </xdr:cNvPr>
        <xdr:cNvSpPr/>
      </xdr:nvSpPr>
      <xdr:spPr bwMode="auto">
        <a:xfrm>
          <a:off x="19088100" y="3371850"/>
          <a:ext cx="1724025" cy="11430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31</xdr:row>
      <xdr:rowOff>0</xdr:rowOff>
    </xdr:from>
    <xdr:to>
      <xdr:col>19</xdr:col>
      <xdr:colOff>104775</xdr:colOff>
      <xdr:row>36</xdr:row>
      <xdr:rowOff>47625</xdr:rowOff>
    </xdr:to>
    <xdr:sp macro="" textlink="">
      <xdr:nvSpPr>
        <xdr:cNvPr id="31" name="Object 30" hidden="1">
          <a:extLst>
            <a:ext uri="{63B3BB69-23CF-44E3-9099-C40C66FF867C}">
              <a14:compatExt xmlns:a14="http://schemas.microsoft.com/office/drawing/2010/main" spid="_x0000_s32798"/>
            </a:ext>
            <a:ext uri="{FF2B5EF4-FFF2-40B4-BE49-F238E27FC236}">
              <a16:creationId xmlns:a16="http://schemas.microsoft.com/office/drawing/2014/main" id="{8600EC77-CFCE-49C8-A7B3-1C70208D74CA}"/>
            </a:ext>
          </a:extLst>
        </xdr:cNvPr>
        <xdr:cNvSpPr/>
      </xdr:nvSpPr>
      <xdr:spPr bwMode="auto">
        <a:xfrm>
          <a:off x="19088100" y="3371850"/>
          <a:ext cx="1752600" cy="103822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17</xdr:col>
      <xdr:colOff>28575</xdr:colOff>
      <xdr:row>12</xdr:row>
      <xdr:rowOff>0</xdr:rowOff>
    </xdr:from>
    <xdr:to>
      <xdr:col>18</xdr:col>
      <xdr:colOff>838200</xdr:colOff>
      <xdr:row>18</xdr:row>
      <xdr:rowOff>152400</xdr:rowOff>
    </xdr:to>
    <xdr:sp macro="" textlink="">
      <xdr:nvSpPr>
        <xdr:cNvPr id="32769" name="Object 1" hidden="1">
          <a:extLst>
            <a:ext uri="{63B3BB69-23CF-44E3-9099-C40C66FF867C}">
              <a14:compatExt xmlns:a14="http://schemas.microsoft.com/office/drawing/2010/main" spid="_x0000_s32769"/>
            </a:ext>
            <a:ext uri="{FF2B5EF4-FFF2-40B4-BE49-F238E27FC236}">
              <a16:creationId xmlns:a16="http://schemas.microsoft.com/office/drawing/2014/main" id="{00000000-0008-0000-0D00-000001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12</xdr:row>
      <xdr:rowOff>0</xdr:rowOff>
    </xdr:from>
    <xdr:to>
      <xdr:col>19</xdr:col>
      <xdr:colOff>28575</xdr:colOff>
      <xdr:row>18</xdr:row>
      <xdr:rowOff>85725</xdr:rowOff>
    </xdr:to>
    <xdr:sp macro="" textlink="">
      <xdr:nvSpPr>
        <xdr:cNvPr id="32770" name="Object 2" hidden="1">
          <a:extLst>
            <a:ext uri="{63B3BB69-23CF-44E3-9099-C40C66FF867C}">
              <a14:compatExt xmlns:a14="http://schemas.microsoft.com/office/drawing/2010/main" spid="_x0000_s32770"/>
            </a:ext>
            <a:ext uri="{FF2B5EF4-FFF2-40B4-BE49-F238E27FC236}">
              <a16:creationId xmlns:a16="http://schemas.microsoft.com/office/drawing/2014/main" id="{00000000-0008-0000-0D00-000002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12</xdr:row>
      <xdr:rowOff>0</xdr:rowOff>
    </xdr:from>
    <xdr:to>
      <xdr:col>19</xdr:col>
      <xdr:colOff>28575</xdr:colOff>
      <xdr:row>18</xdr:row>
      <xdr:rowOff>76200</xdr:rowOff>
    </xdr:to>
    <xdr:sp macro="" textlink="">
      <xdr:nvSpPr>
        <xdr:cNvPr id="32771" name="Object 3" hidden="1">
          <a:extLst>
            <a:ext uri="{63B3BB69-23CF-44E3-9099-C40C66FF867C}">
              <a14:compatExt xmlns:a14="http://schemas.microsoft.com/office/drawing/2010/main" spid="_x0000_s32771"/>
            </a:ext>
            <a:ext uri="{FF2B5EF4-FFF2-40B4-BE49-F238E27FC236}">
              <a16:creationId xmlns:a16="http://schemas.microsoft.com/office/drawing/2014/main" id="{00000000-0008-0000-0D00-000003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12</xdr:row>
      <xdr:rowOff>0</xdr:rowOff>
    </xdr:from>
    <xdr:to>
      <xdr:col>19</xdr:col>
      <xdr:colOff>0</xdr:colOff>
      <xdr:row>18</xdr:row>
      <xdr:rowOff>142875</xdr:rowOff>
    </xdr:to>
    <xdr:sp macro="" textlink="">
      <xdr:nvSpPr>
        <xdr:cNvPr id="32772" name="Object 4" hidden="1">
          <a:extLst>
            <a:ext uri="{63B3BB69-23CF-44E3-9099-C40C66FF867C}">
              <a14:compatExt xmlns:a14="http://schemas.microsoft.com/office/drawing/2010/main" spid="_x0000_s32772"/>
            </a:ext>
            <a:ext uri="{FF2B5EF4-FFF2-40B4-BE49-F238E27FC236}">
              <a16:creationId xmlns:a16="http://schemas.microsoft.com/office/drawing/2014/main" id="{00000000-0008-0000-0D00-000004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12</xdr:row>
      <xdr:rowOff>0</xdr:rowOff>
    </xdr:from>
    <xdr:to>
      <xdr:col>19</xdr:col>
      <xdr:colOff>28575</xdr:colOff>
      <xdr:row>18</xdr:row>
      <xdr:rowOff>142875</xdr:rowOff>
    </xdr:to>
    <xdr:sp macro="" textlink="">
      <xdr:nvSpPr>
        <xdr:cNvPr id="32773" name="Object 5" hidden="1">
          <a:extLst>
            <a:ext uri="{63B3BB69-23CF-44E3-9099-C40C66FF867C}">
              <a14:compatExt xmlns:a14="http://schemas.microsoft.com/office/drawing/2010/main" spid="_x0000_s32773"/>
            </a:ext>
            <a:ext uri="{FF2B5EF4-FFF2-40B4-BE49-F238E27FC236}">
              <a16:creationId xmlns:a16="http://schemas.microsoft.com/office/drawing/2014/main" id="{00000000-0008-0000-0D00-000005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12</xdr:row>
      <xdr:rowOff>0</xdr:rowOff>
    </xdr:from>
    <xdr:to>
      <xdr:col>19</xdr:col>
      <xdr:colOff>0</xdr:colOff>
      <xdr:row>18</xdr:row>
      <xdr:rowOff>123825</xdr:rowOff>
    </xdr:to>
    <xdr:sp macro="" textlink="">
      <xdr:nvSpPr>
        <xdr:cNvPr id="32774" name="Object 6" hidden="1">
          <a:extLst>
            <a:ext uri="{63B3BB69-23CF-44E3-9099-C40C66FF867C}">
              <a14:compatExt xmlns:a14="http://schemas.microsoft.com/office/drawing/2010/main" spid="_x0000_s32774"/>
            </a:ext>
            <a:ext uri="{FF2B5EF4-FFF2-40B4-BE49-F238E27FC236}">
              <a16:creationId xmlns:a16="http://schemas.microsoft.com/office/drawing/2014/main" id="{00000000-0008-0000-0D00-000006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12</xdr:row>
      <xdr:rowOff>0</xdr:rowOff>
    </xdr:from>
    <xdr:to>
      <xdr:col>19</xdr:col>
      <xdr:colOff>0</xdr:colOff>
      <xdr:row>19</xdr:row>
      <xdr:rowOff>66675</xdr:rowOff>
    </xdr:to>
    <xdr:sp macro="" textlink="">
      <xdr:nvSpPr>
        <xdr:cNvPr id="32775" name="Object 7" hidden="1">
          <a:extLst>
            <a:ext uri="{63B3BB69-23CF-44E3-9099-C40C66FF867C}">
              <a14:compatExt xmlns:a14="http://schemas.microsoft.com/office/drawing/2010/main" spid="_x0000_s32775"/>
            </a:ext>
            <a:ext uri="{FF2B5EF4-FFF2-40B4-BE49-F238E27FC236}">
              <a16:creationId xmlns:a16="http://schemas.microsoft.com/office/drawing/2014/main" id="{00000000-0008-0000-0D00-000007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12</xdr:row>
      <xdr:rowOff>0</xdr:rowOff>
    </xdr:from>
    <xdr:to>
      <xdr:col>19</xdr:col>
      <xdr:colOff>0</xdr:colOff>
      <xdr:row>18</xdr:row>
      <xdr:rowOff>85725</xdr:rowOff>
    </xdr:to>
    <xdr:sp macro="" textlink="">
      <xdr:nvSpPr>
        <xdr:cNvPr id="32776" name="Object 8" hidden="1">
          <a:extLst>
            <a:ext uri="{63B3BB69-23CF-44E3-9099-C40C66FF867C}">
              <a14:compatExt xmlns:a14="http://schemas.microsoft.com/office/drawing/2010/main" spid="_x0000_s32776"/>
            </a:ext>
            <a:ext uri="{FF2B5EF4-FFF2-40B4-BE49-F238E27FC236}">
              <a16:creationId xmlns:a16="http://schemas.microsoft.com/office/drawing/2014/main" id="{00000000-0008-0000-0D00-000008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12</xdr:row>
      <xdr:rowOff>0</xdr:rowOff>
    </xdr:from>
    <xdr:to>
      <xdr:col>19</xdr:col>
      <xdr:colOff>0</xdr:colOff>
      <xdr:row>18</xdr:row>
      <xdr:rowOff>66675</xdr:rowOff>
    </xdr:to>
    <xdr:sp macro="" textlink="">
      <xdr:nvSpPr>
        <xdr:cNvPr id="32777" name="Object 9" hidden="1">
          <a:extLst>
            <a:ext uri="{63B3BB69-23CF-44E3-9099-C40C66FF867C}">
              <a14:compatExt xmlns:a14="http://schemas.microsoft.com/office/drawing/2010/main" spid="_x0000_s32777"/>
            </a:ext>
            <a:ext uri="{FF2B5EF4-FFF2-40B4-BE49-F238E27FC236}">
              <a16:creationId xmlns:a16="http://schemas.microsoft.com/office/drawing/2014/main" id="{00000000-0008-0000-0D00-000009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12</xdr:row>
      <xdr:rowOff>0</xdr:rowOff>
    </xdr:from>
    <xdr:to>
      <xdr:col>19</xdr:col>
      <xdr:colOff>28575</xdr:colOff>
      <xdr:row>17</xdr:row>
      <xdr:rowOff>152400</xdr:rowOff>
    </xdr:to>
    <xdr:sp macro="" textlink="">
      <xdr:nvSpPr>
        <xdr:cNvPr id="32778" name="Object 10" hidden="1">
          <a:extLst>
            <a:ext uri="{63B3BB69-23CF-44E3-9099-C40C66FF867C}">
              <a14:compatExt xmlns:a14="http://schemas.microsoft.com/office/drawing/2010/main" spid="_x0000_s32778"/>
            </a:ext>
            <a:ext uri="{FF2B5EF4-FFF2-40B4-BE49-F238E27FC236}">
              <a16:creationId xmlns:a16="http://schemas.microsoft.com/office/drawing/2014/main" id="{00000000-0008-0000-0D00-00000A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21</xdr:row>
      <xdr:rowOff>0</xdr:rowOff>
    </xdr:from>
    <xdr:to>
      <xdr:col>18</xdr:col>
      <xdr:colOff>838200</xdr:colOff>
      <xdr:row>27</xdr:row>
      <xdr:rowOff>85725</xdr:rowOff>
    </xdr:to>
    <xdr:sp macro="" textlink="">
      <xdr:nvSpPr>
        <xdr:cNvPr id="32779" name="Object 11" hidden="1">
          <a:extLst>
            <a:ext uri="{63B3BB69-23CF-44E3-9099-C40C66FF867C}">
              <a14:compatExt xmlns:a14="http://schemas.microsoft.com/office/drawing/2010/main" spid="_x0000_s32779"/>
            </a:ext>
            <a:ext uri="{FF2B5EF4-FFF2-40B4-BE49-F238E27FC236}">
              <a16:creationId xmlns:a16="http://schemas.microsoft.com/office/drawing/2014/main" id="{00000000-0008-0000-0D00-00000B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21</xdr:row>
      <xdr:rowOff>0</xdr:rowOff>
    </xdr:from>
    <xdr:to>
      <xdr:col>19</xdr:col>
      <xdr:colOff>28575</xdr:colOff>
      <xdr:row>27</xdr:row>
      <xdr:rowOff>28575</xdr:rowOff>
    </xdr:to>
    <xdr:sp macro="" textlink="">
      <xdr:nvSpPr>
        <xdr:cNvPr id="32780" name="Object 12" hidden="1">
          <a:extLst>
            <a:ext uri="{63B3BB69-23CF-44E3-9099-C40C66FF867C}">
              <a14:compatExt xmlns:a14="http://schemas.microsoft.com/office/drawing/2010/main" spid="_x0000_s32780"/>
            </a:ext>
            <a:ext uri="{FF2B5EF4-FFF2-40B4-BE49-F238E27FC236}">
              <a16:creationId xmlns:a16="http://schemas.microsoft.com/office/drawing/2014/main" id="{00000000-0008-0000-0D00-00000C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21</xdr:row>
      <xdr:rowOff>0</xdr:rowOff>
    </xdr:from>
    <xdr:to>
      <xdr:col>19</xdr:col>
      <xdr:colOff>28575</xdr:colOff>
      <xdr:row>27</xdr:row>
      <xdr:rowOff>9525</xdr:rowOff>
    </xdr:to>
    <xdr:sp macro="" textlink="">
      <xdr:nvSpPr>
        <xdr:cNvPr id="32781" name="Object 13" hidden="1">
          <a:extLst>
            <a:ext uri="{63B3BB69-23CF-44E3-9099-C40C66FF867C}">
              <a14:compatExt xmlns:a14="http://schemas.microsoft.com/office/drawing/2010/main" spid="_x0000_s32781"/>
            </a:ext>
            <a:ext uri="{FF2B5EF4-FFF2-40B4-BE49-F238E27FC236}">
              <a16:creationId xmlns:a16="http://schemas.microsoft.com/office/drawing/2014/main" id="{00000000-0008-0000-0D00-00000D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21</xdr:row>
      <xdr:rowOff>0</xdr:rowOff>
    </xdr:from>
    <xdr:to>
      <xdr:col>19</xdr:col>
      <xdr:colOff>0</xdr:colOff>
      <xdr:row>27</xdr:row>
      <xdr:rowOff>76200</xdr:rowOff>
    </xdr:to>
    <xdr:sp macro="" textlink="">
      <xdr:nvSpPr>
        <xdr:cNvPr id="32782" name="Object 14" hidden="1">
          <a:extLst>
            <a:ext uri="{63B3BB69-23CF-44E3-9099-C40C66FF867C}">
              <a14:compatExt xmlns:a14="http://schemas.microsoft.com/office/drawing/2010/main" spid="_x0000_s32782"/>
            </a:ext>
            <a:ext uri="{FF2B5EF4-FFF2-40B4-BE49-F238E27FC236}">
              <a16:creationId xmlns:a16="http://schemas.microsoft.com/office/drawing/2014/main" id="{00000000-0008-0000-0D00-00000E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21</xdr:row>
      <xdr:rowOff>0</xdr:rowOff>
    </xdr:from>
    <xdr:to>
      <xdr:col>19</xdr:col>
      <xdr:colOff>28575</xdr:colOff>
      <xdr:row>27</xdr:row>
      <xdr:rowOff>76200</xdr:rowOff>
    </xdr:to>
    <xdr:sp macro="" textlink="">
      <xdr:nvSpPr>
        <xdr:cNvPr id="32783" name="Object 15" hidden="1">
          <a:extLst>
            <a:ext uri="{63B3BB69-23CF-44E3-9099-C40C66FF867C}">
              <a14:compatExt xmlns:a14="http://schemas.microsoft.com/office/drawing/2010/main" spid="_x0000_s32783"/>
            </a:ext>
            <a:ext uri="{FF2B5EF4-FFF2-40B4-BE49-F238E27FC236}">
              <a16:creationId xmlns:a16="http://schemas.microsoft.com/office/drawing/2014/main" id="{00000000-0008-0000-0D00-00000F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21</xdr:row>
      <xdr:rowOff>0</xdr:rowOff>
    </xdr:from>
    <xdr:to>
      <xdr:col>19</xdr:col>
      <xdr:colOff>0</xdr:colOff>
      <xdr:row>27</xdr:row>
      <xdr:rowOff>66675</xdr:rowOff>
    </xdr:to>
    <xdr:sp macro="" textlink="">
      <xdr:nvSpPr>
        <xdr:cNvPr id="32784" name="Object 16" hidden="1">
          <a:extLst>
            <a:ext uri="{63B3BB69-23CF-44E3-9099-C40C66FF867C}">
              <a14:compatExt xmlns:a14="http://schemas.microsoft.com/office/drawing/2010/main" spid="_x0000_s32784"/>
            </a:ext>
            <a:ext uri="{FF2B5EF4-FFF2-40B4-BE49-F238E27FC236}">
              <a16:creationId xmlns:a16="http://schemas.microsoft.com/office/drawing/2014/main" id="{00000000-0008-0000-0D00-000010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21</xdr:row>
      <xdr:rowOff>0</xdr:rowOff>
    </xdr:from>
    <xdr:to>
      <xdr:col>19</xdr:col>
      <xdr:colOff>0</xdr:colOff>
      <xdr:row>28</xdr:row>
      <xdr:rowOff>9525</xdr:rowOff>
    </xdr:to>
    <xdr:sp macro="" textlink="">
      <xdr:nvSpPr>
        <xdr:cNvPr id="32785" name="Object 17" hidden="1">
          <a:extLst>
            <a:ext uri="{63B3BB69-23CF-44E3-9099-C40C66FF867C}">
              <a14:compatExt xmlns:a14="http://schemas.microsoft.com/office/drawing/2010/main" spid="_x0000_s32785"/>
            </a:ext>
            <a:ext uri="{FF2B5EF4-FFF2-40B4-BE49-F238E27FC236}">
              <a16:creationId xmlns:a16="http://schemas.microsoft.com/office/drawing/2014/main" id="{00000000-0008-0000-0D00-000011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21</xdr:row>
      <xdr:rowOff>0</xdr:rowOff>
    </xdr:from>
    <xdr:to>
      <xdr:col>19</xdr:col>
      <xdr:colOff>0</xdr:colOff>
      <xdr:row>27</xdr:row>
      <xdr:rowOff>28575</xdr:rowOff>
    </xdr:to>
    <xdr:sp macro="" textlink="">
      <xdr:nvSpPr>
        <xdr:cNvPr id="32786" name="Object 18" hidden="1">
          <a:extLst>
            <a:ext uri="{63B3BB69-23CF-44E3-9099-C40C66FF867C}">
              <a14:compatExt xmlns:a14="http://schemas.microsoft.com/office/drawing/2010/main" spid="_x0000_s32786"/>
            </a:ext>
            <a:ext uri="{FF2B5EF4-FFF2-40B4-BE49-F238E27FC236}">
              <a16:creationId xmlns:a16="http://schemas.microsoft.com/office/drawing/2014/main" id="{00000000-0008-0000-0D00-000012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21</xdr:row>
      <xdr:rowOff>0</xdr:rowOff>
    </xdr:from>
    <xdr:to>
      <xdr:col>19</xdr:col>
      <xdr:colOff>0</xdr:colOff>
      <xdr:row>27</xdr:row>
      <xdr:rowOff>0</xdr:rowOff>
    </xdr:to>
    <xdr:sp macro="" textlink="">
      <xdr:nvSpPr>
        <xdr:cNvPr id="32787" name="Object 19" hidden="1">
          <a:extLst>
            <a:ext uri="{63B3BB69-23CF-44E3-9099-C40C66FF867C}">
              <a14:compatExt xmlns:a14="http://schemas.microsoft.com/office/drawing/2010/main" spid="_x0000_s32787"/>
            </a:ext>
            <a:ext uri="{FF2B5EF4-FFF2-40B4-BE49-F238E27FC236}">
              <a16:creationId xmlns:a16="http://schemas.microsoft.com/office/drawing/2014/main" id="{00000000-0008-0000-0D00-000013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21</xdr:row>
      <xdr:rowOff>0</xdr:rowOff>
    </xdr:from>
    <xdr:to>
      <xdr:col>19</xdr:col>
      <xdr:colOff>28575</xdr:colOff>
      <xdr:row>26</xdr:row>
      <xdr:rowOff>85725</xdr:rowOff>
    </xdr:to>
    <xdr:sp macro="" textlink="">
      <xdr:nvSpPr>
        <xdr:cNvPr id="32788" name="Object 20" hidden="1">
          <a:extLst>
            <a:ext uri="{63B3BB69-23CF-44E3-9099-C40C66FF867C}">
              <a14:compatExt xmlns:a14="http://schemas.microsoft.com/office/drawing/2010/main" spid="_x0000_s32788"/>
            </a:ext>
            <a:ext uri="{FF2B5EF4-FFF2-40B4-BE49-F238E27FC236}">
              <a16:creationId xmlns:a16="http://schemas.microsoft.com/office/drawing/2014/main" id="{00000000-0008-0000-0D00-000014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20</xdr:row>
      <xdr:rowOff>0</xdr:rowOff>
    </xdr:from>
    <xdr:to>
      <xdr:col>18</xdr:col>
      <xdr:colOff>838200</xdr:colOff>
      <xdr:row>26</xdr:row>
      <xdr:rowOff>85725</xdr:rowOff>
    </xdr:to>
    <xdr:sp macro="" textlink="">
      <xdr:nvSpPr>
        <xdr:cNvPr id="32789" name="Object 21" hidden="1">
          <a:extLst>
            <a:ext uri="{63B3BB69-23CF-44E3-9099-C40C66FF867C}">
              <a14:compatExt xmlns:a14="http://schemas.microsoft.com/office/drawing/2010/main" spid="_x0000_s32789"/>
            </a:ext>
            <a:ext uri="{FF2B5EF4-FFF2-40B4-BE49-F238E27FC236}">
              <a16:creationId xmlns:a16="http://schemas.microsoft.com/office/drawing/2014/main" id="{00000000-0008-0000-0D00-000015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20</xdr:row>
      <xdr:rowOff>0</xdr:rowOff>
    </xdr:from>
    <xdr:to>
      <xdr:col>19</xdr:col>
      <xdr:colOff>28575</xdr:colOff>
      <xdr:row>26</xdr:row>
      <xdr:rowOff>28575</xdr:rowOff>
    </xdr:to>
    <xdr:sp macro="" textlink="">
      <xdr:nvSpPr>
        <xdr:cNvPr id="32790" name="Object 22" hidden="1">
          <a:extLst>
            <a:ext uri="{63B3BB69-23CF-44E3-9099-C40C66FF867C}">
              <a14:compatExt xmlns:a14="http://schemas.microsoft.com/office/drawing/2010/main" spid="_x0000_s32790"/>
            </a:ext>
            <a:ext uri="{FF2B5EF4-FFF2-40B4-BE49-F238E27FC236}">
              <a16:creationId xmlns:a16="http://schemas.microsoft.com/office/drawing/2014/main" id="{00000000-0008-0000-0D00-000016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20</xdr:row>
      <xdr:rowOff>0</xdr:rowOff>
    </xdr:from>
    <xdr:to>
      <xdr:col>19</xdr:col>
      <xdr:colOff>28575</xdr:colOff>
      <xdr:row>26</xdr:row>
      <xdr:rowOff>9525</xdr:rowOff>
    </xdr:to>
    <xdr:sp macro="" textlink="">
      <xdr:nvSpPr>
        <xdr:cNvPr id="32791" name="Object 23" hidden="1">
          <a:extLst>
            <a:ext uri="{63B3BB69-23CF-44E3-9099-C40C66FF867C}">
              <a14:compatExt xmlns:a14="http://schemas.microsoft.com/office/drawing/2010/main" spid="_x0000_s32791"/>
            </a:ext>
            <a:ext uri="{FF2B5EF4-FFF2-40B4-BE49-F238E27FC236}">
              <a16:creationId xmlns:a16="http://schemas.microsoft.com/office/drawing/2014/main" id="{00000000-0008-0000-0D00-000017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20</xdr:row>
      <xdr:rowOff>0</xdr:rowOff>
    </xdr:from>
    <xdr:to>
      <xdr:col>19</xdr:col>
      <xdr:colOff>0</xdr:colOff>
      <xdr:row>26</xdr:row>
      <xdr:rowOff>76200</xdr:rowOff>
    </xdr:to>
    <xdr:sp macro="" textlink="">
      <xdr:nvSpPr>
        <xdr:cNvPr id="32792" name="Object 24" hidden="1">
          <a:extLst>
            <a:ext uri="{63B3BB69-23CF-44E3-9099-C40C66FF867C}">
              <a14:compatExt xmlns:a14="http://schemas.microsoft.com/office/drawing/2010/main" spid="_x0000_s32792"/>
            </a:ext>
            <a:ext uri="{FF2B5EF4-FFF2-40B4-BE49-F238E27FC236}">
              <a16:creationId xmlns:a16="http://schemas.microsoft.com/office/drawing/2014/main" id="{00000000-0008-0000-0D00-000018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20</xdr:row>
      <xdr:rowOff>0</xdr:rowOff>
    </xdr:from>
    <xdr:to>
      <xdr:col>19</xdr:col>
      <xdr:colOff>28575</xdr:colOff>
      <xdr:row>26</xdr:row>
      <xdr:rowOff>76200</xdr:rowOff>
    </xdr:to>
    <xdr:sp macro="" textlink="">
      <xdr:nvSpPr>
        <xdr:cNvPr id="32793" name="Object 25" hidden="1">
          <a:extLst>
            <a:ext uri="{63B3BB69-23CF-44E3-9099-C40C66FF867C}">
              <a14:compatExt xmlns:a14="http://schemas.microsoft.com/office/drawing/2010/main" spid="_x0000_s32793"/>
            </a:ext>
            <a:ext uri="{FF2B5EF4-FFF2-40B4-BE49-F238E27FC236}">
              <a16:creationId xmlns:a16="http://schemas.microsoft.com/office/drawing/2014/main" id="{00000000-0008-0000-0D00-000019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20</xdr:row>
      <xdr:rowOff>0</xdr:rowOff>
    </xdr:from>
    <xdr:to>
      <xdr:col>19</xdr:col>
      <xdr:colOff>0</xdr:colOff>
      <xdr:row>26</xdr:row>
      <xdr:rowOff>66675</xdr:rowOff>
    </xdr:to>
    <xdr:sp macro="" textlink="">
      <xdr:nvSpPr>
        <xdr:cNvPr id="32794" name="Object 26" hidden="1">
          <a:extLst>
            <a:ext uri="{63B3BB69-23CF-44E3-9099-C40C66FF867C}">
              <a14:compatExt xmlns:a14="http://schemas.microsoft.com/office/drawing/2010/main" spid="_x0000_s32794"/>
            </a:ext>
            <a:ext uri="{FF2B5EF4-FFF2-40B4-BE49-F238E27FC236}">
              <a16:creationId xmlns:a16="http://schemas.microsoft.com/office/drawing/2014/main" id="{00000000-0008-0000-0D00-00001A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20</xdr:row>
      <xdr:rowOff>0</xdr:rowOff>
    </xdr:from>
    <xdr:to>
      <xdr:col>19</xdr:col>
      <xdr:colOff>0</xdr:colOff>
      <xdr:row>27</xdr:row>
      <xdr:rowOff>9525</xdr:rowOff>
    </xdr:to>
    <xdr:sp macro="" textlink="">
      <xdr:nvSpPr>
        <xdr:cNvPr id="32795" name="Object 27" hidden="1">
          <a:extLst>
            <a:ext uri="{63B3BB69-23CF-44E3-9099-C40C66FF867C}">
              <a14:compatExt xmlns:a14="http://schemas.microsoft.com/office/drawing/2010/main" spid="_x0000_s32795"/>
            </a:ext>
            <a:ext uri="{FF2B5EF4-FFF2-40B4-BE49-F238E27FC236}">
              <a16:creationId xmlns:a16="http://schemas.microsoft.com/office/drawing/2014/main" id="{00000000-0008-0000-0D00-00001B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20</xdr:row>
      <xdr:rowOff>0</xdr:rowOff>
    </xdr:from>
    <xdr:to>
      <xdr:col>19</xdr:col>
      <xdr:colOff>0</xdr:colOff>
      <xdr:row>26</xdr:row>
      <xdr:rowOff>28575</xdr:rowOff>
    </xdr:to>
    <xdr:sp macro="" textlink="">
      <xdr:nvSpPr>
        <xdr:cNvPr id="32796" name="Object 28" hidden="1">
          <a:extLst>
            <a:ext uri="{63B3BB69-23CF-44E3-9099-C40C66FF867C}">
              <a14:compatExt xmlns:a14="http://schemas.microsoft.com/office/drawing/2010/main" spid="_x0000_s32796"/>
            </a:ext>
            <a:ext uri="{FF2B5EF4-FFF2-40B4-BE49-F238E27FC236}">
              <a16:creationId xmlns:a16="http://schemas.microsoft.com/office/drawing/2014/main" id="{00000000-0008-0000-0D00-00001C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20</xdr:row>
      <xdr:rowOff>0</xdr:rowOff>
    </xdr:from>
    <xdr:to>
      <xdr:col>19</xdr:col>
      <xdr:colOff>0</xdr:colOff>
      <xdr:row>26</xdr:row>
      <xdr:rowOff>0</xdr:rowOff>
    </xdr:to>
    <xdr:sp macro="" textlink="">
      <xdr:nvSpPr>
        <xdr:cNvPr id="32797" name="Object 29" hidden="1">
          <a:extLst>
            <a:ext uri="{63B3BB69-23CF-44E3-9099-C40C66FF867C}">
              <a14:compatExt xmlns:a14="http://schemas.microsoft.com/office/drawing/2010/main" spid="_x0000_s32797"/>
            </a:ext>
            <a:ext uri="{FF2B5EF4-FFF2-40B4-BE49-F238E27FC236}">
              <a16:creationId xmlns:a16="http://schemas.microsoft.com/office/drawing/2014/main" id="{00000000-0008-0000-0D00-00001D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20</xdr:row>
      <xdr:rowOff>0</xdr:rowOff>
    </xdr:from>
    <xdr:to>
      <xdr:col>19</xdr:col>
      <xdr:colOff>28575</xdr:colOff>
      <xdr:row>25</xdr:row>
      <xdr:rowOff>85725</xdr:rowOff>
    </xdr:to>
    <xdr:sp macro="" textlink="">
      <xdr:nvSpPr>
        <xdr:cNvPr id="32798" name="Object 30" hidden="1">
          <a:extLst>
            <a:ext uri="{63B3BB69-23CF-44E3-9099-C40C66FF867C}">
              <a14:compatExt xmlns:a14="http://schemas.microsoft.com/office/drawing/2010/main" spid="_x0000_s32798"/>
            </a:ext>
            <a:ext uri="{FF2B5EF4-FFF2-40B4-BE49-F238E27FC236}">
              <a16:creationId xmlns:a16="http://schemas.microsoft.com/office/drawing/2014/main" id="{00000000-0008-0000-0D00-00001E80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17</xdr:col>
      <xdr:colOff>28575</xdr:colOff>
      <xdr:row>11</xdr:row>
      <xdr:rowOff>0</xdr:rowOff>
    </xdr:from>
    <xdr:to>
      <xdr:col>18</xdr:col>
      <xdr:colOff>838200</xdr:colOff>
      <xdr:row>17</xdr:row>
      <xdr:rowOff>47625</xdr:rowOff>
    </xdr:to>
    <xdr:sp macro="" textlink="">
      <xdr:nvSpPr>
        <xdr:cNvPr id="38913" name="Object 1" hidden="1">
          <a:extLst>
            <a:ext uri="{63B3BB69-23CF-44E3-9099-C40C66FF867C}">
              <a14:compatExt xmlns:a14="http://schemas.microsoft.com/office/drawing/2010/main" spid="_x0000_s38913"/>
            </a:ext>
            <a:ext uri="{FF2B5EF4-FFF2-40B4-BE49-F238E27FC236}">
              <a16:creationId xmlns:a16="http://schemas.microsoft.com/office/drawing/2014/main" id="{00000000-0008-0000-1000-0000019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11</xdr:row>
      <xdr:rowOff>0</xdr:rowOff>
    </xdr:from>
    <xdr:to>
      <xdr:col>19</xdr:col>
      <xdr:colOff>28575</xdr:colOff>
      <xdr:row>16</xdr:row>
      <xdr:rowOff>171450</xdr:rowOff>
    </xdr:to>
    <xdr:sp macro="" textlink="">
      <xdr:nvSpPr>
        <xdr:cNvPr id="38914" name="Object 2" hidden="1">
          <a:extLst>
            <a:ext uri="{63B3BB69-23CF-44E3-9099-C40C66FF867C}">
              <a14:compatExt xmlns:a14="http://schemas.microsoft.com/office/drawing/2010/main" spid="_x0000_s38914"/>
            </a:ext>
            <a:ext uri="{FF2B5EF4-FFF2-40B4-BE49-F238E27FC236}">
              <a16:creationId xmlns:a16="http://schemas.microsoft.com/office/drawing/2014/main" id="{00000000-0008-0000-1000-0000029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11</xdr:row>
      <xdr:rowOff>0</xdr:rowOff>
    </xdr:from>
    <xdr:to>
      <xdr:col>19</xdr:col>
      <xdr:colOff>28575</xdr:colOff>
      <xdr:row>16</xdr:row>
      <xdr:rowOff>161925</xdr:rowOff>
    </xdr:to>
    <xdr:sp macro="" textlink="">
      <xdr:nvSpPr>
        <xdr:cNvPr id="38915" name="Object 3" hidden="1">
          <a:extLst>
            <a:ext uri="{63B3BB69-23CF-44E3-9099-C40C66FF867C}">
              <a14:compatExt xmlns:a14="http://schemas.microsoft.com/office/drawing/2010/main" spid="_x0000_s38915"/>
            </a:ext>
            <a:ext uri="{FF2B5EF4-FFF2-40B4-BE49-F238E27FC236}">
              <a16:creationId xmlns:a16="http://schemas.microsoft.com/office/drawing/2014/main" id="{00000000-0008-0000-1000-0000039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11</xdr:row>
      <xdr:rowOff>0</xdr:rowOff>
    </xdr:from>
    <xdr:to>
      <xdr:col>19</xdr:col>
      <xdr:colOff>0</xdr:colOff>
      <xdr:row>17</xdr:row>
      <xdr:rowOff>38100</xdr:rowOff>
    </xdr:to>
    <xdr:sp macro="" textlink="">
      <xdr:nvSpPr>
        <xdr:cNvPr id="38916" name="Object 4" hidden="1">
          <a:extLst>
            <a:ext uri="{63B3BB69-23CF-44E3-9099-C40C66FF867C}">
              <a14:compatExt xmlns:a14="http://schemas.microsoft.com/office/drawing/2010/main" spid="_x0000_s38916"/>
            </a:ext>
            <a:ext uri="{FF2B5EF4-FFF2-40B4-BE49-F238E27FC236}">
              <a16:creationId xmlns:a16="http://schemas.microsoft.com/office/drawing/2014/main" id="{00000000-0008-0000-1000-0000049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11</xdr:row>
      <xdr:rowOff>0</xdr:rowOff>
    </xdr:from>
    <xdr:to>
      <xdr:col>19</xdr:col>
      <xdr:colOff>28575</xdr:colOff>
      <xdr:row>17</xdr:row>
      <xdr:rowOff>38100</xdr:rowOff>
    </xdr:to>
    <xdr:sp macro="" textlink="">
      <xdr:nvSpPr>
        <xdr:cNvPr id="38917" name="Object 5" hidden="1">
          <a:extLst>
            <a:ext uri="{63B3BB69-23CF-44E3-9099-C40C66FF867C}">
              <a14:compatExt xmlns:a14="http://schemas.microsoft.com/office/drawing/2010/main" spid="_x0000_s38917"/>
            </a:ext>
            <a:ext uri="{FF2B5EF4-FFF2-40B4-BE49-F238E27FC236}">
              <a16:creationId xmlns:a16="http://schemas.microsoft.com/office/drawing/2014/main" id="{00000000-0008-0000-1000-0000059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11</xdr:row>
      <xdr:rowOff>0</xdr:rowOff>
    </xdr:from>
    <xdr:to>
      <xdr:col>19</xdr:col>
      <xdr:colOff>0</xdr:colOff>
      <xdr:row>17</xdr:row>
      <xdr:rowOff>19050</xdr:rowOff>
    </xdr:to>
    <xdr:sp macro="" textlink="">
      <xdr:nvSpPr>
        <xdr:cNvPr id="38918" name="Object 6" hidden="1">
          <a:extLst>
            <a:ext uri="{63B3BB69-23CF-44E3-9099-C40C66FF867C}">
              <a14:compatExt xmlns:a14="http://schemas.microsoft.com/office/drawing/2010/main" spid="_x0000_s38918"/>
            </a:ext>
            <a:ext uri="{FF2B5EF4-FFF2-40B4-BE49-F238E27FC236}">
              <a16:creationId xmlns:a16="http://schemas.microsoft.com/office/drawing/2014/main" id="{00000000-0008-0000-1000-0000069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11</xdr:row>
      <xdr:rowOff>0</xdr:rowOff>
    </xdr:from>
    <xdr:to>
      <xdr:col>19</xdr:col>
      <xdr:colOff>0</xdr:colOff>
      <xdr:row>17</xdr:row>
      <xdr:rowOff>152400</xdr:rowOff>
    </xdr:to>
    <xdr:sp macro="" textlink="">
      <xdr:nvSpPr>
        <xdr:cNvPr id="38919" name="Object 7" hidden="1">
          <a:extLst>
            <a:ext uri="{63B3BB69-23CF-44E3-9099-C40C66FF867C}">
              <a14:compatExt xmlns:a14="http://schemas.microsoft.com/office/drawing/2010/main" spid="_x0000_s38919"/>
            </a:ext>
            <a:ext uri="{FF2B5EF4-FFF2-40B4-BE49-F238E27FC236}">
              <a16:creationId xmlns:a16="http://schemas.microsoft.com/office/drawing/2014/main" id="{00000000-0008-0000-1000-0000079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11</xdr:row>
      <xdr:rowOff>0</xdr:rowOff>
    </xdr:from>
    <xdr:to>
      <xdr:col>19</xdr:col>
      <xdr:colOff>0</xdr:colOff>
      <xdr:row>16</xdr:row>
      <xdr:rowOff>171450</xdr:rowOff>
    </xdr:to>
    <xdr:sp macro="" textlink="">
      <xdr:nvSpPr>
        <xdr:cNvPr id="38920" name="Object 8" hidden="1">
          <a:extLst>
            <a:ext uri="{63B3BB69-23CF-44E3-9099-C40C66FF867C}">
              <a14:compatExt xmlns:a14="http://schemas.microsoft.com/office/drawing/2010/main" spid="_x0000_s38920"/>
            </a:ext>
            <a:ext uri="{FF2B5EF4-FFF2-40B4-BE49-F238E27FC236}">
              <a16:creationId xmlns:a16="http://schemas.microsoft.com/office/drawing/2014/main" id="{00000000-0008-0000-1000-0000089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11</xdr:row>
      <xdr:rowOff>0</xdr:rowOff>
    </xdr:from>
    <xdr:to>
      <xdr:col>19</xdr:col>
      <xdr:colOff>0</xdr:colOff>
      <xdr:row>16</xdr:row>
      <xdr:rowOff>152400</xdr:rowOff>
    </xdr:to>
    <xdr:sp macro="" textlink="">
      <xdr:nvSpPr>
        <xdr:cNvPr id="38921" name="Object 9" hidden="1">
          <a:extLst>
            <a:ext uri="{63B3BB69-23CF-44E3-9099-C40C66FF867C}">
              <a14:compatExt xmlns:a14="http://schemas.microsoft.com/office/drawing/2010/main" spid="_x0000_s38921"/>
            </a:ext>
            <a:ext uri="{FF2B5EF4-FFF2-40B4-BE49-F238E27FC236}">
              <a16:creationId xmlns:a16="http://schemas.microsoft.com/office/drawing/2014/main" id="{00000000-0008-0000-1000-0000099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17</xdr:col>
      <xdr:colOff>28575</xdr:colOff>
      <xdr:row>11</xdr:row>
      <xdr:rowOff>0</xdr:rowOff>
    </xdr:from>
    <xdr:to>
      <xdr:col>19</xdr:col>
      <xdr:colOff>28575</xdr:colOff>
      <xdr:row>16</xdr:row>
      <xdr:rowOff>47625</xdr:rowOff>
    </xdr:to>
    <xdr:sp macro="" textlink="">
      <xdr:nvSpPr>
        <xdr:cNvPr id="38922" name="Object 10" hidden="1">
          <a:extLst>
            <a:ext uri="{63B3BB69-23CF-44E3-9099-C40C66FF867C}">
              <a14:compatExt xmlns:a14="http://schemas.microsoft.com/office/drawing/2010/main" spid="_x0000_s38922"/>
            </a:ext>
            <a:ext uri="{FF2B5EF4-FFF2-40B4-BE49-F238E27FC236}">
              <a16:creationId xmlns:a16="http://schemas.microsoft.com/office/drawing/2014/main" id="{00000000-0008-0000-1000-00000A980000}"/>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520700</xdr:colOff>
      <xdr:row>23</xdr:row>
      <xdr:rowOff>76200</xdr:rowOff>
    </xdr:from>
    <xdr:to>
      <xdr:col>6</xdr:col>
      <xdr:colOff>495300</xdr:colOff>
      <xdr:row>40</xdr:row>
      <xdr:rowOff>63500</xdr:rowOff>
    </xdr:to>
    <xdr:graphicFrame macro="">
      <xdr:nvGraphicFramePr>
        <xdr:cNvPr id="2" name="Graphique 1">
          <a:extLst>
            <a:ext uri="{FF2B5EF4-FFF2-40B4-BE49-F238E27FC236}">
              <a16:creationId xmlns:a16="http://schemas.microsoft.com/office/drawing/2014/main" id="{00000000-0008-0000-1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368300</xdr:colOff>
      <xdr:row>73</xdr:row>
      <xdr:rowOff>127000</xdr:rowOff>
    </xdr:from>
    <xdr:to>
      <xdr:col>4</xdr:col>
      <xdr:colOff>787400</xdr:colOff>
      <xdr:row>90</xdr:row>
      <xdr:rowOff>114300</xdr:rowOff>
    </xdr:to>
    <xdr:graphicFrame macro="">
      <xdr:nvGraphicFramePr>
        <xdr:cNvPr id="4" name="Graphique 6">
          <a:extLst>
            <a:ext uri="{FF2B5EF4-FFF2-40B4-BE49-F238E27FC236}">
              <a16:creationId xmlns:a16="http://schemas.microsoft.com/office/drawing/2014/main" id="{00000000-0008-0000-1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623886</xdr:colOff>
      <xdr:row>47</xdr:row>
      <xdr:rowOff>161924</xdr:rowOff>
    </xdr:from>
    <xdr:to>
      <xdr:col>5</xdr:col>
      <xdr:colOff>571499</xdr:colOff>
      <xdr:row>62</xdr:row>
      <xdr:rowOff>171449</xdr:rowOff>
    </xdr:to>
    <xdr:graphicFrame macro="">
      <xdr:nvGraphicFramePr>
        <xdr:cNvPr id="6" name="Graphique 5">
          <a:extLst>
            <a:ext uri="{FF2B5EF4-FFF2-40B4-BE49-F238E27FC236}">
              <a16:creationId xmlns:a16="http://schemas.microsoft.com/office/drawing/2014/main" id="{B09D52CC-C743-44C6-881E-D751BB52EF0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433386</xdr:colOff>
      <xdr:row>99</xdr:row>
      <xdr:rowOff>85725</xdr:rowOff>
    </xdr:from>
    <xdr:to>
      <xdr:col>5</xdr:col>
      <xdr:colOff>38099</xdr:colOff>
      <xdr:row>114</xdr:row>
      <xdr:rowOff>104775</xdr:rowOff>
    </xdr:to>
    <xdr:graphicFrame macro="">
      <xdr:nvGraphicFramePr>
        <xdr:cNvPr id="10" name="Graphique 9">
          <a:extLst>
            <a:ext uri="{FF2B5EF4-FFF2-40B4-BE49-F238E27FC236}">
              <a16:creationId xmlns:a16="http://schemas.microsoft.com/office/drawing/2014/main" id="{0920D4F9-C919-4F97-99F2-9CDB2BEC8D8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165100</xdr:colOff>
      <xdr:row>31</xdr:row>
      <xdr:rowOff>11905</xdr:rowOff>
    </xdr:to>
    <xdr:pic>
      <xdr:nvPicPr>
        <xdr:cNvPr id="2" name="Bandeau_NegoceDetail_L.jpg">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l="2252" r="2252"/>
        <a:stretch>
          <a:fillRect/>
        </a:stretch>
      </xdr:blipFill>
      <xdr:spPr bwMode="auto">
        <a:xfrm>
          <a:off x="0" y="0"/>
          <a:ext cx="3689350" cy="67032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393700</xdr:colOff>
      <xdr:row>71</xdr:row>
      <xdr:rowOff>88900</xdr:rowOff>
    </xdr:from>
    <xdr:to>
      <xdr:col>2</xdr:col>
      <xdr:colOff>711200</xdr:colOff>
      <xdr:row>71</xdr:row>
      <xdr:rowOff>203200</xdr:rowOff>
    </xdr:to>
    <xdr:sp macro="" textlink="">
      <xdr:nvSpPr>
        <xdr:cNvPr id="4" name="Pentagone 6">
          <a:extLst>
            <a:ext uri="{FF2B5EF4-FFF2-40B4-BE49-F238E27FC236}">
              <a16:creationId xmlns:a16="http://schemas.microsoft.com/office/drawing/2014/main" id="{00000000-0008-0000-1300-000004000000}"/>
            </a:ext>
          </a:extLst>
        </xdr:cNvPr>
        <xdr:cNvSpPr>
          <a:spLocks noChangeArrowheads="1"/>
        </xdr:cNvSpPr>
      </xdr:nvSpPr>
      <xdr:spPr bwMode="auto">
        <a:xfrm>
          <a:off x="2044700" y="13449300"/>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editAs="oneCell">
    <xdr:from>
      <xdr:col>0</xdr:col>
      <xdr:colOff>0</xdr:colOff>
      <xdr:row>31</xdr:row>
      <xdr:rowOff>11906</xdr:rowOff>
    </xdr:from>
    <xdr:to>
      <xdr:col>2</xdr:col>
      <xdr:colOff>88900</xdr:colOff>
      <xdr:row>67</xdr:row>
      <xdr:rowOff>154781</xdr:rowOff>
    </xdr:to>
    <xdr:pic>
      <xdr:nvPicPr>
        <xdr:cNvPr id="6" name="Bandeau_NegoceDetail_S.jpg">
          <a:extLst>
            <a:ext uri="{FF2B5EF4-FFF2-40B4-BE49-F238E27FC236}">
              <a16:creationId xmlns:a16="http://schemas.microsoft.com/office/drawing/2014/main" id="{00000000-0008-0000-13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8978" r="8978"/>
        <a:stretch>
          <a:fillRect/>
        </a:stretch>
      </xdr:blipFill>
      <xdr:spPr bwMode="auto">
        <a:xfrm>
          <a:off x="0" y="6441281"/>
          <a:ext cx="1755775" cy="68818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400000"/>
              <a:headEnd/>
              <a:tailEnd/>
            </a14:hiddenLine>
          </a:ext>
        </a:extLst>
      </xdr:spPr>
    </xdr:pic>
    <xdr:clientData/>
  </xdr:twoCellAnchor>
  <xdr:twoCellAnchor editAs="oneCell">
    <xdr:from>
      <xdr:col>0</xdr:col>
      <xdr:colOff>0</xdr:colOff>
      <xdr:row>68</xdr:row>
      <xdr:rowOff>35719</xdr:rowOff>
    </xdr:from>
    <xdr:to>
      <xdr:col>2</xdr:col>
      <xdr:colOff>101600</xdr:colOff>
      <xdr:row>103</xdr:row>
      <xdr:rowOff>154781</xdr:rowOff>
    </xdr:to>
    <xdr:pic>
      <xdr:nvPicPr>
        <xdr:cNvPr id="7" name="Bandeau_NegoceDetail_S.jpg">
          <a:extLst>
            <a:ext uri="{FF2B5EF4-FFF2-40B4-BE49-F238E27FC236}">
              <a16:creationId xmlns:a16="http://schemas.microsoft.com/office/drawing/2014/main" id="{00000000-0008-0000-1300-00000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8978" r="8978"/>
        <a:stretch>
          <a:fillRect/>
        </a:stretch>
      </xdr:blipFill>
      <xdr:spPr bwMode="auto">
        <a:xfrm>
          <a:off x="0" y="13358813"/>
          <a:ext cx="1768475" cy="64174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400000"/>
              <a:headEnd/>
              <a:tailEnd/>
            </a14:hiddenLine>
          </a:ext>
        </a:extLst>
      </xdr:spPr>
    </xdr:pic>
    <xdr:clientData/>
  </xdr:twoCellAnchor>
  <xdr:twoCellAnchor>
    <xdr:from>
      <xdr:col>7</xdr:col>
      <xdr:colOff>469900</xdr:colOff>
      <xdr:row>71</xdr:row>
      <xdr:rowOff>76200</xdr:rowOff>
    </xdr:from>
    <xdr:to>
      <xdr:col>7</xdr:col>
      <xdr:colOff>787400</xdr:colOff>
      <xdr:row>71</xdr:row>
      <xdr:rowOff>190500</xdr:rowOff>
    </xdr:to>
    <xdr:sp macro="" textlink="">
      <xdr:nvSpPr>
        <xdr:cNvPr id="8" name="Pentagone 6">
          <a:extLst>
            <a:ext uri="{FF2B5EF4-FFF2-40B4-BE49-F238E27FC236}">
              <a16:creationId xmlns:a16="http://schemas.microsoft.com/office/drawing/2014/main" id="{00000000-0008-0000-1300-000008000000}"/>
            </a:ext>
          </a:extLst>
        </xdr:cNvPr>
        <xdr:cNvSpPr>
          <a:spLocks noChangeArrowheads="1"/>
        </xdr:cNvSpPr>
      </xdr:nvSpPr>
      <xdr:spPr bwMode="auto">
        <a:xfrm>
          <a:off x="6299200" y="13436600"/>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editAs="oneCell">
    <xdr:from>
      <xdr:col>0</xdr:col>
      <xdr:colOff>0</xdr:colOff>
      <xdr:row>104</xdr:row>
      <xdr:rowOff>11907</xdr:rowOff>
    </xdr:from>
    <xdr:to>
      <xdr:col>2</xdr:col>
      <xdr:colOff>101600</xdr:colOff>
      <xdr:row>139</xdr:row>
      <xdr:rowOff>142876</xdr:rowOff>
    </xdr:to>
    <xdr:pic>
      <xdr:nvPicPr>
        <xdr:cNvPr id="10" name="Bandeau_NegoceDetail_S.jpg">
          <a:extLst>
            <a:ext uri="{FF2B5EF4-FFF2-40B4-BE49-F238E27FC236}">
              <a16:creationId xmlns:a16="http://schemas.microsoft.com/office/drawing/2014/main" id="{00000000-0008-0000-1300-00000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8978" r="8978"/>
        <a:stretch>
          <a:fillRect/>
        </a:stretch>
      </xdr:blipFill>
      <xdr:spPr bwMode="auto">
        <a:xfrm>
          <a:off x="0" y="19788188"/>
          <a:ext cx="1768475" cy="63936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400000"/>
              <a:headEnd/>
              <a:tailEnd/>
            </a14:hiddenLine>
          </a:ext>
        </a:extLst>
      </xdr:spPr>
    </xdr:pic>
    <xdr:clientData/>
  </xdr:twoCellAnchor>
  <xdr:twoCellAnchor>
    <xdr:from>
      <xdr:col>2</xdr:col>
      <xdr:colOff>469900</xdr:colOff>
      <xdr:row>107</xdr:row>
      <xdr:rowOff>50800</xdr:rowOff>
    </xdr:from>
    <xdr:to>
      <xdr:col>2</xdr:col>
      <xdr:colOff>787400</xdr:colOff>
      <xdr:row>107</xdr:row>
      <xdr:rowOff>165100</xdr:rowOff>
    </xdr:to>
    <xdr:sp macro="" textlink="">
      <xdr:nvSpPr>
        <xdr:cNvPr id="12" name="Pentagone 6">
          <a:extLst>
            <a:ext uri="{FF2B5EF4-FFF2-40B4-BE49-F238E27FC236}">
              <a16:creationId xmlns:a16="http://schemas.microsoft.com/office/drawing/2014/main" id="{00000000-0008-0000-1300-00000C000000}"/>
            </a:ext>
          </a:extLst>
        </xdr:cNvPr>
        <xdr:cNvSpPr>
          <a:spLocks noChangeArrowheads="1"/>
        </xdr:cNvSpPr>
      </xdr:nvSpPr>
      <xdr:spPr bwMode="auto">
        <a:xfrm>
          <a:off x="2120900" y="19786600"/>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editAs="oneCell">
    <xdr:from>
      <xdr:col>0</xdr:col>
      <xdr:colOff>12700</xdr:colOff>
      <xdr:row>140</xdr:row>
      <xdr:rowOff>11906</xdr:rowOff>
    </xdr:from>
    <xdr:to>
      <xdr:col>2</xdr:col>
      <xdr:colOff>88900</xdr:colOff>
      <xdr:row>176</xdr:row>
      <xdr:rowOff>11906</xdr:rowOff>
    </xdr:to>
    <xdr:pic>
      <xdr:nvPicPr>
        <xdr:cNvPr id="13" name="Bandeau_NegoceDetail_S.jpg">
          <a:extLst>
            <a:ext uri="{FF2B5EF4-FFF2-40B4-BE49-F238E27FC236}">
              <a16:creationId xmlns:a16="http://schemas.microsoft.com/office/drawing/2014/main" id="{00000000-0008-0000-1300-00000D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8978" r="8978"/>
        <a:stretch>
          <a:fillRect/>
        </a:stretch>
      </xdr:blipFill>
      <xdr:spPr bwMode="auto">
        <a:xfrm>
          <a:off x="12700" y="26205656"/>
          <a:ext cx="1743075" cy="6429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400000"/>
              <a:headEnd/>
              <a:tailEnd/>
            </a14:hiddenLine>
          </a:ext>
        </a:extLst>
      </xdr:spPr>
    </xdr:pic>
    <xdr:clientData/>
  </xdr:twoCellAnchor>
  <xdr:twoCellAnchor>
    <xdr:from>
      <xdr:col>2</xdr:col>
      <xdr:colOff>469900</xdr:colOff>
      <xdr:row>143</xdr:row>
      <xdr:rowOff>12700</xdr:rowOff>
    </xdr:from>
    <xdr:to>
      <xdr:col>2</xdr:col>
      <xdr:colOff>787400</xdr:colOff>
      <xdr:row>143</xdr:row>
      <xdr:rowOff>127000</xdr:rowOff>
    </xdr:to>
    <xdr:sp macro="" textlink="">
      <xdr:nvSpPr>
        <xdr:cNvPr id="15" name="Pentagone 6">
          <a:extLst>
            <a:ext uri="{FF2B5EF4-FFF2-40B4-BE49-F238E27FC236}">
              <a16:creationId xmlns:a16="http://schemas.microsoft.com/office/drawing/2014/main" id="{00000000-0008-0000-1300-00000F000000}"/>
            </a:ext>
          </a:extLst>
        </xdr:cNvPr>
        <xdr:cNvSpPr>
          <a:spLocks noChangeArrowheads="1"/>
        </xdr:cNvSpPr>
      </xdr:nvSpPr>
      <xdr:spPr bwMode="auto">
        <a:xfrm>
          <a:off x="2120900" y="26098500"/>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editAs="oneCell">
    <xdr:from>
      <xdr:col>0</xdr:col>
      <xdr:colOff>0</xdr:colOff>
      <xdr:row>176</xdr:row>
      <xdr:rowOff>11906</xdr:rowOff>
    </xdr:from>
    <xdr:to>
      <xdr:col>2</xdr:col>
      <xdr:colOff>101600</xdr:colOff>
      <xdr:row>215</xdr:row>
      <xdr:rowOff>142875</xdr:rowOff>
    </xdr:to>
    <xdr:pic>
      <xdr:nvPicPr>
        <xdr:cNvPr id="16" name="Bandeau_NegoceDetail_S.jpg">
          <a:extLst>
            <a:ext uri="{FF2B5EF4-FFF2-40B4-BE49-F238E27FC236}">
              <a16:creationId xmlns:a16="http://schemas.microsoft.com/office/drawing/2014/main" id="{00000000-0008-0000-1300-00001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8978" r="8978"/>
        <a:stretch>
          <a:fillRect/>
        </a:stretch>
      </xdr:blipFill>
      <xdr:spPr bwMode="auto">
        <a:xfrm>
          <a:off x="0" y="32623125"/>
          <a:ext cx="1768475" cy="800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400000"/>
              <a:headEnd/>
              <a:tailEnd/>
            </a14:hiddenLine>
          </a:ext>
        </a:extLst>
      </xdr:spPr>
    </xdr:pic>
    <xdr:clientData/>
  </xdr:twoCellAnchor>
  <xdr:twoCellAnchor editAs="oneCell">
    <xdr:from>
      <xdr:col>0</xdr:col>
      <xdr:colOff>23813</xdr:colOff>
      <xdr:row>216</xdr:row>
      <xdr:rowOff>38892</xdr:rowOff>
    </xdr:from>
    <xdr:to>
      <xdr:col>2</xdr:col>
      <xdr:colOff>112713</xdr:colOff>
      <xdr:row>252</xdr:row>
      <xdr:rowOff>142875</xdr:rowOff>
    </xdr:to>
    <xdr:pic>
      <xdr:nvPicPr>
        <xdr:cNvPr id="17" name="Bandeau_NegoceDetail_S.jpg">
          <a:extLst>
            <a:ext uri="{FF2B5EF4-FFF2-40B4-BE49-F238E27FC236}">
              <a16:creationId xmlns:a16="http://schemas.microsoft.com/office/drawing/2014/main" id="{00000000-0008-0000-1300-00001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8978" r="8978"/>
        <a:stretch>
          <a:fillRect/>
        </a:stretch>
      </xdr:blipFill>
      <xdr:spPr bwMode="auto">
        <a:xfrm>
          <a:off x="23813" y="40674923"/>
          <a:ext cx="1755775" cy="7378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400000"/>
              <a:headEnd/>
              <a:tailEnd/>
            </a14:hiddenLine>
          </a:ext>
        </a:extLst>
      </xdr:spPr>
    </xdr:pic>
    <xdr:clientData/>
  </xdr:twoCellAnchor>
  <xdr:twoCellAnchor editAs="oneCell">
    <xdr:from>
      <xdr:col>3</xdr:col>
      <xdr:colOff>0</xdr:colOff>
      <xdr:row>224</xdr:row>
      <xdr:rowOff>47625</xdr:rowOff>
    </xdr:from>
    <xdr:to>
      <xdr:col>3</xdr:col>
      <xdr:colOff>609600</xdr:colOff>
      <xdr:row>227</xdr:row>
      <xdr:rowOff>73026</xdr:rowOff>
    </xdr:to>
    <xdr:pic>
      <xdr:nvPicPr>
        <xdr:cNvPr id="18" name="Image 5">
          <a:extLst>
            <a:ext uri="{FF2B5EF4-FFF2-40B4-BE49-F238E27FC236}">
              <a16:creationId xmlns:a16="http://schemas.microsoft.com/office/drawing/2014/main" id="{00000000-0008-0000-1300-000012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476500" y="40909875"/>
          <a:ext cx="609600" cy="501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2</xdr:colOff>
      <xdr:row>229</xdr:row>
      <xdr:rowOff>95251</xdr:rowOff>
    </xdr:from>
    <xdr:to>
      <xdr:col>3</xdr:col>
      <xdr:colOff>777876</xdr:colOff>
      <xdr:row>233</xdr:row>
      <xdr:rowOff>63501</xdr:rowOff>
    </xdr:to>
    <xdr:sp macro="" textlink="">
      <xdr:nvSpPr>
        <xdr:cNvPr id="19" name="Tir à l’arc">
          <a:extLst>
            <a:ext uri="{FF2B5EF4-FFF2-40B4-BE49-F238E27FC236}">
              <a16:creationId xmlns:a16="http://schemas.microsoft.com/office/drawing/2014/main" id="{00000000-0008-0000-1300-000013000000}"/>
            </a:ext>
          </a:extLst>
        </xdr:cNvPr>
        <xdr:cNvSpPr/>
      </xdr:nvSpPr>
      <xdr:spPr>
        <a:xfrm>
          <a:off x="2476502" y="41751251"/>
          <a:ext cx="777874" cy="666750"/>
        </a:xfrm>
        <a:custGeom>
          <a:avLst/>
          <a:gdLst/>
          <a:ahLst/>
          <a:cxnLst>
            <a:cxn ang="0">
              <a:pos x="wd2" y="hd2"/>
            </a:cxn>
            <a:cxn ang="5400000">
              <a:pos x="wd2" y="hd2"/>
            </a:cxn>
            <a:cxn ang="10800000">
              <a:pos x="wd2" y="hd2"/>
            </a:cxn>
            <a:cxn ang="16200000">
              <a:pos x="wd2" y="hd2"/>
            </a:cxn>
          </a:cxnLst>
          <a:rect l="0" t="0" r="r" b="b"/>
          <a:pathLst>
            <a:path w="21600" h="21600" extrusionOk="0">
              <a:moveTo>
                <a:pt x="10800" y="0"/>
              </a:moveTo>
              <a:cubicBezTo>
                <a:pt x="4835" y="0"/>
                <a:pt x="0" y="4835"/>
                <a:pt x="0" y="10800"/>
              </a:cubicBezTo>
              <a:cubicBezTo>
                <a:pt x="0" y="16765"/>
                <a:pt x="4835" y="21600"/>
                <a:pt x="10800" y="21600"/>
              </a:cubicBezTo>
              <a:cubicBezTo>
                <a:pt x="16765" y="21600"/>
                <a:pt x="21600" y="16765"/>
                <a:pt x="21600" y="10800"/>
              </a:cubicBezTo>
              <a:cubicBezTo>
                <a:pt x="21600" y="4835"/>
                <a:pt x="16765" y="0"/>
                <a:pt x="10800" y="0"/>
              </a:cubicBezTo>
              <a:close/>
              <a:moveTo>
                <a:pt x="10800" y="1252"/>
              </a:moveTo>
              <a:cubicBezTo>
                <a:pt x="16065" y="1252"/>
                <a:pt x="20348" y="5536"/>
                <a:pt x="20348" y="10800"/>
              </a:cubicBezTo>
              <a:cubicBezTo>
                <a:pt x="20348" y="16065"/>
                <a:pt x="16064" y="20348"/>
                <a:pt x="10800" y="20348"/>
              </a:cubicBezTo>
              <a:cubicBezTo>
                <a:pt x="5536" y="20348"/>
                <a:pt x="1252" y="16065"/>
                <a:pt x="1252" y="10800"/>
              </a:cubicBezTo>
              <a:cubicBezTo>
                <a:pt x="1252" y="5536"/>
                <a:pt x="5535" y="1252"/>
                <a:pt x="10800" y="1252"/>
              </a:cubicBezTo>
              <a:close/>
              <a:moveTo>
                <a:pt x="10800" y="1520"/>
              </a:moveTo>
              <a:cubicBezTo>
                <a:pt x="5684" y="1520"/>
                <a:pt x="1520" y="5684"/>
                <a:pt x="1520" y="10800"/>
              </a:cubicBezTo>
              <a:cubicBezTo>
                <a:pt x="1520" y="15916"/>
                <a:pt x="5684" y="20080"/>
                <a:pt x="10800" y="20080"/>
              </a:cubicBezTo>
              <a:cubicBezTo>
                <a:pt x="15916" y="20080"/>
                <a:pt x="20078" y="15916"/>
                <a:pt x="20078" y="10800"/>
              </a:cubicBezTo>
              <a:cubicBezTo>
                <a:pt x="20078" y="5684"/>
                <a:pt x="15916" y="1520"/>
                <a:pt x="10800" y="1520"/>
              </a:cubicBezTo>
              <a:close/>
              <a:moveTo>
                <a:pt x="10800" y="2810"/>
              </a:moveTo>
              <a:cubicBezTo>
                <a:pt x="15213" y="2810"/>
                <a:pt x="18789" y="6387"/>
                <a:pt x="18789" y="10800"/>
              </a:cubicBezTo>
              <a:cubicBezTo>
                <a:pt x="18789" y="15213"/>
                <a:pt x="15213" y="18790"/>
                <a:pt x="10800" y="18790"/>
              </a:cubicBezTo>
              <a:cubicBezTo>
                <a:pt x="6387" y="18790"/>
                <a:pt x="2810" y="15213"/>
                <a:pt x="2810" y="10800"/>
              </a:cubicBezTo>
              <a:cubicBezTo>
                <a:pt x="2810" y="6387"/>
                <a:pt x="6387" y="2810"/>
                <a:pt x="10800" y="2810"/>
              </a:cubicBezTo>
              <a:close/>
              <a:moveTo>
                <a:pt x="10800" y="4855"/>
              </a:moveTo>
              <a:cubicBezTo>
                <a:pt x="7517" y="4855"/>
                <a:pt x="4855" y="7517"/>
                <a:pt x="4855" y="10800"/>
              </a:cubicBezTo>
              <a:cubicBezTo>
                <a:pt x="4855" y="14083"/>
                <a:pt x="7517" y="16745"/>
                <a:pt x="10800" y="16745"/>
              </a:cubicBezTo>
              <a:cubicBezTo>
                <a:pt x="14083" y="16745"/>
                <a:pt x="16743" y="14083"/>
                <a:pt x="16743" y="10800"/>
              </a:cubicBezTo>
              <a:cubicBezTo>
                <a:pt x="16743" y="7517"/>
                <a:pt x="14083" y="4855"/>
                <a:pt x="10800" y="4855"/>
              </a:cubicBezTo>
              <a:close/>
              <a:moveTo>
                <a:pt x="10800" y="6664"/>
              </a:moveTo>
              <a:cubicBezTo>
                <a:pt x="13085" y="6664"/>
                <a:pt x="14936" y="8515"/>
                <a:pt x="14936" y="10800"/>
              </a:cubicBezTo>
              <a:cubicBezTo>
                <a:pt x="14936" y="13085"/>
                <a:pt x="13085" y="14936"/>
                <a:pt x="10800" y="14936"/>
              </a:cubicBezTo>
              <a:cubicBezTo>
                <a:pt x="8515" y="14936"/>
                <a:pt x="6662" y="13085"/>
                <a:pt x="6662" y="10800"/>
              </a:cubicBezTo>
              <a:cubicBezTo>
                <a:pt x="6662" y="8515"/>
                <a:pt x="8515" y="6664"/>
                <a:pt x="10800" y="6664"/>
              </a:cubicBezTo>
              <a:close/>
              <a:moveTo>
                <a:pt x="10800" y="8755"/>
              </a:moveTo>
              <a:cubicBezTo>
                <a:pt x="10276" y="8755"/>
                <a:pt x="9752" y="8954"/>
                <a:pt x="9352" y="9354"/>
              </a:cubicBezTo>
              <a:cubicBezTo>
                <a:pt x="8553" y="10153"/>
                <a:pt x="8553" y="11447"/>
                <a:pt x="9352" y="12246"/>
              </a:cubicBezTo>
              <a:cubicBezTo>
                <a:pt x="10151" y="13045"/>
                <a:pt x="11447" y="13045"/>
                <a:pt x="12246" y="12246"/>
              </a:cubicBezTo>
              <a:cubicBezTo>
                <a:pt x="13045" y="11447"/>
                <a:pt x="13045" y="10153"/>
                <a:pt x="12246" y="9354"/>
              </a:cubicBezTo>
              <a:cubicBezTo>
                <a:pt x="11847" y="8954"/>
                <a:pt x="11324" y="8755"/>
                <a:pt x="10800" y="8755"/>
              </a:cubicBezTo>
              <a:close/>
            </a:path>
          </a:pathLst>
        </a:custGeom>
        <a:solidFill>
          <a:srgbClr val="3E69A4"/>
        </a:solidFill>
        <a:ln w="12700">
          <a:miter lim="400000"/>
        </a:ln>
      </xdr:spPr>
      <xdr:txBody>
        <a:bodyPr wrap="square" lIns="0" tIns="0" rIns="0" bIns="0" anchor="ctr"/>
        <a:lstStyle/>
        <a:p>
          <a:endParaRPr lang="fr-FR"/>
        </a:p>
      </xdr:txBody>
    </xdr:sp>
    <xdr:clientData/>
  </xdr:twoCellAnchor>
  <xdr:twoCellAnchor>
    <xdr:from>
      <xdr:col>3</xdr:col>
      <xdr:colOff>95250</xdr:colOff>
      <xdr:row>235</xdr:row>
      <xdr:rowOff>79375</xdr:rowOff>
    </xdr:from>
    <xdr:to>
      <xdr:col>3</xdr:col>
      <xdr:colOff>666750</xdr:colOff>
      <xdr:row>239</xdr:row>
      <xdr:rowOff>85725</xdr:rowOff>
    </xdr:to>
    <xdr:sp macro="" textlink="">
      <xdr:nvSpPr>
        <xdr:cNvPr id="20" name="Porte-bloc">
          <a:extLst>
            <a:ext uri="{FF2B5EF4-FFF2-40B4-BE49-F238E27FC236}">
              <a16:creationId xmlns:a16="http://schemas.microsoft.com/office/drawing/2014/main" id="{00000000-0008-0000-1300-000014000000}"/>
            </a:ext>
          </a:extLst>
        </xdr:cNvPr>
        <xdr:cNvSpPr/>
      </xdr:nvSpPr>
      <xdr:spPr>
        <a:xfrm>
          <a:off x="2571750" y="42751375"/>
          <a:ext cx="571500" cy="704850"/>
        </a:xfrm>
        <a:custGeom>
          <a:avLst/>
          <a:gdLst/>
          <a:ahLst/>
          <a:cxnLst>
            <a:cxn ang="0">
              <a:pos x="wd2" y="hd2"/>
            </a:cxn>
            <a:cxn ang="5400000">
              <a:pos x="wd2" y="hd2"/>
            </a:cxn>
            <a:cxn ang="10800000">
              <a:pos x="wd2" y="hd2"/>
            </a:cxn>
            <a:cxn ang="16200000">
              <a:pos x="wd2" y="hd2"/>
            </a:cxn>
          </a:cxnLst>
          <a:rect l="0" t="0" r="r" b="b"/>
          <a:pathLst>
            <a:path w="21600" h="21600" extrusionOk="0">
              <a:moveTo>
                <a:pt x="10801" y="0"/>
              </a:moveTo>
              <a:cubicBezTo>
                <a:pt x="9801" y="0"/>
                <a:pt x="9330" y="294"/>
                <a:pt x="8865" y="898"/>
              </a:cubicBezTo>
              <a:cubicBezTo>
                <a:pt x="8394" y="1511"/>
                <a:pt x="7651" y="1943"/>
                <a:pt x="7089" y="1943"/>
              </a:cubicBezTo>
              <a:cubicBezTo>
                <a:pt x="6826" y="1943"/>
                <a:pt x="6299" y="1922"/>
                <a:pt x="6037" y="1943"/>
              </a:cubicBezTo>
              <a:cubicBezTo>
                <a:pt x="5104" y="2016"/>
                <a:pt x="4553" y="2318"/>
                <a:pt x="4308" y="2794"/>
              </a:cubicBezTo>
              <a:lnTo>
                <a:pt x="1139" y="2794"/>
              </a:lnTo>
              <a:cubicBezTo>
                <a:pt x="510" y="2794"/>
                <a:pt x="0" y="3149"/>
                <a:pt x="0" y="3587"/>
              </a:cubicBezTo>
              <a:lnTo>
                <a:pt x="0" y="20807"/>
              </a:lnTo>
              <a:cubicBezTo>
                <a:pt x="0" y="21245"/>
                <a:pt x="510" y="21600"/>
                <a:pt x="1139" y="21600"/>
              </a:cubicBezTo>
              <a:lnTo>
                <a:pt x="20461" y="21600"/>
              </a:lnTo>
              <a:cubicBezTo>
                <a:pt x="21090" y="21600"/>
                <a:pt x="21600" y="21245"/>
                <a:pt x="21600" y="20807"/>
              </a:cubicBezTo>
              <a:lnTo>
                <a:pt x="21600" y="3587"/>
              </a:lnTo>
              <a:cubicBezTo>
                <a:pt x="21600" y="3149"/>
                <a:pt x="21090" y="2794"/>
                <a:pt x="20461" y="2794"/>
              </a:cubicBezTo>
              <a:lnTo>
                <a:pt x="17292" y="2794"/>
              </a:lnTo>
              <a:cubicBezTo>
                <a:pt x="17047" y="2318"/>
                <a:pt x="16496" y="2016"/>
                <a:pt x="15563" y="1943"/>
              </a:cubicBezTo>
              <a:cubicBezTo>
                <a:pt x="15301" y="1922"/>
                <a:pt x="14774" y="1943"/>
                <a:pt x="14511" y="1943"/>
              </a:cubicBezTo>
              <a:cubicBezTo>
                <a:pt x="13949" y="1943"/>
                <a:pt x="13209" y="1511"/>
                <a:pt x="12738" y="898"/>
              </a:cubicBezTo>
              <a:cubicBezTo>
                <a:pt x="12273" y="294"/>
                <a:pt x="11802" y="0"/>
                <a:pt x="10801" y="0"/>
              </a:cubicBezTo>
              <a:close/>
              <a:moveTo>
                <a:pt x="10799" y="593"/>
              </a:moveTo>
              <a:cubicBezTo>
                <a:pt x="11264" y="593"/>
                <a:pt x="11644" y="857"/>
                <a:pt x="11644" y="1181"/>
              </a:cubicBezTo>
              <a:cubicBezTo>
                <a:pt x="11644" y="1506"/>
                <a:pt x="11265" y="1767"/>
                <a:pt x="10799" y="1767"/>
              </a:cubicBezTo>
              <a:cubicBezTo>
                <a:pt x="10332" y="1767"/>
                <a:pt x="9956" y="1506"/>
                <a:pt x="9956" y="1181"/>
              </a:cubicBezTo>
              <a:cubicBezTo>
                <a:pt x="9956" y="857"/>
                <a:pt x="10333" y="593"/>
                <a:pt x="10799" y="593"/>
              </a:cubicBezTo>
              <a:close/>
              <a:moveTo>
                <a:pt x="1619" y="3923"/>
              </a:moveTo>
              <a:lnTo>
                <a:pt x="4207" y="3923"/>
              </a:lnTo>
              <a:cubicBezTo>
                <a:pt x="4263" y="4130"/>
                <a:pt x="4364" y="4392"/>
                <a:pt x="4364" y="4392"/>
              </a:cubicBezTo>
              <a:lnTo>
                <a:pt x="10799" y="4392"/>
              </a:lnTo>
              <a:lnTo>
                <a:pt x="17236" y="4392"/>
              </a:lnTo>
              <a:cubicBezTo>
                <a:pt x="17236" y="4392"/>
                <a:pt x="17337" y="4130"/>
                <a:pt x="17393" y="3923"/>
              </a:cubicBezTo>
              <a:lnTo>
                <a:pt x="19981" y="3923"/>
              </a:lnTo>
              <a:lnTo>
                <a:pt x="19981" y="20471"/>
              </a:lnTo>
              <a:lnTo>
                <a:pt x="1619" y="20471"/>
              </a:lnTo>
              <a:lnTo>
                <a:pt x="1619" y="3923"/>
              </a:lnTo>
              <a:close/>
            </a:path>
          </a:pathLst>
        </a:custGeom>
        <a:solidFill>
          <a:srgbClr val="3E69A4"/>
        </a:solidFill>
        <a:ln w="12700">
          <a:miter lim="400000"/>
        </a:ln>
      </xdr:spPr>
      <xdr:txBody>
        <a:bodyPr wrap="square" lIns="0" tIns="0" rIns="0" bIns="0" anchor="ctr"/>
        <a:lstStyle/>
        <a:p>
          <a:endParaRPr lang="fr-FR"/>
        </a:p>
      </xdr:txBody>
    </xdr:sp>
    <xdr:clientData/>
  </xdr:twoCellAnchor>
  <xdr:twoCellAnchor>
    <xdr:from>
      <xdr:col>3</xdr:col>
      <xdr:colOff>127001</xdr:colOff>
      <xdr:row>241</xdr:row>
      <xdr:rowOff>168276</xdr:rowOff>
    </xdr:from>
    <xdr:to>
      <xdr:col>3</xdr:col>
      <xdr:colOff>678986</xdr:colOff>
      <xdr:row>246</xdr:row>
      <xdr:rowOff>9526</xdr:rowOff>
    </xdr:to>
    <xdr:sp macro="" textlink="">
      <xdr:nvSpPr>
        <xdr:cNvPr id="21" name="Engrenage">
          <a:extLst>
            <a:ext uri="{FF2B5EF4-FFF2-40B4-BE49-F238E27FC236}">
              <a16:creationId xmlns:a16="http://schemas.microsoft.com/office/drawing/2014/main" id="{00000000-0008-0000-1300-000015000000}"/>
            </a:ext>
          </a:extLst>
        </xdr:cNvPr>
        <xdr:cNvSpPr/>
      </xdr:nvSpPr>
      <xdr:spPr>
        <a:xfrm>
          <a:off x="2603501" y="43856276"/>
          <a:ext cx="551985" cy="698500"/>
        </a:xfrm>
        <a:custGeom>
          <a:avLst/>
          <a:gdLst/>
          <a:ahLst/>
          <a:cxnLst>
            <a:cxn ang="0">
              <a:pos x="wd2" y="hd2"/>
            </a:cxn>
            <a:cxn ang="5400000">
              <a:pos x="wd2" y="hd2"/>
            </a:cxn>
            <a:cxn ang="10800000">
              <a:pos x="wd2" y="hd2"/>
            </a:cxn>
            <a:cxn ang="16200000">
              <a:pos x="wd2" y="hd2"/>
            </a:cxn>
          </a:cxnLst>
          <a:rect l="0" t="0" r="r" b="b"/>
          <a:pathLst>
            <a:path w="21600" h="21599" extrusionOk="0">
              <a:moveTo>
                <a:pt x="9384" y="0"/>
              </a:moveTo>
              <a:cubicBezTo>
                <a:pt x="9373" y="0"/>
                <a:pt x="9237" y="27"/>
                <a:pt x="9075" y="54"/>
              </a:cubicBezTo>
              <a:lnTo>
                <a:pt x="7468" y="445"/>
              </a:lnTo>
              <a:cubicBezTo>
                <a:pt x="7312" y="494"/>
                <a:pt x="7177" y="531"/>
                <a:pt x="7166" y="537"/>
              </a:cubicBezTo>
              <a:cubicBezTo>
                <a:pt x="7161" y="542"/>
                <a:pt x="7154" y="677"/>
                <a:pt x="7154" y="840"/>
              </a:cubicBezTo>
              <a:lnTo>
                <a:pt x="7166" y="1761"/>
              </a:lnTo>
              <a:cubicBezTo>
                <a:pt x="7166" y="1924"/>
                <a:pt x="7047" y="2119"/>
                <a:pt x="6902" y="2190"/>
              </a:cubicBezTo>
              <a:lnTo>
                <a:pt x="6151" y="2574"/>
              </a:lnTo>
              <a:cubicBezTo>
                <a:pt x="6006" y="2655"/>
                <a:pt x="5778" y="2644"/>
                <a:pt x="5649" y="2547"/>
              </a:cubicBezTo>
              <a:lnTo>
                <a:pt x="4900" y="2010"/>
              </a:lnTo>
              <a:cubicBezTo>
                <a:pt x="4765" y="1913"/>
                <a:pt x="4651" y="1842"/>
                <a:pt x="4645" y="1848"/>
              </a:cubicBezTo>
              <a:cubicBezTo>
                <a:pt x="4640" y="1853"/>
                <a:pt x="4527" y="1941"/>
                <a:pt x="4398" y="2044"/>
              </a:cubicBezTo>
              <a:lnTo>
                <a:pt x="3162" y="3116"/>
              </a:lnTo>
              <a:cubicBezTo>
                <a:pt x="3043" y="3230"/>
                <a:pt x="2941" y="3327"/>
                <a:pt x="2936" y="3333"/>
              </a:cubicBezTo>
              <a:cubicBezTo>
                <a:pt x="2930" y="3338"/>
                <a:pt x="2990" y="3462"/>
                <a:pt x="3065" y="3609"/>
              </a:cubicBezTo>
              <a:lnTo>
                <a:pt x="3490" y="4401"/>
              </a:lnTo>
              <a:cubicBezTo>
                <a:pt x="3566" y="4548"/>
                <a:pt x="3551" y="4769"/>
                <a:pt x="3448" y="4899"/>
              </a:cubicBezTo>
              <a:lnTo>
                <a:pt x="2909" y="5648"/>
              </a:lnTo>
              <a:cubicBezTo>
                <a:pt x="2817" y="5783"/>
                <a:pt x="2612" y="5879"/>
                <a:pt x="2450" y="5858"/>
              </a:cubicBezTo>
              <a:lnTo>
                <a:pt x="1548" y="5739"/>
              </a:lnTo>
              <a:cubicBezTo>
                <a:pt x="1386" y="5717"/>
                <a:pt x="1251" y="5707"/>
                <a:pt x="1246" y="5712"/>
              </a:cubicBezTo>
              <a:cubicBezTo>
                <a:pt x="1241" y="5717"/>
                <a:pt x="1181" y="5848"/>
                <a:pt x="1111" y="6000"/>
              </a:cubicBezTo>
              <a:lnTo>
                <a:pt x="518" y="7483"/>
              </a:lnTo>
              <a:cubicBezTo>
                <a:pt x="464" y="7640"/>
                <a:pt x="420" y="7776"/>
                <a:pt x="415" y="7781"/>
              </a:cubicBezTo>
              <a:cubicBezTo>
                <a:pt x="415" y="7792"/>
                <a:pt x="523" y="7874"/>
                <a:pt x="658" y="7966"/>
              </a:cubicBezTo>
              <a:lnTo>
                <a:pt x="1381" y="8454"/>
              </a:lnTo>
              <a:cubicBezTo>
                <a:pt x="1516" y="8546"/>
                <a:pt x="1602" y="8752"/>
                <a:pt x="1570" y="8914"/>
              </a:cubicBezTo>
              <a:lnTo>
                <a:pt x="1420" y="9944"/>
              </a:lnTo>
              <a:cubicBezTo>
                <a:pt x="1404" y="10106"/>
                <a:pt x="1263" y="10291"/>
                <a:pt x="1106" y="10345"/>
              </a:cubicBezTo>
              <a:lnTo>
                <a:pt x="280" y="10648"/>
              </a:lnTo>
              <a:cubicBezTo>
                <a:pt x="123" y="10702"/>
                <a:pt x="0" y="10758"/>
                <a:pt x="0" y="10769"/>
              </a:cubicBezTo>
              <a:cubicBezTo>
                <a:pt x="0" y="10779"/>
                <a:pt x="6" y="10919"/>
                <a:pt x="17" y="11082"/>
              </a:cubicBezTo>
              <a:lnTo>
                <a:pt x="167" y="12626"/>
              </a:lnTo>
              <a:cubicBezTo>
                <a:pt x="194" y="12789"/>
                <a:pt x="210" y="12930"/>
                <a:pt x="216" y="12941"/>
              </a:cubicBezTo>
              <a:cubicBezTo>
                <a:pt x="216" y="12952"/>
                <a:pt x="350" y="12974"/>
                <a:pt x="518" y="12990"/>
              </a:cubicBezTo>
              <a:lnTo>
                <a:pt x="1354" y="13082"/>
              </a:lnTo>
              <a:cubicBezTo>
                <a:pt x="1516" y="13098"/>
                <a:pt x="1688" y="13245"/>
                <a:pt x="1737" y="13402"/>
              </a:cubicBezTo>
              <a:lnTo>
                <a:pt x="2121" y="14501"/>
              </a:lnTo>
              <a:cubicBezTo>
                <a:pt x="2181" y="14653"/>
                <a:pt x="2142" y="14881"/>
                <a:pt x="2028" y="15000"/>
              </a:cubicBezTo>
              <a:lnTo>
                <a:pt x="1457" y="15624"/>
              </a:lnTo>
              <a:cubicBezTo>
                <a:pt x="1349" y="15743"/>
                <a:pt x="1258" y="15850"/>
                <a:pt x="1263" y="15856"/>
              </a:cubicBezTo>
              <a:cubicBezTo>
                <a:pt x="1268" y="15861"/>
                <a:pt x="1338" y="15986"/>
                <a:pt x="1425" y="16127"/>
              </a:cubicBezTo>
              <a:lnTo>
                <a:pt x="2256" y="17380"/>
              </a:lnTo>
              <a:cubicBezTo>
                <a:pt x="2353" y="17510"/>
                <a:pt x="2440" y="17623"/>
                <a:pt x="2445" y="17634"/>
              </a:cubicBezTo>
              <a:cubicBezTo>
                <a:pt x="2450" y="17639"/>
                <a:pt x="2579" y="17595"/>
                <a:pt x="2730" y="17535"/>
              </a:cubicBezTo>
              <a:lnTo>
                <a:pt x="3490" y="17232"/>
              </a:lnTo>
              <a:cubicBezTo>
                <a:pt x="3641" y="17173"/>
                <a:pt x="3863" y="17216"/>
                <a:pt x="3976" y="17336"/>
              </a:cubicBezTo>
              <a:lnTo>
                <a:pt x="4905" y="18192"/>
              </a:lnTo>
              <a:cubicBezTo>
                <a:pt x="5029" y="18295"/>
                <a:pt x="5100" y="18511"/>
                <a:pt x="5062" y="18673"/>
              </a:cubicBezTo>
              <a:lnTo>
                <a:pt x="4851" y="19476"/>
              </a:lnTo>
              <a:cubicBezTo>
                <a:pt x="4808" y="19633"/>
                <a:pt x="4780" y="19769"/>
                <a:pt x="4785" y="19774"/>
              </a:cubicBezTo>
              <a:cubicBezTo>
                <a:pt x="4791" y="19780"/>
                <a:pt x="4915" y="19850"/>
                <a:pt x="5055" y="19937"/>
              </a:cubicBezTo>
              <a:lnTo>
                <a:pt x="6345" y="20631"/>
              </a:lnTo>
              <a:cubicBezTo>
                <a:pt x="6491" y="20701"/>
                <a:pt x="6621" y="20761"/>
                <a:pt x="6632" y="20766"/>
              </a:cubicBezTo>
              <a:cubicBezTo>
                <a:pt x="6637" y="20772"/>
                <a:pt x="6735" y="20668"/>
                <a:pt x="6843" y="20543"/>
              </a:cubicBezTo>
              <a:lnTo>
                <a:pt x="7370" y="19932"/>
              </a:lnTo>
              <a:cubicBezTo>
                <a:pt x="7478" y="19807"/>
                <a:pt x="7694" y="19742"/>
                <a:pt x="7851" y="19791"/>
              </a:cubicBezTo>
              <a:lnTo>
                <a:pt x="9136" y="20116"/>
              </a:lnTo>
              <a:cubicBezTo>
                <a:pt x="9298" y="20149"/>
                <a:pt x="9459" y="20306"/>
                <a:pt x="9497" y="20468"/>
              </a:cubicBezTo>
              <a:lnTo>
                <a:pt x="9680" y="21259"/>
              </a:lnTo>
              <a:cubicBezTo>
                <a:pt x="9718" y="21422"/>
                <a:pt x="9756" y="21552"/>
                <a:pt x="9761" y="21552"/>
              </a:cubicBezTo>
              <a:cubicBezTo>
                <a:pt x="9767" y="21552"/>
                <a:pt x="9911" y="21562"/>
                <a:pt x="10073" y="21573"/>
              </a:cubicBezTo>
              <a:lnTo>
                <a:pt x="10500" y="21595"/>
              </a:lnTo>
              <a:cubicBezTo>
                <a:pt x="10662" y="21600"/>
                <a:pt x="10931" y="21600"/>
                <a:pt x="11098" y="21595"/>
              </a:cubicBezTo>
              <a:lnTo>
                <a:pt x="11525" y="21573"/>
              </a:lnTo>
              <a:cubicBezTo>
                <a:pt x="11687" y="21562"/>
                <a:pt x="11828" y="21552"/>
                <a:pt x="11839" y="21552"/>
              </a:cubicBezTo>
              <a:cubicBezTo>
                <a:pt x="11849" y="21552"/>
                <a:pt x="11882" y="21416"/>
                <a:pt x="11920" y="21259"/>
              </a:cubicBezTo>
              <a:lnTo>
                <a:pt x="12103" y="20468"/>
              </a:lnTo>
              <a:cubicBezTo>
                <a:pt x="12141" y="20306"/>
                <a:pt x="12302" y="20149"/>
                <a:pt x="12464" y="20116"/>
              </a:cubicBezTo>
              <a:lnTo>
                <a:pt x="13749" y="19791"/>
              </a:lnTo>
              <a:cubicBezTo>
                <a:pt x="13906" y="19742"/>
                <a:pt x="14120" y="19807"/>
                <a:pt x="14228" y="19932"/>
              </a:cubicBezTo>
              <a:lnTo>
                <a:pt x="14757" y="20543"/>
              </a:lnTo>
              <a:cubicBezTo>
                <a:pt x="14865" y="20668"/>
                <a:pt x="14957" y="20767"/>
                <a:pt x="14968" y="20766"/>
              </a:cubicBezTo>
              <a:cubicBezTo>
                <a:pt x="14974" y="20761"/>
                <a:pt x="15102" y="20701"/>
                <a:pt x="15253" y="20631"/>
              </a:cubicBezTo>
              <a:lnTo>
                <a:pt x="16543" y="19937"/>
              </a:lnTo>
              <a:cubicBezTo>
                <a:pt x="16683" y="19850"/>
                <a:pt x="16802" y="19780"/>
                <a:pt x="16813" y="19774"/>
              </a:cubicBezTo>
              <a:cubicBezTo>
                <a:pt x="16818" y="19769"/>
                <a:pt x="16792" y="19633"/>
                <a:pt x="16749" y="19476"/>
              </a:cubicBezTo>
              <a:lnTo>
                <a:pt x="16538" y="18673"/>
              </a:lnTo>
              <a:cubicBezTo>
                <a:pt x="16495" y="18516"/>
                <a:pt x="16565" y="18301"/>
                <a:pt x="16695" y="18192"/>
              </a:cubicBezTo>
              <a:lnTo>
                <a:pt x="17622" y="17336"/>
              </a:lnTo>
              <a:cubicBezTo>
                <a:pt x="17736" y="17216"/>
                <a:pt x="17957" y="17173"/>
                <a:pt x="18108" y="17232"/>
              </a:cubicBezTo>
              <a:lnTo>
                <a:pt x="18868" y="17535"/>
              </a:lnTo>
              <a:cubicBezTo>
                <a:pt x="19019" y="17595"/>
                <a:pt x="19150" y="17639"/>
                <a:pt x="19155" y="17634"/>
              </a:cubicBezTo>
              <a:cubicBezTo>
                <a:pt x="19160" y="17628"/>
                <a:pt x="19247" y="17515"/>
                <a:pt x="19344" y="17380"/>
              </a:cubicBezTo>
              <a:lnTo>
                <a:pt x="20175" y="16127"/>
              </a:lnTo>
              <a:cubicBezTo>
                <a:pt x="20262" y="15986"/>
                <a:pt x="20332" y="15861"/>
                <a:pt x="20337" y="15856"/>
              </a:cubicBezTo>
              <a:cubicBezTo>
                <a:pt x="20342" y="15850"/>
                <a:pt x="20256" y="15743"/>
                <a:pt x="20143" y="15624"/>
              </a:cubicBezTo>
              <a:lnTo>
                <a:pt x="19570" y="14989"/>
              </a:lnTo>
              <a:cubicBezTo>
                <a:pt x="19462" y="14869"/>
                <a:pt x="19419" y="14642"/>
                <a:pt x="19479" y="14491"/>
              </a:cubicBezTo>
              <a:lnTo>
                <a:pt x="19862" y="13390"/>
              </a:lnTo>
              <a:cubicBezTo>
                <a:pt x="19910" y="13233"/>
                <a:pt x="20082" y="13088"/>
                <a:pt x="20244" y="13072"/>
              </a:cubicBezTo>
              <a:lnTo>
                <a:pt x="21081" y="12978"/>
              </a:lnTo>
              <a:cubicBezTo>
                <a:pt x="21243" y="12962"/>
                <a:pt x="21379" y="12940"/>
                <a:pt x="21384" y="12929"/>
              </a:cubicBezTo>
              <a:cubicBezTo>
                <a:pt x="21384" y="12918"/>
                <a:pt x="21404" y="12784"/>
                <a:pt x="21431" y="12616"/>
              </a:cubicBezTo>
              <a:lnTo>
                <a:pt x="21583" y="11072"/>
              </a:lnTo>
              <a:cubicBezTo>
                <a:pt x="21594" y="10909"/>
                <a:pt x="21600" y="10767"/>
                <a:pt x="21600" y="10757"/>
              </a:cubicBezTo>
              <a:cubicBezTo>
                <a:pt x="21584" y="10757"/>
                <a:pt x="21460" y="10702"/>
                <a:pt x="21303" y="10648"/>
              </a:cubicBezTo>
              <a:lnTo>
                <a:pt x="20477" y="10345"/>
              </a:lnTo>
              <a:cubicBezTo>
                <a:pt x="20321" y="10291"/>
                <a:pt x="20180" y="10106"/>
                <a:pt x="20163" y="9944"/>
              </a:cubicBezTo>
              <a:lnTo>
                <a:pt x="20013" y="8914"/>
              </a:lnTo>
              <a:cubicBezTo>
                <a:pt x="19981" y="8752"/>
                <a:pt x="20067" y="8546"/>
                <a:pt x="20202" y="8454"/>
              </a:cubicBezTo>
              <a:lnTo>
                <a:pt x="20926" y="7966"/>
              </a:lnTo>
              <a:cubicBezTo>
                <a:pt x="21060" y="7874"/>
                <a:pt x="21174" y="7792"/>
                <a:pt x="21168" y="7781"/>
              </a:cubicBezTo>
              <a:cubicBezTo>
                <a:pt x="21168" y="7770"/>
                <a:pt x="21119" y="7640"/>
                <a:pt x="21065" y="7483"/>
              </a:cubicBezTo>
              <a:lnTo>
                <a:pt x="20472" y="6000"/>
              </a:lnTo>
              <a:cubicBezTo>
                <a:pt x="20402" y="5848"/>
                <a:pt x="20342" y="5723"/>
                <a:pt x="20337" y="5712"/>
              </a:cubicBezTo>
              <a:cubicBezTo>
                <a:pt x="20332" y="5701"/>
                <a:pt x="20197" y="5717"/>
                <a:pt x="20035" y="5739"/>
              </a:cubicBezTo>
              <a:lnTo>
                <a:pt x="19133" y="5858"/>
              </a:lnTo>
              <a:cubicBezTo>
                <a:pt x="18971" y="5879"/>
                <a:pt x="18761" y="5788"/>
                <a:pt x="18674" y="5648"/>
              </a:cubicBezTo>
              <a:lnTo>
                <a:pt x="18135" y="4899"/>
              </a:lnTo>
              <a:cubicBezTo>
                <a:pt x="18032" y="4769"/>
                <a:pt x="18017" y="4548"/>
                <a:pt x="18093" y="4401"/>
              </a:cubicBezTo>
              <a:lnTo>
                <a:pt x="18518" y="3609"/>
              </a:lnTo>
              <a:cubicBezTo>
                <a:pt x="18593" y="3462"/>
                <a:pt x="18653" y="3338"/>
                <a:pt x="18647" y="3333"/>
              </a:cubicBezTo>
              <a:cubicBezTo>
                <a:pt x="18642" y="3327"/>
                <a:pt x="18540" y="3230"/>
                <a:pt x="18422" y="3116"/>
              </a:cubicBezTo>
              <a:lnTo>
                <a:pt x="17186" y="2044"/>
              </a:lnTo>
              <a:cubicBezTo>
                <a:pt x="17056" y="1941"/>
                <a:pt x="16943" y="1853"/>
                <a:pt x="16938" y="1848"/>
              </a:cubicBezTo>
              <a:cubicBezTo>
                <a:pt x="16932" y="1842"/>
                <a:pt x="16813" y="1918"/>
                <a:pt x="16683" y="2010"/>
              </a:cubicBezTo>
              <a:lnTo>
                <a:pt x="15934" y="2547"/>
              </a:lnTo>
              <a:cubicBezTo>
                <a:pt x="15800" y="2644"/>
                <a:pt x="15572" y="2655"/>
                <a:pt x="15432" y="2574"/>
              </a:cubicBezTo>
              <a:lnTo>
                <a:pt x="14682" y="2190"/>
              </a:lnTo>
              <a:cubicBezTo>
                <a:pt x="14531" y="2119"/>
                <a:pt x="14411" y="1929"/>
                <a:pt x="14417" y="1761"/>
              </a:cubicBezTo>
              <a:lnTo>
                <a:pt x="14429" y="840"/>
              </a:lnTo>
              <a:cubicBezTo>
                <a:pt x="14429" y="677"/>
                <a:pt x="14428" y="537"/>
                <a:pt x="14417" y="537"/>
              </a:cubicBezTo>
              <a:cubicBezTo>
                <a:pt x="14411" y="531"/>
                <a:pt x="14272" y="494"/>
                <a:pt x="14115" y="445"/>
              </a:cubicBezTo>
              <a:lnTo>
                <a:pt x="12508" y="54"/>
              </a:lnTo>
              <a:cubicBezTo>
                <a:pt x="12346" y="22"/>
                <a:pt x="12205" y="0"/>
                <a:pt x="12200" y="0"/>
              </a:cubicBezTo>
              <a:cubicBezTo>
                <a:pt x="12189" y="0"/>
                <a:pt x="12125" y="120"/>
                <a:pt x="12049" y="266"/>
              </a:cubicBezTo>
              <a:lnTo>
                <a:pt x="11628" y="1096"/>
              </a:lnTo>
              <a:cubicBezTo>
                <a:pt x="11552" y="1242"/>
                <a:pt x="11358" y="1355"/>
                <a:pt x="11196" y="1350"/>
              </a:cubicBezTo>
              <a:lnTo>
                <a:pt x="10387" y="1350"/>
              </a:lnTo>
              <a:cubicBezTo>
                <a:pt x="10225" y="1355"/>
                <a:pt x="10025" y="1242"/>
                <a:pt x="9955" y="1096"/>
              </a:cubicBezTo>
              <a:lnTo>
                <a:pt x="9534" y="266"/>
              </a:lnTo>
              <a:cubicBezTo>
                <a:pt x="9458" y="120"/>
                <a:pt x="9394" y="0"/>
                <a:pt x="9384" y="0"/>
              </a:cubicBezTo>
              <a:close/>
              <a:moveTo>
                <a:pt x="10792" y="5820"/>
              </a:moveTo>
              <a:cubicBezTo>
                <a:pt x="13533" y="5820"/>
                <a:pt x="15761" y="8053"/>
                <a:pt x="15761" y="10811"/>
              </a:cubicBezTo>
              <a:cubicBezTo>
                <a:pt x="15761" y="13569"/>
                <a:pt x="13533" y="15801"/>
                <a:pt x="10792" y="15801"/>
              </a:cubicBezTo>
              <a:cubicBezTo>
                <a:pt x="8051" y="15801"/>
                <a:pt x="5822" y="13569"/>
                <a:pt x="5822" y="10811"/>
              </a:cubicBezTo>
              <a:cubicBezTo>
                <a:pt x="5822" y="8053"/>
                <a:pt x="8045" y="5820"/>
                <a:pt x="10792" y="5820"/>
              </a:cubicBezTo>
              <a:close/>
              <a:moveTo>
                <a:pt x="10792" y="7592"/>
              </a:moveTo>
              <a:cubicBezTo>
                <a:pt x="9016" y="7592"/>
                <a:pt x="7581" y="9033"/>
                <a:pt x="7581" y="10816"/>
              </a:cubicBezTo>
              <a:cubicBezTo>
                <a:pt x="7581" y="12593"/>
                <a:pt x="9016" y="14040"/>
                <a:pt x="10792" y="14040"/>
              </a:cubicBezTo>
              <a:cubicBezTo>
                <a:pt x="12567" y="14040"/>
                <a:pt x="14002" y="12599"/>
                <a:pt x="14002" y="10816"/>
              </a:cubicBezTo>
              <a:cubicBezTo>
                <a:pt x="14002" y="9033"/>
                <a:pt x="12567" y="7592"/>
                <a:pt x="10792" y="7592"/>
              </a:cubicBezTo>
              <a:close/>
            </a:path>
          </a:pathLst>
        </a:custGeom>
        <a:solidFill>
          <a:srgbClr val="3E69A4"/>
        </a:solidFill>
        <a:ln w="12700">
          <a:miter lim="400000"/>
        </a:ln>
      </xdr:spPr>
      <xdr:txBody>
        <a:bodyPr wrap="square" lIns="0" tIns="0" rIns="0" bIns="0" anchor="ctr"/>
        <a:lstStyle/>
        <a:p>
          <a:endParaRPr lang="fr-FR"/>
        </a:p>
      </xdr:txBody>
    </xdr:sp>
    <xdr:clientData/>
  </xdr:twoCellAnchor>
  <xdr:twoCellAnchor>
    <xdr:from>
      <xdr:col>2</xdr:col>
      <xdr:colOff>444500</xdr:colOff>
      <xdr:row>73</xdr:row>
      <xdr:rowOff>12700</xdr:rowOff>
    </xdr:from>
    <xdr:to>
      <xdr:col>7</xdr:col>
      <xdr:colOff>50800</xdr:colOff>
      <xdr:row>86</xdr:row>
      <xdr:rowOff>76200</xdr:rowOff>
    </xdr:to>
    <xdr:graphicFrame macro="">
      <xdr:nvGraphicFramePr>
        <xdr:cNvPr id="26" name="Graphique 25">
          <a:extLst>
            <a:ext uri="{FF2B5EF4-FFF2-40B4-BE49-F238E27FC236}">
              <a16:creationId xmlns:a16="http://schemas.microsoft.com/office/drawing/2014/main" id="{00000000-0008-0000-1300-00001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7</xdr:col>
      <xdr:colOff>431800</xdr:colOff>
      <xdr:row>73</xdr:row>
      <xdr:rowOff>25400</xdr:rowOff>
    </xdr:from>
    <xdr:to>
      <xdr:col>11</xdr:col>
      <xdr:colOff>520700</xdr:colOff>
      <xdr:row>86</xdr:row>
      <xdr:rowOff>63500</xdr:rowOff>
    </xdr:to>
    <xdr:graphicFrame macro="">
      <xdr:nvGraphicFramePr>
        <xdr:cNvPr id="27" name="Graphique 5">
          <a:extLst>
            <a:ext uri="{FF2B5EF4-FFF2-40B4-BE49-F238E27FC236}">
              <a16:creationId xmlns:a16="http://schemas.microsoft.com/office/drawing/2014/main" id="{00000000-0008-0000-1300-00001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xdr:col>
      <xdr:colOff>660400</xdr:colOff>
      <xdr:row>109</xdr:row>
      <xdr:rowOff>0</xdr:rowOff>
    </xdr:from>
    <xdr:to>
      <xdr:col>10</xdr:col>
      <xdr:colOff>101600</xdr:colOff>
      <xdr:row>126</xdr:row>
      <xdr:rowOff>152400</xdr:rowOff>
    </xdr:to>
    <xdr:graphicFrame macro="">
      <xdr:nvGraphicFramePr>
        <xdr:cNvPr id="28" name="Graphique 6">
          <a:extLst>
            <a:ext uri="{FF2B5EF4-FFF2-40B4-BE49-F238E27FC236}">
              <a16:creationId xmlns:a16="http://schemas.microsoft.com/office/drawing/2014/main" id="{00000000-0008-0000-1300-00001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xdr:col>
      <xdr:colOff>228600</xdr:colOff>
      <xdr:row>144</xdr:row>
      <xdr:rowOff>88900</xdr:rowOff>
    </xdr:from>
    <xdr:to>
      <xdr:col>11</xdr:col>
      <xdr:colOff>406400</xdr:colOff>
      <xdr:row>161</xdr:row>
      <xdr:rowOff>88900</xdr:rowOff>
    </xdr:to>
    <xdr:graphicFrame macro="">
      <xdr:nvGraphicFramePr>
        <xdr:cNvPr id="29" name="Graphique 8">
          <a:extLst>
            <a:ext uri="{FF2B5EF4-FFF2-40B4-BE49-F238E27FC236}">
              <a16:creationId xmlns:a16="http://schemas.microsoft.com/office/drawing/2014/main" id="{00000000-0008-0000-13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0</xdr:col>
      <xdr:colOff>0</xdr:colOff>
      <xdr:row>253</xdr:row>
      <xdr:rowOff>50800</xdr:rowOff>
    </xdr:from>
    <xdr:ext cx="1739900" cy="8057356"/>
    <xdr:pic>
      <xdr:nvPicPr>
        <xdr:cNvPr id="22" name="Bandeau_NegoceDetail_S.jpg">
          <a:extLst>
            <a:ext uri="{FF2B5EF4-FFF2-40B4-BE49-F238E27FC236}">
              <a16:creationId xmlns:a16="http://schemas.microsoft.com/office/drawing/2014/main" id="{00000000-0008-0000-1300-00001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8978" r="8978"/>
        <a:stretch>
          <a:fillRect/>
        </a:stretch>
      </xdr:blipFill>
      <xdr:spPr bwMode="auto">
        <a:xfrm>
          <a:off x="0" y="48116331"/>
          <a:ext cx="1739900" cy="80573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400000"/>
              <a:headEnd/>
              <a:tailEnd/>
            </a14:hiddenLine>
          </a:ext>
        </a:extLst>
      </xdr:spPr>
    </xdr:pic>
    <xdr:clientData/>
  </xdr:oneCellAnchor>
  <xdr:oneCellAnchor>
    <xdr:from>
      <xdr:col>3</xdr:col>
      <xdr:colOff>0</xdr:colOff>
      <xdr:row>259</xdr:row>
      <xdr:rowOff>79375</xdr:rowOff>
    </xdr:from>
    <xdr:ext cx="609600" cy="501650"/>
    <xdr:pic>
      <xdr:nvPicPr>
        <xdr:cNvPr id="23" name="Image 5">
          <a:extLst>
            <a:ext uri="{FF2B5EF4-FFF2-40B4-BE49-F238E27FC236}">
              <a16:creationId xmlns:a16="http://schemas.microsoft.com/office/drawing/2014/main" id="{00000000-0008-0000-1300-000017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476500" y="47720250"/>
          <a:ext cx="609600" cy="501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3</xdr:col>
      <xdr:colOff>2</xdr:colOff>
      <xdr:row>265</xdr:row>
      <xdr:rowOff>47626</xdr:rowOff>
    </xdr:from>
    <xdr:to>
      <xdr:col>3</xdr:col>
      <xdr:colOff>777876</xdr:colOff>
      <xdr:row>269</xdr:row>
      <xdr:rowOff>79376</xdr:rowOff>
    </xdr:to>
    <xdr:sp macro="" textlink="">
      <xdr:nvSpPr>
        <xdr:cNvPr id="24" name="Tir à l’arc">
          <a:extLst>
            <a:ext uri="{FF2B5EF4-FFF2-40B4-BE49-F238E27FC236}">
              <a16:creationId xmlns:a16="http://schemas.microsoft.com/office/drawing/2014/main" id="{00000000-0008-0000-1300-000018000000}"/>
            </a:ext>
          </a:extLst>
        </xdr:cNvPr>
        <xdr:cNvSpPr/>
      </xdr:nvSpPr>
      <xdr:spPr>
        <a:xfrm>
          <a:off x="2476502" y="48704501"/>
          <a:ext cx="777874" cy="666750"/>
        </a:xfrm>
        <a:custGeom>
          <a:avLst/>
          <a:gdLst/>
          <a:ahLst/>
          <a:cxnLst>
            <a:cxn ang="0">
              <a:pos x="wd2" y="hd2"/>
            </a:cxn>
            <a:cxn ang="5400000">
              <a:pos x="wd2" y="hd2"/>
            </a:cxn>
            <a:cxn ang="10800000">
              <a:pos x="wd2" y="hd2"/>
            </a:cxn>
            <a:cxn ang="16200000">
              <a:pos x="wd2" y="hd2"/>
            </a:cxn>
          </a:cxnLst>
          <a:rect l="0" t="0" r="r" b="b"/>
          <a:pathLst>
            <a:path w="21600" h="21600" extrusionOk="0">
              <a:moveTo>
                <a:pt x="10800" y="0"/>
              </a:moveTo>
              <a:cubicBezTo>
                <a:pt x="4835" y="0"/>
                <a:pt x="0" y="4835"/>
                <a:pt x="0" y="10800"/>
              </a:cubicBezTo>
              <a:cubicBezTo>
                <a:pt x="0" y="16765"/>
                <a:pt x="4835" y="21600"/>
                <a:pt x="10800" y="21600"/>
              </a:cubicBezTo>
              <a:cubicBezTo>
                <a:pt x="16765" y="21600"/>
                <a:pt x="21600" y="16765"/>
                <a:pt x="21600" y="10800"/>
              </a:cubicBezTo>
              <a:cubicBezTo>
                <a:pt x="21600" y="4835"/>
                <a:pt x="16765" y="0"/>
                <a:pt x="10800" y="0"/>
              </a:cubicBezTo>
              <a:close/>
              <a:moveTo>
                <a:pt x="10800" y="1252"/>
              </a:moveTo>
              <a:cubicBezTo>
                <a:pt x="16065" y="1252"/>
                <a:pt x="20348" y="5536"/>
                <a:pt x="20348" y="10800"/>
              </a:cubicBezTo>
              <a:cubicBezTo>
                <a:pt x="20348" y="16065"/>
                <a:pt x="16064" y="20348"/>
                <a:pt x="10800" y="20348"/>
              </a:cubicBezTo>
              <a:cubicBezTo>
                <a:pt x="5536" y="20348"/>
                <a:pt x="1252" y="16065"/>
                <a:pt x="1252" y="10800"/>
              </a:cubicBezTo>
              <a:cubicBezTo>
                <a:pt x="1252" y="5536"/>
                <a:pt x="5535" y="1252"/>
                <a:pt x="10800" y="1252"/>
              </a:cubicBezTo>
              <a:close/>
              <a:moveTo>
                <a:pt x="10800" y="1520"/>
              </a:moveTo>
              <a:cubicBezTo>
                <a:pt x="5684" y="1520"/>
                <a:pt x="1520" y="5684"/>
                <a:pt x="1520" y="10800"/>
              </a:cubicBezTo>
              <a:cubicBezTo>
                <a:pt x="1520" y="15916"/>
                <a:pt x="5684" y="20080"/>
                <a:pt x="10800" y="20080"/>
              </a:cubicBezTo>
              <a:cubicBezTo>
                <a:pt x="15916" y="20080"/>
                <a:pt x="20078" y="15916"/>
                <a:pt x="20078" y="10800"/>
              </a:cubicBezTo>
              <a:cubicBezTo>
                <a:pt x="20078" y="5684"/>
                <a:pt x="15916" y="1520"/>
                <a:pt x="10800" y="1520"/>
              </a:cubicBezTo>
              <a:close/>
              <a:moveTo>
                <a:pt x="10800" y="2810"/>
              </a:moveTo>
              <a:cubicBezTo>
                <a:pt x="15213" y="2810"/>
                <a:pt x="18789" y="6387"/>
                <a:pt x="18789" y="10800"/>
              </a:cubicBezTo>
              <a:cubicBezTo>
                <a:pt x="18789" y="15213"/>
                <a:pt x="15213" y="18790"/>
                <a:pt x="10800" y="18790"/>
              </a:cubicBezTo>
              <a:cubicBezTo>
                <a:pt x="6387" y="18790"/>
                <a:pt x="2810" y="15213"/>
                <a:pt x="2810" y="10800"/>
              </a:cubicBezTo>
              <a:cubicBezTo>
                <a:pt x="2810" y="6387"/>
                <a:pt x="6387" y="2810"/>
                <a:pt x="10800" y="2810"/>
              </a:cubicBezTo>
              <a:close/>
              <a:moveTo>
                <a:pt x="10800" y="4855"/>
              </a:moveTo>
              <a:cubicBezTo>
                <a:pt x="7517" y="4855"/>
                <a:pt x="4855" y="7517"/>
                <a:pt x="4855" y="10800"/>
              </a:cubicBezTo>
              <a:cubicBezTo>
                <a:pt x="4855" y="14083"/>
                <a:pt x="7517" y="16745"/>
                <a:pt x="10800" y="16745"/>
              </a:cubicBezTo>
              <a:cubicBezTo>
                <a:pt x="14083" y="16745"/>
                <a:pt x="16743" y="14083"/>
                <a:pt x="16743" y="10800"/>
              </a:cubicBezTo>
              <a:cubicBezTo>
                <a:pt x="16743" y="7517"/>
                <a:pt x="14083" y="4855"/>
                <a:pt x="10800" y="4855"/>
              </a:cubicBezTo>
              <a:close/>
              <a:moveTo>
                <a:pt x="10800" y="6664"/>
              </a:moveTo>
              <a:cubicBezTo>
                <a:pt x="13085" y="6664"/>
                <a:pt x="14936" y="8515"/>
                <a:pt x="14936" y="10800"/>
              </a:cubicBezTo>
              <a:cubicBezTo>
                <a:pt x="14936" y="13085"/>
                <a:pt x="13085" y="14936"/>
                <a:pt x="10800" y="14936"/>
              </a:cubicBezTo>
              <a:cubicBezTo>
                <a:pt x="8515" y="14936"/>
                <a:pt x="6662" y="13085"/>
                <a:pt x="6662" y="10800"/>
              </a:cubicBezTo>
              <a:cubicBezTo>
                <a:pt x="6662" y="8515"/>
                <a:pt x="8515" y="6664"/>
                <a:pt x="10800" y="6664"/>
              </a:cubicBezTo>
              <a:close/>
              <a:moveTo>
                <a:pt x="10800" y="8755"/>
              </a:moveTo>
              <a:cubicBezTo>
                <a:pt x="10276" y="8755"/>
                <a:pt x="9752" y="8954"/>
                <a:pt x="9352" y="9354"/>
              </a:cubicBezTo>
              <a:cubicBezTo>
                <a:pt x="8553" y="10153"/>
                <a:pt x="8553" y="11447"/>
                <a:pt x="9352" y="12246"/>
              </a:cubicBezTo>
              <a:cubicBezTo>
                <a:pt x="10151" y="13045"/>
                <a:pt x="11447" y="13045"/>
                <a:pt x="12246" y="12246"/>
              </a:cubicBezTo>
              <a:cubicBezTo>
                <a:pt x="13045" y="11447"/>
                <a:pt x="13045" y="10153"/>
                <a:pt x="12246" y="9354"/>
              </a:cubicBezTo>
              <a:cubicBezTo>
                <a:pt x="11847" y="8954"/>
                <a:pt x="11324" y="8755"/>
                <a:pt x="10800" y="8755"/>
              </a:cubicBezTo>
              <a:close/>
            </a:path>
          </a:pathLst>
        </a:custGeom>
        <a:solidFill>
          <a:srgbClr val="3E69A4"/>
        </a:solidFill>
        <a:ln w="12700">
          <a:miter lim="400000"/>
        </a:ln>
      </xdr:spPr>
      <xdr:txBody>
        <a:bodyPr wrap="square" lIns="0" tIns="0" rIns="0" bIns="0" anchor="ctr"/>
        <a:lstStyle/>
        <a:p>
          <a:endParaRPr lang="fr-FR"/>
        </a:p>
      </xdr:txBody>
    </xdr:sp>
    <xdr:clientData/>
  </xdr:twoCellAnchor>
  <xdr:twoCellAnchor>
    <xdr:from>
      <xdr:col>3</xdr:col>
      <xdr:colOff>95250</xdr:colOff>
      <xdr:row>270</xdr:row>
      <xdr:rowOff>158750</xdr:rowOff>
    </xdr:from>
    <xdr:to>
      <xdr:col>3</xdr:col>
      <xdr:colOff>666750</xdr:colOff>
      <xdr:row>275</xdr:row>
      <xdr:rowOff>6350</xdr:rowOff>
    </xdr:to>
    <xdr:sp macro="" textlink="">
      <xdr:nvSpPr>
        <xdr:cNvPr id="25" name="Porte-bloc">
          <a:extLst>
            <a:ext uri="{FF2B5EF4-FFF2-40B4-BE49-F238E27FC236}">
              <a16:creationId xmlns:a16="http://schemas.microsoft.com/office/drawing/2014/main" id="{00000000-0008-0000-1300-000019000000}"/>
            </a:ext>
          </a:extLst>
        </xdr:cNvPr>
        <xdr:cNvSpPr/>
      </xdr:nvSpPr>
      <xdr:spPr>
        <a:xfrm>
          <a:off x="2571750" y="49609375"/>
          <a:ext cx="571500" cy="704850"/>
        </a:xfrm>
        <a:custGeom>
          <a:avLst/>
          <a:gdLst/>
          <a:ahLst/>
          <a:cxnLst>
            <a:cxn ang="0">
              <a:pos x="wd2" y="hd2"/>
            </a:cxn>
            <a:cxn ang="5400000">
              <a:pos x="wd2" y="hd2"/>
            </a:cxn>
            <a:cxn ang="10800000">
              <a:pos x="wd2" y="hd2"/>
            </a:cxn>
            <a:cxn ang="16200000">
              <a:pos x="wd2" y="hd2"/>
            </a:cxn>
          </a:cxnLst>
          <a:rect l="0" t="0" r="r" b="b"/>
          <a:pathLst>
            <a:path w="21600" h="21600" extrusionOk="0">
              <a:moveTo>
                <a:pt x="10801" y="0"/>
              </a:moveTo>
              <a:cubicBezTo>
                <a:pt x="9801" y="0"/>
                <a:pt x="9330" y="294"/>
                <a:pt x="8865" y="898"/>
              </a:cubicBezTo>
              <a:cubicBezTo>
                <a:pt x="8394" y="1511"/>
                <a:pt x="7651" y="1943"/>
                <a:pt x="7089" y="1943"/>
              </a:cubicBezTo>
              <a:cubicBezTo>
                <a:pt x="6826" y="1943"/>
                <a:pt x="6299" y="1922"/>
                <a:pt x="6037" y="1943"/>
              </a:cubicBezTo>
              <a:cubicBezTo>
                <a:pt x="5104" y="2016"/>
                <a:pt x="4553" y="2318"/>
                <a:pt x="4308" y="2794"/>
              </a:cubicBezTo>
              <a:lnTo>
                <a:pt x="1139" y="2794"/>
              </a:lnTo>
              <a:cubicBezTo>
                <a:pt x="510" y="2794"/>
                <a:pt x="0" y="3149"/>
                <a:pt x="0" y="3587"/>
              </a:cubicBezTo>
              <a:lnTo>
                <a:pt x="0" y="20807"/>
              </a:lnTo>
              <a:cubicBezTo>
                <a:pt x="0" y="21245"/>
                <a:pt x="510" y="21600"/>
                <a:pt x="1139" y="21600"/>
              </a:cubicBezTo>
              <a:lnTo>
                <a:pt x="20461" y="21600"/>
              </a:lnTo>
              <a:cubicBezTo>
                <a:pt x="21090" y="21600"/>
                <a:pt x="21600" y="21245"/>
                <a:pt x="21600" y="20807"/>
              </a:cubicBezTo>
              <a:lnTo>
                <a:pt x="21600" y="3587"/>
              </a:lnTo>
              <a:cubicBezTo>
                <a:pt x="21600" y="3149"/>
                <a:pt x="21090" y="2794"/>
                <a:pt x="20461" y="2794"/>
              </a:cubicBezTo>
              <a:lnTo>
                <a:pt x="17292" y="2794"/>
              </a:lnTo>
              <a:cubicBezTo>
                <a:pt x="17047" y="2318"/>
                <a:pt x="16496" y="2016"/>
                <a:pt x="15563" y="1943"/>
              </a:cubicBezTo>
              <a:cubicBezTo>
                <a:pt x="15301" y="1922"/>
                <a:pt x="14774" y="1943"/>
                <a:pt x="14511" y="1943"/>
              </a:cubicBezTo>
              <a:cubicBezTo>
                <a:pt x="13949" y="1943"/>
                <a:pt x="13209" y="1511"/>
                <a:pt x="12738" y="898"/>
              </a:cubicBezTo>
              <a:cubicBezTo>
                <a:pt x="12273" y="294"/>
                <a:pt x="11802" y="0"/>
                <a:pt x="10801" y="0"/>
              </a:cubicBezTo>
              <a:close/>
              <a:moveTo>
                <a:pt x="10799" y="593"/>
              </a:moveTo>
              <a:cubicBezTo>
                <a:pt x="11264" y="593"/>
                <a:pt x="11644" y="857"/>
                <a:pt x="11644" y="1181"/>
              </a:cubicBezTo>
              <a:cubicBezTo>
                <a:pt x="11644" y="1506"/>
                <a:pt x="11265" y="1767"/>
                <a:pt x="10799" y="1767"/>
              </a:cubicBezTo>
              <a:cubicBezTo>
                <a:pt x="10332" y="1767"/>
                <a:pt x="9956" y="1506"/>
                <a:pt x="9956" y="1181"/>
              </a:cubicBezTo>
              <a:cubicBezTo>
                <a:pt x="9956" y="857"/>
                <a:pt x="10333" y="593"/>
                <a:pt x="10799" y="593"/>
              </a:cubicBezTo>
              <a:close/>
              <a:moveTo>
                <a:pt x="1619" y="3923"/>
              </a:moveTo>
              <a:lnTo>
                <a:pt x="4207" y="3923"/>
              </a:lnTo>
              <a:cubicBezTo>
                <a:pt x="4263" y="4130"/>
                <a:pt x="4364" y="4392"/>
                <a:pt x="4364" y="4392"/>
              </a:cubicBezTo>
              <a:lnTo>
                <a:pt x="10799" y="4392"/>
              </a:lnTo>
              <a:lnTo>
                <a:pt x="17236" y="4392"/>
              </a:lnTo>
              <a:cubicBezTo>
                <a:pt x="17236" y="4392"/>
                <a:pt x="17337" y="4130"/>
                <a:pt x="17393" y="3923"/>
              </a:cubicBezTo>
              <a:lnTo>
                <a:pt x="19981" y="3923"/>
              </a:lnTo>
              <a:lnTo>
                <a:pt x="19981" y="20471"/>
              </a:lnTo>
              <a:lnTo>
                <a:pt x="1619" y="20471"/>
              </a:lnTo>
              <a:lnTo>
                <a:pt x="1619" y="3923"/>
              </a:lnTo>
              <a:close/>
            </a:path>
          </a:pathLst>
        </a:custGeom>
        <a:solidFill>
          <a:srgbClr val="3E69A4"/>
        </a:solidFill>
        <a:ln w="12700">
          <a:miter lim="400000"/>
        </a:ln>
      </xdr:spPr>
      <xdr:txBody>
        <a:bodyPr wrap="square" lIns="0" tIns="0" rIns="0" bIns="0" anchor="ctr"/>
        <a:lstStyle/>
        <a:p>
          <a:endParaRPr lang="fr-FR"/>
        </a:p>
      </xdr:txBody>
    </xdr:sp>
    <xdr:clientData/>
  </xdr:twoCellAnchor>
  <xdr:twoCellAnchor>
    <xdr:from>
      <xdr:col>3</xdr:col>
      <xdr:colOff>127001</xdr:colOff>
      <xdr:row>276</xdr:row>
      <xdr:rowOff>136526</xdr:rowOff>
    </xdr:from>
    <xdr:to>
      <xdr:col>3</xdr:col>
      <xdr:colOff>678986</xdr:colOff>
      <xdr:row>280</xdr:row>
      <xdr:rowOff>136526</xdr:rowOff>
    </xdr:to>
    <xdr:sp macro="" textlink="">
      <xdr:nvSpPr>
        <xdr:cNvPr id="30" name="Engrenage">
          <a:extLst>
            <a:ext uri="{FF2B5EF4-FFF2-40B4-BE49-F238E27FC236}">
              <a16:creationId xmlns:a16="http://schemas.microsoft.com/office/drawing/2014/main" id="{00000000-0008-0000-1300-00001E000000}"/>
            </a:ext>
          </a:extLst>
        </xdr:cNvPr>
        <xdr:cNvSpPr/>
      </xdr:nvSpPr>
      <xdr:spPr>
        <a:xfrm>
          <a:off x="2603501" y="50603151"/>
          <a:ext cx="551985" cy="698500"/>
        </a:xfrm>
        <a:custGeom>
          <a:avLst/>
          <a:gdLst/>
          <a:ahLst/>
          <a:cxnLst>
            <a:cxn ang="0">
              <a:pos x="wd2" y="hd2"/>
            </a:cxn>
            <a:cxn ang="5400000">
              <a:pos x="wd2" y="hd2"/>
            </a:cxn>
            <a:cxn ang="10800000">
              <a:pos x="wd2" y="hd2"/>
            </a:cxn>
            <a:cxn ang="16200000">
              <a:pos x="wd2" y="hd2"/>
            </a:cxn>
          </a:cxnLst>
          <a:rect l="0" t="0" r="r" b="b"/>
          <a:pathLst>
            <a:path w="21600" h="21599" extrusionOk="0">
              <a:moveTo>
                <a:pt x="9384" y="0"/>
              </a:moveTo>
              <a:cubicBezTo>
                <a:pt x="9373" y="0"/>
                <a:pt x="9237" y="27"/>
                <a:pt x="9075" y="54"/>
              </a:cubicBezTo>
              <a:lnTo>
                <a:pt x="7468" y="445"/>
              </a:lnTo>
              <a:cubicBezTo>
                <a:pt x="7312" y="494"/>
                <a:pt x="7177" y="531"/>
                <a:pt x="7166" y="537"/>
              </a:cubicBezTo>
              <a:cubicBezTo>
                <a:pt x="7161" y="542"/>
                <a:pt x="7154" y="677"/>
                <a:pt x="7154" y="840"/>
              </a:cubicBezTo>
              <a:lnTo>
                <a:pt x="7166" y="1761"/>
              </a:lnTo>
              <a:cubicBezTo>
                <a:pt x="7166" y="1924"/>
                <a:pt x="7047" y="2119"/>
                <a:pt x="6902" y="2190"/>
              </a:cubicBezTo>
              <a:lnTo>
                <a:pt x="6151" y="2574"/>
              </a:lnTo>
              <a:cubicBezTo>
                <a:pt x="6006" y="2655"/>
                <a:pt x="5778" y="2644"/>
                <a:pt x="5649" y="2547"/>
              </a:cubicBezTo>
              <a:lnTo>
                <a:pt x="4900" y="2010"/>
              </a:lnTo>
              <a:cubicBezTo>
                <a:pt x="4765" y="1913"/>
                <a:pt x="4651" y="1842"/>
                <a:pt x="4645" y="1848"/>
              </a:cubicBezTo>
              <a:cubicBezTo>
                <a:pt x="4640" y="1853"/>
                <a:pt x="4527" y="1941"/>
                <a:pt x="4398" y="2044"/>
              </a:cubicBezTo>
              <a:lnTo>
                <a:pt x="3162" y="3116"/>
              </a:lnTo>
              <a:cubicBezTo>
                <a:pt x="3043" y="3230"/>
                <a:pt x="2941" y="3327"/>
                <a:pt x="2936" y="3333"/>
              </a:cubicBezTo>
              <a:cubicBezTo>
                <a:pt x="2930" y="3338"/>
                <a:pt x="2990" y="3462"/>
                <a:pt x="3065" y="3609"/>
              </a:cubicBezTo>
              <a:lnTo>
                <a:pt x="3490" y="4401"/>
              </a:lnTo>
              <a:cubicBezTo>
                <a:pt x="3566" y="4548"/>
                <a:pt x="3551" y="4769"/>
                <a:pt x="3448" y="4899"/>
              </a:cubicBezTo>
              <a:lnTo>
                <a:pt x="2909" y="5648"/>
              </a:lnTo>
              <a:cubicBezTo>
                <a:pt x="2817" y="5783"/>
                <a:pt x="2612" y="5879"/>
                <a:pt x="2450" y="5858"/>
              </a:cubicBezTo>
              <a:lnTo>
                <a:pt x="1548" y="5739"/>
              </a:lnTo>
              <a:cubicBezTo>
                <a:pt x="1386" y="5717"/>
                <a:pt x="1251" y="5707"/>
                <a:pt x="1246" y="5712"/>
              </a:cubicBezTo>
              <a:cubicBezTo>
                <a:pt x="1241" y="5717"/>
                <a:pt x="1181" y="5848"/>
                <a:pt x="1111" y="6000"/>
              </a:cubicBezTo>
              <a:lnTo>
                <a:pt x="518" y="7483"/>
              </a:lnTo>
              <a:cubicBezTo>
                <a:pt x="464" y="7640"/>
                <a:pt x="420" y="7776"/>
                <a:pt x="415" y="7781"/>
              </a:cubicBezTo>
              <a:cubicBezTo>
                <a:pt x="415" y="7792"/>
                <a:pt x="523" y="7874"/>
                <a:pt x="658" y="7966"/>
              </a:cubicBezTo>
              <a:lnTo>
                <a:pt x="1381" y="8454"/>
              </a:lnTo>
              <a:cubicBezTo>
                <a:pt x="1516" y="8546"/>
                <a:pt x="1602" y="8752"/>
                <a:pt x="1570" y="8914"/>
              </a:cubicBezTo>
              <a:lnTo>
                <a:pt x="1420" y="9944"/>
              </a:lnTo>
              <a:cubicBezTo>
                <a:pt x="1404" y="10106"/>
                <a:pt x="1263" y="10291"/>
                <a:pt x="1106" y="10345"/>
              </a:cubicBezTo>
              <a:lnTo>
                <a:pt x="280" y="10648"/>
              </a:lnTo>
              <a:cubicBezTo>
                <a:pt x="123" y="10702"/>
                <a:pt x="0" y="10758"/>
                <a:pt x="0" y="10769"/>
              </a:cubicBezTo>
              <a:cubicBezTo>
                <a:pt x="0" y="10779"/>
                <a:pt x="6" y="10919"/>
                <a:pt x="17" y="11082"/>
              </a:cubicBezTo>
              <a:lnTo>
                <a:pt x="167" y="12626"/>
              </a:lnTo>
              <a:cubicBezTo>
                <a:pt x="194" y="12789"/>
                <a:pt x="210" y="12930"/>
                <a:pt x="216" y="12941"/>
              </a:cubicBezTo>
              <a:cubicBezTo>
                <a:pt x="216" y="12952"/>
                <a:pt x="350" y="12974"/>
                <a:pt x="518" y="12990"/>
              </a:cubicBezTo>
              <a:lnTo>
                <a:pt x="1354" y="13082"/>
              </a:lnTo>
              <a:cubicBezTo>
                <a:pt x="1516" y="13098"/>
                <a:pt x="1688" y="13245"/>
                <a:pt x="1737" y="13402"/>
              </a:cubicBezTo>
              <a:lnTo>
                <a:pt x="2121" y="14501"/>
              </a:lnTo>
              <a:cubicBezTo>
                <a:pt x="2181" y="14653"/>
                <a:pt x="2142" y="14881"/>
                <a:pt x="2028" y="15000"/>
              </a:cubicBezTo>
              <a:lnTo>
                <a:pt x="1457" y="15624"/>
              </a:lnTo>
              <a:cubicBezTo>
                <a:pt x="1349" y="15743"/>
                <a:pt x="1258" y="15850"/>
                <a:pt x="1263" y="15856"/>
              </a:cubicBezTo>
              <a:cubicBezTo>
                <a:pt x="1268" y="15861"/>
                <a:pt x="1338" y="15986"/>
                <a:pt x="1425" y="16127"/>
              </a:cubicBezTo>
              <a:lnTo>
                <a:pt x="2256" y="17380"/>
              </a:lnTo>
              <a:cubicBezTo>
                <a:pt x="2353" y="17510"/>
                <a:pt x="2440" y="17623"/>
                <a:pt x="2445" y="17634"/>
              </a:cubicBezTo>
              <a:cubicBezTo>
                <a:pt x="2450" y="17639"/>
                <a:pt x="2579" y="17595"/>
                <a:pt x="2730" y="17535"/>
              </a:cubicBezTo>
              <a:lnTo>
                <a:pt x="3490" y="17232"/>
              </a:lnTo>
              <a:cubicBezTo>
                <a:pt x="3641" y="17173"/>
                <a:pt x="3863" y="17216"/>
                <a:pt x="3976" y="17336"/>
              </a:cubicBezTo>
              <a:lnTo>
                <a:pt x="4905" y="18192"/>
              </a:lnTo>
              <a:cubicBezTo>
                <a:pt x="5029" y="18295"/>
                <a:pt x="5100" y="18511"/>
                <a:pt x="5062" y="18673"/>
              </a:cubicBezTo>
              <a:lnTo>
                <a:pt x="4851" y="19476"/>
              </a:lnTo>
              <a:cubicBezTo>
                <a:pt x="4808" y="19633"/>
                <a:pt x="4780" y="19769"/>
                <a:pt x="4785" y="19774"/>
              </a:cubicBezTo>
              <a:cubicBezTo>
                <a:pt x="4791" y="19780"/>
                <a:pt x="4915" y="19850"/>
                <a:pt x="5055" y="19937"/>
              </a:cubicBezTo>
              <a:lnTo>
                <a:pt x="6345" y="20631"/>
              </a:lnTo>
              <a:cubicBezTo>
                <a:pt x="6491" y="20701"/>
                <a:pt x="6621" y="20761"/>
                <a:pt x="6632" y="20766"/>
              </a:cubicBezTo>
              <a:cubicBezTo>
                <a:pt x="6637" y="20772"/>
                <a:pt x="6735" y="20668"/>
                <a:pt x="6843" y="20543"/>
              </a:cubicBezTo>
              <a:lnTo>
                <a:pt x="7370" y="19932"/>
              </a:lnTo>
              <a:cubicBezTo>
                <a:pt x="7478" y="19807"/>
                <a:pt x="7694" y="19742"/>
                <a:pt x="7851" y="19791"/>
              </a:cubicBezTo>
              <a:lnTo>
                <a:pt x="9136" y="20116"/>
              </a:lnTo>
              <a:cubicBezTo>
                <a:pt x="9298" y="20149"/>
                <a:pt x="9459" y="20306"/>
                <a:pt x="9497" y="20468"/>
              </a:cubicBezTo>
              <a:lnTo>
                <a:pt x="9680" y="21259"/>
              </a:lnTo>
              <a:cubicBezTo>
                <a:pt x="9718" y="21422"/>
                <a:pt x="9756" y="21552"/>
                <a:pt x="9761" y="21552"/>
              </a:cubicBezTo>
              <a:cubicBezTo>
                <a:pt x="9767" y="21552"/>
                <a:pt x="9911" y="21562"/>
                <a:pt x="10073" y="21573"/>
              </a:cubicBezTo>
              <a:lnTo>
                <a:pt x="10500" y="21595"/>
              </a:lnTo>
              <a:cubicBezTo>
                <a:pt x="10662" y="21600"/>
                <a:pt x="10931" y="21600"/>
                <a:pt x="11098" y="21595"/>
              </a:cubicBezTo>
              <a:lnTo>
                <a:pt x="11525" y="21573"/>
              </a:lnTo>
              <a:cubicBezTo>
                <a:pt x="11687" y="21562"/>
                <a:pt x="11828" y="21552"/>
                <a:pt x="11839" y="21552"/>
              </a:cubicBezTo>
              <a:cubicBezTo>
                <a:pt x="11849" y="21552"/>
                <a:pt x="11882" y="21416"/>
                <a:pt x="11920" y="21259"/>
              </a:cubicBezTo>
              <a:lnTo>
                <a:pt x="12103" y="20468"/>
              </a:lnTo>
              <a:cubicBezTo>
                <a:pt x="12141" y="20306"/>
                <a:pt x="12302" y="20149"/>
                <a:pt x="12464" y="20116"/>
              </a:cubicBezTo>
              <a:lnTo>
                <a:pt x="13749" y="19791"/>
              </a:lnTo>
              <a:cubicBezTo>
                <a:pt x="13906" y="19742"/>
                <a:pt x="14120" y="19807"/>
                <a:pt x="14228" y="19932"/>
              </a:cubicBezTo>
              <a:lnTo>
                <a:pt x="14757" y="20543"/>
              </a:lnTo>
              <a:cubicBezTo>
                <a:pt x="14865" y="20668"/>
                <a:pt x="14957" y="20767"/>
                <a:pt x="14968" y="20766"/>
              </a:cubicBezTo>
              <a:cubicBezTo>
                <a:pt x="14974" y="20761"/>
                <a:pt x="15102" y="20701"/>
                <a:pt x="15253" y="20631"/>
              </a:cubicBezTo>
              <a:lnTo>
                <a:pt x="16543" y="19937"/>
              </a:lnTo>
              <a:cubicBezTo>
                <a:pt x="16683" y="19850"/>
                <a:pt x="16802" y="19780"/>
                <a:pt x="16813" y="19774"/>
              </a:cubicBezTo>
              <a:cubicBezTo>
                <a:pt x="16818" y="19769"/>
                <a:pt x="16792" y="19633"/>
                <a:pt x="16749" y="19476"/>
              </a:cubicBezTo>
              <a:lnTo>
                <a:pt x="16538" y="18673"/>
              </a:lnTo>
              <a:cubicBezTo>
                <a:pt x="16495" y="18516"/>
                <a:pt x="16565" y="18301"/>
                <a:pt x="16695" y="18192"/>
              </a:cubicBezTo>
              <a:lnTo>
                <a:pt x="17622" y="17336"/>
              </a:lnTo>
              <a:cubicBezTo>
                <a:pt x="17736" y="17216"/>
                <a:pt x="17957" y="17173"/>
                <a:pt x="18108" y="17232"/>
              </a:cubicBezTo>
              <a:lnTo>
                <a:pt x="18868" y="17535"/>
              </a:lnTo>
              <a:cubicBezTo>
                <a:pt x="19019" y="17595"/>
                <a:pt x="19150" y="17639"/>
                <a:pt x="19155" y="17634"/>
              </a:cubicBezTo>
              <a:cubicBezTo>
                <a:pt x="19160" y="17628"/>
                <a:pt x="19247" y="17515"/>
                <a:pt x="19344" y="17380"/>
              </a:cubicBezTo>
              <a:lnTo>
                <a:pt x="20175" y="16127"/>
              </a:lnTo>
              <a:cubicBezTo>
                <a:pt x="20262" y="15986"/>
                <a:pt x="20332" y="15861"/>
                <a:pt x="20337" y="15856"/>
              </a:cubicBezTo>
              <a:cubicBezTo>
                <a:pt x="20342" y="15850"/>
                <a:pt x="20256" y="15743"/>
                <a:pt x="20143" y="15624"/>
              </a:cubicBezTo>
              <a:lnTo>
                <a:pt x="19570" y="14989"/>
              </a:lnTo>
              <a:cubicBezTo>
                <a:pt x="19462" y="14869"/>
                <a:pt x="19419" y="14642"/>
                <a:pt x="19479" y="14491"/>
              </a:cubicBezTo>
              <a:lnTo>
                <a:pt x="19862" y="13390"/>
              </a:lnTo>
              <a:cubicBezTo>
                <a:pt x="19910" y="13233"/>
                <a:pt x="20082" y="13088"/>
                <a:pt x="20244" y="13072"/>
              </a:cubicBezTo>
              <a:lnTo>
                <a:pt x="21081" y="12978"/>
              </a:lnTo>
              <a:cubicBezTo>
                <a:pt x="21243" y="12962"/>
                <a:pt x="21379" y="12940"/>
                <a:pt x="21384" y="12929"/>
              </a:cubicBezTo>
              <a:cubicBezTo>
                <a:pt x="21384" y="12918"/>
                <a:pt x="21404" y="12784"/>
                <a:pt x="21431" y="12616"/>
              </a:cubicBezTo>
              <a:lnTo>
                <a:pt x="21583" y="11072"/>
              </a:lnTo>
              <a:cubicBezTo>
                <a:pt x="21594" y="10909"/>
                <a:pt x="21600" y="10767"/>
                <a:pt x="21600" y="10757"/>
              </a:cubicBezTo>
              <a:cubicBezTo>
                <a:pt x="21584" y="10757"/>
                <a:pt x="21460" y="10702"/>
                <a:pt x="21303" y="10648"/>
              </a:cubicBezTo>
              <a:lnTo>
                <a:pt x="20477" y="10345"/>
              </a:lnTo>
              <a:cubicBezTo>
                <a:pt x="20321" y="10291"/>
                <a:pt x="20180" y="10106"/>
                <a:pt x="20163" y="9944"/>
              </a:cubicBezTo>
              <a:lnTo>
                <a:pt x="20013" y="8914"/>
              </a:lnTo>
              <a:cubicBezTo>
                <a:pt x="19981" y="8752"/>
                <a:pt x="20067" y="8546"/>
                <a:pt x="20202" y="8454"/>
              </a:cubicBezTo>
              <a:lnTo>
                <a:pt x="20926" y="7966"/>
              </a:lnTo>
              <a:cubicBezTo>
                <a:pt x="21060" y="7874"/>
                <a:pt x="21174" y="7792"/>
                <a:pt x="21168" y="7781"/>
              </a:cubicBezTo>
              <a:cubicBezTo>
                <a:pt x="21168" y="7770"/>
                <a:pt x="21119" y="7640"/>
                <a:pt x="21065" y="7483"/>
              </a:cubicBezTo>
              <a:lnTo>
                <a:pt x="20472" y="6000"/>
              </a:lnTo>
              <a:cubicBezTo>
                <a:pt x="20402" y="5848"/>
                <a:pt x="20342" y="5723"/>
                <a:pt x="20337" y="5712"/>
              </a:cubicBezTo>
              <a:cubicBezTo>
                <a:pt x="20332" y="5701"/>
                <a:pt x="20197" y="5717"/>
                <a:pt x="20035" y="5739"/>
              </a:cubicBezTo>
              <a:lnTo>
                <a:pt x="19133" y="5858"/>
              </a:lnTo>
              <a:cubicBezTo>
                <a:pt x="18971" y="5879"/>
                <a:pt x="18761" y="5788"/>
                <a:pt x="18674" y="5648"/>
              </a:cubicBezTo>
              <a:lnTo>
                <a:pt x="18135" y="4899"/>
              </a:lnTo>
              <a:cubicBezTo>
                <a:pt x="18032" y="4769"/>
                <a:pt x="18017" y="4548"/>
                <a:pt x="18093" y="4401"/>
              </a:cubicBezTo>
              <a:lnTo>
                <a:pt x="18518" y="3609"/>
              </a:lnTo>
              <a:cubicBezTo>
                <a:pt x="18593" y="3462"/>
                <a:pt x="18653" y="3338"/>
                <a:pt x="18647" y="3333"/>
              </a:cubicBezTo>
              <a:cubicBezTo>
                <a:pt x="18642" y="3327"/>
                <a:pt x="18540" y="3230"/>
                <a:pt x="18422" y="3116"/>
              </a:cubicBezTo>
              <a:lnTo>
                <a:pt x="17186" y="2044"/>
              </a:lnTo>
              <a:cubicBezTo>
                <a:pt x="17056" y="1941"/>
                <a:pt x="16943" y="1853"/>
                <a:pt x="16938" y="1848"/>
              </a:cubicBezTo>
              <a:cubicBezTo>
                <a:pt x="16932" y="1842"/>
                <a:pt x="16813" y="1918"/>
                <a:pt x="16683" y="2010"/>
              </a:cubicBezTo>
              <a:lnTo>
                <a:pt x="15934" y="2547"/>
              </a:lnTo>
              <a:cubicBezTo>
                <a:pt x="15800" y="2644"/>
                <a:pt x="15572" y="2655"/>
                <a:pt x="15432" y="2574"/>
              </a:cubicBezTo>
              <a:lnTo>
                <a:pt x="14682" y="2190"/>
              </a:lnTo>
              <a:cubicBezTo>
                <a:pt x="14531" y="2119"/>
                <a:pt x="14411" y="1929"/>
                <a:pt x="14417" y="1761"/>
              </a:cubicBezTo>
              <a:lnTo>
                <a:pt x="14429" y="840"/>
              </a:lnTo>
              <a:cubicBezTo>
                <a:pt x="14429" y="677"/>
                <a:pt x="14428" y="537"/>
                <a:pt x="14417" y="537"/>
              </a:cubicBezTo>
              <a:cubicBezTo>
                <a:pt x="14411" y="531"/>
                <a:pt x="14272" y="494"/>
                <a:pt x="14115" y="445"/>
              </a:cubicBezTo>
              <a:lnTo>
                <a:pt x="12508" y="54"/>
              </a:lnTo>
              <a:cubicBezTo>
                <a:pt x="12346" y="22"/>
                <a:pt x="12205" y="0"/>
                <a:pt x="12200" y="0"/>
              </a:cubicBezTo>
              <a:cubicBezTo>
                <a:pt x="12189" y="0"/>
                <a:pt x="12125" y="120"/>
                <a:pt x="12049" y="266"/>
              </a:cubicBezTo>
              <a:lnTo>
                <a:pt x="11628" y="1096"/>
              </a:lnTo>
              <a:cubicBezTo>
                <a:pt x="11552" y="1242"/>
                <a:pt x="11358" y="1355"/>
                <a:pt x="11196" y="1350"/>
              </a:cubicBezTo>
              <a:lnTo>
                <a:pt x="10387" y="1350"/>
              </a:lnTo>
              <a:cubicBezTo>
                <a:pt x="10225" y="1355"/>
                <a:pt x="10025" y="1242"/>
                <a:pt x="9955" y="1096"/>
              </a:cubicBezTo>
              <a:lnTo>
                <a:pt x="9534" y="266"/>
              </a:lnTo>
              <a:cubicBezTo>
                <a:pt x="9458" y="120"/>
                <a:pt x="9394" y="0"/>
                <a:pt x="9384" y="0"/>
              </a:cubicBezTo>
              <a:close/>
              <a:moveTo>
                <a:pt x="10792" y="5820"/>
              </a:moveTo>
              <a:cubicBezTo>
                <a:pt x="13533" y="5820"/>
                <a:pt x="15761" y="8053"/>
                <a:pt x="15761" y="10811"/>
              </a:cubicBezTo>
              <a:cubicBezTo>
                <a:pt x="15761" y="13569"/>
                <a:pt x="13533" y="15801"/>
                <a:pt x="10792" y="15801"/>
              </a:cubicBezTo>
              <a:cubicBezTo>
                <a:pt x="8051" y="15801"/>
                <a:pt x="5822" y="13569"/>
                <a:pt x="5822" y="10811"/>
              </a:cubicBezTo>
              <a:cubicBezTo>
                <a:pt x="5822" y="8053"/>
                <a:pt x="8045" y="5820"/>
                <a:pt x="10792" y="5820"/>
              </a:cubicBezTo>
              <a:close/>
              <a:moveTo>
                <a:pt x="10792" y="7592"/>
              </a:moveTo>
              <a:cubicBezTo>
                <a:pt x="9016" y="7592"/>
                <a:pt x="7581" y="9033"/>
                <a:pt x="7581" y="10816"/>
              </a:cubicBezTo>
              <a:cubicBezTo>
                <a:pt x="7581" y="12593"/>
                <a:pt x="9016" y="14040"/>
                <a:pt x="10792" y="14040"/>
              </a:cubicBezTo>
              <a:cubicBezTo>
                <a:pt x="12567" y="14040"/>
                <a:pt x="14002" y="12599"/>
                <a:pt x="14002" y="10816"/>
              </a:cubicBezTo>
              <a:cubicBezTo>
                <a:pt x="14002" y="9033"/>
                <a:pt x="12567" y="7592"/>
                <a:pt x="10792" y="7592"/>
              </a:cubicBezTo>
              <a:close/>
            </a:path>
          </a:pathLst>
        </a:custGeom>
        <a:solidFill>
          <a:srgbClr val="3E69A4"/>
        </a:solidFill>
        <a:ln w="12700">
          <a:miter lim="400000"/>
        </a:ln>
      </xdr:spPr>
      <xdr:txBody>
        <a:bodyPr wrap="square" lIns="0" tIns="0" rIns="0" bIns="0" anchor="ctr"/>
        <a:lstStyle/>
        <a:p>
          <a:endParaRPr lang="fr-FR"/>
        </a:p>
      </xdr:txBody>
    </xdr:sp>
    <xdr:clientData/>
  </xdr:twoCellAnchor>
  <xdr:oneCellAnchor>
    <xdr:from>
      <xdr:col>0</xdr:col>
      <xdr:colOff>0</xdr:colOff>
      <xdr:row>293</xdr:row>
      <xdr:rowOff>25400</xdr:rowOff>
    </xdr:from>
    <xdr:ext cx="1739900" cy="6106319"/>
    <xdr:pic>
      <xdr:nvPicPr>
        <xdr:cNvPr id="31" name="Bandeau_NegoceDetail_S.jpg">
          <a:extLst>
            <a:ext uri="{FF2B5EF4-FFF2-40B4-BE49-F238E27FC236}">
              <a16:creationId xmlns:a16="http://schemas.microsoft.com/office/drawing/2014/main" id="{00000000-0008-0000-1300-00001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8978" r="8978"/>
        <a:stretch>
          <a:fillRect/>
        </a:stretch>
      </xdr:blipFill>
      <xdr:spPr bwMode="auto">
        <a:xfrm>
          <a:off x="0" y="56568181"/>
          <a:ext cx="1739900" cy="61063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400000"/>
              <a:headEnd/>
              <a:tailEnd/>
            </a14:hiddenLine>
          </a:ext>
        </a:extLst>
      </xdr:spPr>
    </xdr:pic>
    <xdr:clientData/>
  </xdr:oneCellAnchor>
  <xdr:oneCellAnchor>
    <xdr:from>
      <xdr:col>3</xdr:col>
      <xdr:colOff>0</xdr:colOff>
      <xdr:row>184</xdr:row>
      <xdr:rowOff>47625</xdr:rowOff>
    </xdr:from>
    <xdr:ext cx="609600" cy="525463"/>
    <xdr:pic>
      <xdr:nvPicPr>
        <xdr:cNvPr id="36" name="Image 5">
          <a:extLst>
            <a:ext uri="{FF2B5EF4-FFF2-40B4-BE49-F238E27FC236}">
              <a16:creationId xmlns:a16="http://schemas.microsoft.com/office/drawing/2014/main" id="{00000000-0008-0000-1300-00002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00313" y="44291250"/>
          <a:ext cx="609600" cy="5254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3</xdr:col>
      <xdr:colOff>2</xdr:colOff>
      <xdr:row>189</xdr:row>
      <xdr:rowOff>95251</xdr:rowOff>
    </xdr:from>
    <xdr:to>
      <xdr:col>3</xdr:col>
      <xdr:colOff>777876</xdr:colOff>
      <xdr:row>193</xdr:row>
      <xdr:rowOff>63501</xdr:rowOff>
    </xdr:to>
    <xdr:sp macro="" textlink="">
      <xdr:nvSpPr>
        <xdr:cNvPr id="37" name="Tir à l’arc">
          <a:extLst>
            <a:ext uri="{FF2B5EF4-FFF2-40B4-BE49-F238E27FC236}">
              <a16:creationId xmlns:a16="http://schemas.microsoft.com/office/drawing/2014/main" id="{00000000-0008-0000-1300-000025000000}"/>
            </a:ext>
          </a:extLst>
        </xdr:cNvPr>
        <xdr:cNvSpPr/>
      </xdr:nvSpPr>
      <xdr:spPr>
        <a:xfrm>
          <a:off x="2500315" y="45172314"/>
          <a:ext cx="777874" cy="694531"/>
        </a:xfrm>
        <a:custGeom>
          <a:avLst/>
          <a:gdLst/>
          <a:ahLst/>
          <a:cxnLst>
            <a:cxn ang="0">
              <a:pos x="wd2" y="hd2"/>
            </a:cxn>
            <a:cxn ang="5400000">
              <a:pos x="wd2" y="hd2"/>
            </a:cxn>
            <a:cxn ang="10800000">
              <a:pos x="wd2" y="hd2"/>
            </a:cxn>
            <a:cxn ang="16200000">
              <a:pos x="wd2" y="hd2"/>
            </a:cxn>
          </a:cxnLst>
          <a:rect l="0" t="0" r="r" b="b"/>
          <a:pathLst>
            <a:path w="21600" h="21600" extrusionOk="0">
              <a:moveTo>
                <a:pt x="10800" y="0"/>
              </a:moveTo>
              <a:cubicBezTo>
                <a:pt x="4835" y="0"/>
                <a:pt x="0" y="4835"/>
                <a:pt x="0" y="10800"/>
              </a:cubicBezTo>
              <a:cubicBezTo>
                <a:pt x="0" y="16765"/>
                <a:pt x="4835" y="21600"/>
                <a:pt x="10800" y="21600"/>
              </a:cubicBezTo>
              <a:cubicBezTo>
                <a:pt x="16765" y="21600"/>
                <a:pt x="21600" y="16765"/>
                <a:pt x="21600" y="10800"/>
              </a:cubicBezTo>
              <a:cubicBezTo>
                <a:pt x="21600" y="4835"/>
                <a:pt x="16765" y="0"/>
                <a:pt x="10800" y="0"/>
              </a:cubicBezTo>
              <a:close/>
              <a:moveTo>
                <a:pt x="10800" y="1252"/>
              </a:moveTo>
              <a:cubicBezTo>
                <a:pt x="16065" y="1252"/>
                <a:pt x="20348" y="5536"/>
                <a:pt x="20348" y="10800"/>
              </a:cubicBezTo>
              <a:cubicBezTo>
                <a:pt x="20348" y="16065"/>
                <a:pt x="16064" y="20348"/>
                <a:pt x="10800" y="20348"/>
              </a:cubicBezTo>
              <a:cubicBezTo>
                <a:pt x="5536" y="20348"/>
                <a:pt x="1252" y="16065"/>
                <a:pt x="1252" y="10800"/>
              </a:cubicBezTo>
              <a:cubicBezTo>
                <a:pt x="1252" y="5536"/>
                <a:pt x="5535" y="1252"/>
                <a:pt x="10800" y="1252"/>
              </a:cubicBezTo>
              <a:close/>
              <a:moveTo>
                <a:pt x="10800" y="1520"/>
              </a:moveTo>
              <a:cubicBezTo>
                <a:pt x="5684" y="1520"/>
                <a:pt x="1520" y="5684"/>
                <a:pt x="1520" y="10800"/>
              </a:cubicBezTo>
              <a:cubicBezTo>
                <a:pt x="1520" y="15916"/>
                <a:pt x="5684" y="20080"/>
                <a:pt x="10800" y="20080"/>
              </a:cubicBezTo>
              <a:cubicBezTo>
                <a:pt x="15916" y="20080"/>
                <a:pt x="20078" y="15916"/>
                <a:pt x="20078" y="10800"/>
              </a:cubicBezTo>
              <a:cubicBezTo>
                <a:pt x="20078" y="5684"/>
                <a:pt x="15916" y="1520"/>
                <a:pt x="10800" y="1520"/>
              </a:cubicBezTo>
              <a:close/>
              <a:moveTo>
                <a:pt x="10800" y="2810"/>
              </a:moveTo>
              <a:cubicBezTo>
                <a:pt x="15213" y="2810"/>
                <a:pt x="18789" y="6387"/>
                <a:pt x="18789" y="10800"/>
              </a:cubicBezTo>
              <a:cubicBezTo>
                <a:pt x="18789" y="15213"/>
                <a:pt x="15213" y="18790"/>
                <a:pt x="10800" y="18790"/>
              </a:cubicBezTo>
              <a:cubicBezTo>
                <a:pt x="6387" y="18790"/>
                <a:pt x="2810" y="15213"/>
                <a:pt x="2810" y="10800"/>
              </a:cubicBezTo>
              <a:cubicBezTo>
                <a:pt x="2810" y="6387"/>
                <a:pt x="6387" y="2810"/>
                <a:pt x="10800" y="2810"/>
              </a:cubicBezTo>
              <a:close/>
              <a:moveTo>
                <a:pt x="10800" y="4855"/>
              </a:moveTo>
              <a:cubicBezTo>
                <a:pt x="7517" y="4855"/>
                <a:pt x="4855" y="7517"/>
                <a:pt x="4855" y="10800"/>
              </a:cubicBezTo>
              <a:cubicBezTo>
                <a:pt x="4855" y="14083"/>
                <a:pt x="7517" y="16745"/>
                <a:pt x="10800" y="16745"/>
              </a:cubicBezTo>
              <a:cubicBezTo>
                <a:pt x="14083" y="16745"/>
                <a:pt x="16743" y="14083"/>
                <a:pt x="16743" y="10800"/>
              </a:cubicBezTo>
              <a:cubicBezTo>
                <a:pt x="16743" y="7517"/>
                <a:pt x="14083" y="4855"/>
                <a:pt x="10800" y="4855"/>
              </a:cubicBezTo>
              <a:close/>
              <a:moveTo>
                <a:pt x="10800" y="6664"/>
              </a:moveTo>
              <a:cubicBezTo>
                <a:pt x="13085" y="6664"/>
                <a:pt x="14936" y="8515"/>
                <a:pt x="14936" y="10800"/>
              </a:cubicBezTo>
              <a:cubicBezTo>
                <a:pt x="14936" y="13085"/>
                <a:pt x="13085" y="14936"/>
                <a:pt x="10800" y="14936"/>
              </a:cubicBezTo>
              <a:cubicBezTo>
                <a:pt x="8515" y="14936"/>
                <a:pt x="6662" y="13085"/>
                <a:pt x="6662" y="10800"/>
              </a:cubicBezTo>
              <a:cubicBezTo>
                <a:pt x="6662" y="8515"/>
                <a:pt x="8515" y="6664"/>
                <a:pt x="10800" y="6664"/>
              </a:cubicBezTo>
              <a:close/>
              <a:moveTo>
                <a:pt x="10800" y="8755"/>
              </a:moveTo>
              <a:cubicBezTo>
                <a:pt x="10276" y="8755"/>
                <a:pt x="9752" y="8954"/>
                <a:pt x="9352" y="9354"/>
              </a:cubicBezTo>
              <a:cubicBezTo>
                <a:pt x="8553" y="10153"/>
                <a:pt x="8553" y="11447"/>
                <a:pt x="9352" y="12246"/>
              </a:cubicBezTo>
              <a:cubicBezTo>
                <a:pt x="10151" y="13045"/>
                <a:pt x="11447" y="13045"/>
                <a:pt x="12246" y="12246"/>
              </a:cubicBezTo>
              <a:cubicBezTo>
                <a:pt x="13045" y="11447"/>
                <a:pt x="13045" y="10153"/>
                <a:pt x="12246" y="9354"/>
              </a:cubicBezTo>
              <a:cubicBezTo>
                <a:pt x="11847" y="8954"/>
                <a:pt x="11324" y="8755"/>
                <a:pt x="10800" y="8755"/>
              </a:cubicBezTo>
              <a:close/>
            </a:path>
          </a:pathLst>
        </a:custGeom>
        <a:solidFill>
          <a:srgbClr val="3E69A4"/>
        </a:solidFill>
        <a:ln w="12700">
          <a:miter lim="400000"/>
        </a:ln>
      </xdr:spPr>
      <xdr:txBody>
        <a:bodyPr wrap="square" lIns="0" tIns="0" rIns="0" bIns="0" anchor="ctr"/>
        <a:lstStyle/>
        <a:p>
          <a:endParaRPr lang="fr-FR"/>
        </a:p>
      </xdr:txBody>
    </xdr:sp>
    <xdr:clientData/>
  </xdr:twoCellAnchor>
  <xdr:twoCellAnchor>
    <xdr:from>
      <xdr:col>3</xdr:col>
      <xdr:colOff>95250</xdr:colOff>
      <xdr:row>195</xdr:row>
      <xdr:rowOff>79375</xdr:rowOff>
    </xdr:from>
    <xdr:to>
      <xdr:col>3</xdr:col>
      <xdr:colOff>666750</xdr:colOff>
      <xdr:row>199</xdr:row>
      <xdr:rowOff>85725</xdr:rowOff>
    </xdr:to>
    <xdr:sp macro="" textlink="">
      <xdr:nvSpPr>
        <xdr:cNvPr id="38" name="Porte-bloc">
          <a:extLst>
            <a:ext uri="{FF2B5EF4-FFF2-40B4-BE49-F238E27FC236}">
              <a16:creationId xmlns:a16="http://schemas.microsoft.com/office/drawing/2014/main" id="{00000000-0008-0000-1300-000026000000}"/>
            </a:ext>
          </a:extLst>
        </xdr:cNvPr>
        <xdr:cNvSpPr/>
      </xdr:nvSpPr>
      <xdr:spPr>
        <a:xfrm>
          <a:off x="2595563" y="46216094"/>
          <a:ext cx="571500" cy="732631"/>
        </a:xfrm>
        <a:custGeom>
          <a:avLst/>
          <a:gdLst/>
          <a:ahLst/>
          <a:cxnLst>
            <a:cxn ang="0">
              <a:pos x="wd2" y="hd2"/>
            </a:cxn>
            <a:cxn ang="5400000">
              <a:pos x="wd2" y="hd2"/>
            </a:cxn>
            <a:cxn ang="10800000">
              <a:pos x="wd2" y="hd2"/>
            </a:cxn>
            <a:cxn ang="16200000">
              <a:pos x="wd2" y="hd2"/>
            </a:cxn>
          </a:cxnLst>
          <a:rect l="0" t="0" r="r" b="b"/>
          <a:pathLst>
            <a:path w="21600" h="21600" extrusionOk="0">
              <a:moveTo>
                <a:pt x="10801" y="0"/>
              </a:moveTo>
              <a:cubicBezTo>
                <a:pt x="9801" y="0"/>
                <a:pt x="9330" y="294"/>
                <a:pt x="8865" y="898"/>
              </a:cubicBezTo>
              <a:cubicBezTo>
                <a:pt x="8394" y="1511"/>
                <a:pt x="7651" y="1943"/>
                <a:pt x="7089" y="1943"/>
              </a:cubicBezTo>
              <a:cubicBezTo>
                <a:pt x="6826" y="1943"/>
                <a:pt x="6299" y="1922"/>
                <a:pt x="6037" y="1943"/>
              </a:cubicBezTo>
              <a:cubicBezTo>
                <a:pt x="5104" y="2016"/>
                <a:pt x="4553" y="2318"/>
                <a:pt x="4308" y="2794"/>
              </a:cubicBezTo>
              <a:lnTo>
                <a:pt x="1139" y="2794"/>
              </a:lnTo>
              <a:cubicBezTo>
                <a:pt x="510" y="2794"/>
                <a:pt x="0" y="3149"/>
                <a:pt x="0" y="3587"/>
              </a:cubicBezTo>
              <a:lnTo>
                <a:pt x="0" y="20807"/>
              </a:lnTo>
              <a:cubicBezTo>
                <a:pt x="0" y="21245"/>
                <a:pt x="510" y="21600"/>
                <a:pt x="1139" y="21600"/>
              </a:cubicBezTo>
              <a:lnTo>
                <a:pt x="20461" y="21600"/>
              </a:lnTo>
              <a:cubicBezTo>
                <a:pt x="21090" y="21600"/>
                <a:pt x="21600" y="21245"/>
                <a:pt x="21600" y="20807"/>
              </a:cubicBezTo>
              <a:lnTo>
                <a:pt x="21600" y="3587"/>
              </a:lnTo>
              <a:cubicBezTo>
                <a:pt x="21600" y="3149"/>
                <a:pt x="21090" y="2794"/>
                <a:pt x="20461" y="2794"/>
              </a:cubicBezTo>
              <a:lnTo>
                <a:pt x="17292" y="2794"/>
              </a:lnTo>
              <a:cubicBezTo>
                <a:pt x="17047" y="2318"/>
                <a:pt x="16496" y="2016"/>
                <a:pt x="15563" y="1943"/>
              </a:cubicBezTo>
              <a:cubicBezTo>
                <a:pt x="15301" y="1922"/>
                <a:pt x="14774" y="1943"/>
                <a:pt x="14511" y="1943"/>
              </a:cubicBezTo>
              <a:cubicBezTo>
                <a:pt x="13949" y="1943"/>
                <a:pt x="13209" y="1511"/>
                <a:pt x="12738" y="898"/>
              </a:cubicBezTo>
              <a:cubicBezTo>
                <a:pt x="12273" y="294"/>
                <a:pt x="11802" y="0"/>
                <a:pt x="10801" y="0"/>
              </a:cubicBezTo>
              <a:close/>
              <a:moveTo>
                <a:pt x="10799" y="593"/>
              </a:moveTo>
              <a:cubicBezTo>
                <a:pt x="11264" y="593"/>
                <a:pt x="11644" y="857"/>
                <a:pt x="11644" y="1181"/>
              </a:cubicBezTo>
              <a:cubicBezTo>
                <a:pt x="11644" y="1506"/>
                <a:pt x="11265" y="1767"/>
                <a:pt x="10799" y="1767"/>
              </a:cubicBezTo>
              <a:cubicBezTo>
                <a:pt x="10332" y="1767"/>
                <a:pt x="9956" y="1506"/>
                <a:pt x="9956" y="1181"/>
              </a:cubicBezTo>
              <a:cubicBezTo>
                <a:pt x="9956" y="857"/>
                <a:pt x="10333" y="593"/>
                <a:pt x="10799" y="593"/>
              </a:cubicBezTo>
              <a:close/>
              <a:moveTo>
                <a:pt x="1619" y="3923"/>
              </a:moveTo>
              <a:lnTo>
                <a:pt x="4207" y="3923"/>
              </a:lnTo>
              <a:cubicBezTo>
                <a:pt x="4263" y="4130"/>
                <a:pt x="4364" y="4392"/>
                <a:pt x="4364" y="4392"/>
              </a:cubicBezTo>
              <a:lnTo>
                <a:pt x="10799" y="4392"/>
              </a:lnTo>
              <a:lnTo>
                <a:pt x="17236" y="4392"/>
              </a:lnTo>
              <a:cubicBezTo>
                <a:pt x="17236" y="4392"/>
                <a:pt x="17337" y="4130"/>
                <a:pt x="17393" y="3923"/>
              </a:cubicBezTo>
              <a:lnTo>
                <a:pt x="19981" y="3923"/>
              </a:lnTo>
              <a:lnTo>
                <a:pt x="19981" y="20471"/>
              </a:lnTo>
              <a:lnTo>
                <a:pt x="1619" y="20471"/>
              </a:lnTo>
              <a:lnTo>
                <a:pt x="1619" y="3923"/>
              </a:lnTo>
              <a:close/>
            </a:path>
          </a:pathLst>
        </a:custGeom>
        <a:solidFill>
          <a:srgbClr val="3E69A4"/>
        </a:solidFill>
        <a:ln w="12700">
          <a:miter lim="400000"/>
        </a:ln>
      </xdr:spPr>
      <xdr:txBody>
        <a:bodyPr wrap="square" lIns="0" tIns="0" rIns="0" bIns="0" anchor="ctr"/>
        <a:lstStyle/>
        <a:p>
          <a:endParaRPr lang="fr-FR"/>
        </a:p>
      </xdr:txBody>
    </xdr:sp>
    <xdr:clientData/>
  </xdr:twoCellAnchor>
  <xdr:twoCellAnchor>
    <xdr:from>
      <xdr:col>3</xdr:col>
      <xdr:colOff>127001</xdr:colOff>
      <xdr:row>201</xdr:row>
      <xdr:rowOff>168276</xdr:rowOff>
    </xdr:from>
    <xdr:to>
      <xdr:col>3</xdr:col>
      <xdr:colOff>678986</xdr:colOff>
      <xdr:row>206</xdr:row>
      <xdr:rowOff>9526</xdr:rowOff>
    </xdr:to>
    <xdr:sp macro="" textlink="">
      <xdr:nvSpPr>
        <xdr:cNvPr id="39" name="Engrenage">
          <a:extLst>
            <a:ext uri="{FF2B5EF4-FFF2-40B4-BE49-F238E27FC236}">
              <a16:creationId xmlns:a16="http://schemas.microsoft.com/office/drawing/2014/main" id="{00000000-0008-0000-1300-000027000000}"/>
            </a:ext>
          </a:extLst>
        </xdr:cNvPr>
        <xdr:cNvSpPr/>
      </xdr:nvSpPr>
      <xdr:spPr>
        <a:xfrm>
          <a:off x="2627314" y="47364651"/>
          <a:ext cx="551985" cy="734219"/>
        </a:xfrm>
        <a:custGeom>
          <a:avLst/>
          <a:gdLst/>
          <a:ahLst/>
          <a:cxnLst>
            <a:cxn ang="0">
              <a:pos x="wd2" y="hd2"/>
            </a:cxn>
            <a:cxn ang="5400000">
              <a:pos x="wd2" y="hd2"/>
            </a:cxn>
            <a:cxn ang="10800000">
              <a:pos x="wd2" y="hd2"/>
            </a:cxn>
            <a:cxn ang="16200000">
              <a:pos x="wd2" y="hd2"/>
            </a:cxn>
          </a:cxnLst>
          <a:rect l="0" t="0" r="r" b="b"/>
          <a:pathLst>
            <a:path w="21600" h="21599" extrusionOk="0">
              <a:moveTo>
                <a:pt x="9384" y="0"/>
              </a:moveTo>
              <a:cubicBezTo>
                <a:pt x="9373" y="0"/>
                <a:pt x="9237" y="27"/>
                <a:pt x="9075" y="54"/>
              </a:cubicBezTo>
              <a:lnTo>
                <a:pt x="7468" y="445"/>
              </a:lnTo>
              <a:cubicBezTo>
                <a:pt x="7312" y="494"/>
                <a:pt x="7177" y="531"/>
                <a:pt x="7166" y="537"/>
              </a:cubicBezTo>
              <a:cubicBezTo>
                <a:pt x="7161" y="542"/>
                <a:pt x="7154" y="677"/>
                <a:pt x="7154" y="840"/>
              </a:cubicBezTo>
              <a:lnTo>
                <a:pt x="7166" y="1761"/>
              </a:lnTo>
              <a:cubicBezTo>
                <a:pt x="7166" y="1924"/>
                <a:pt x="7047" y="2119"/>
                <a:pt x="6902" y="2190"/>
              </a:cubicBezTo>
              <a:lnTo>
                <a:pt x="6151" y="2574"/>
              </a:lnTo>
              <a:cubicBezTo>
                <a:pt x="6006" y="2655"/>
                <a:pt x="5778" y="2644"/>
                <a:pt x="5649" y="2547"/>
              </a:cubicBezTo>
              <a:lnTo>
                <a:pt x="4900" y="2010"/>
              </a:lnTo>
              <a:cubicBezTo>
                <a:pt x="4765" y="1913"/>
                <a:pt x="4651" y="1842"/>
                <a:pt x="4645" y="1848"/>
              </a:cubicBezTo>
              <a:cubicBezTo>
                <a:pt x="4640" y="1853"/>
                <a:pt x="4527" y="1941"/>
                <a:pt x="4398" y="2044"/>
              </a:cubicBezTo>
              <a:lnTo>
                <a:pt x="3162" y="3116"/>
              </a:lnTo>
              <a:cubicBezTo>
                <a:pt x="3043" y="3230"/>
                <a:pt x="2941" y="3327"/>
                <a:pt x="2936" y="3333"/>
              </a:cubicBezTo>
              <a:cubicBezTo>
                <a:pt x="2930" y="3338"/>
                <a:pt x="2990" y="3462"/>
                <a:pt x="3065" y="3609"/>
              </a:cubicBezTo>
              <a:lnTo>
                <a:pt x="3490" y="4401"/>
              </a:lnTo>
              <a:cubicBezTo>
                <a:pt x="3566" y="4548"/>
                <a:pt x="3551" y="4769"/>
                <a:pt x="3448" y="4899"/>
              </a:cubicBezTo>
              <a:lnTo>
                <a:pt x="2909" y="5648"/>
              </a:lnTo>
              <a:cubicBezTo>
                <a:pt x="2817" y="5783"/>
                <a:pt x="2612" y="5879"/>
                <a:pt x="2450" y="5858"/>
              </a:cubicBezTo>
              <a:lnTo>
                <a:pt x="1548" y="5739"/>
              </a:lnTo>
              <a:cubicBezTo>
                <a:pt x="1386" y="5717"/>
                <a:pt x="1251" y="5707"/>
                <a:pt x="1246" y="5712"/>
              </a:cubicBezTo>
              <a:cubicBezTo>
                <a:pt x="1241" y="5717"/>
                <a:pt x="1181" y="5848"/>
                <a:pt x="1111" y="6000"/>
              </a:cubicBezTo>
              <a:lnTo>
                <a:pt x="518" y="7483"/>
              </a:lnTo>
              <a:cubicBezTo>
                <a:pt x="464" y="7640"/>
                <a:pt x="420" y="7776"/>
                <a:pt x="415" y="7781"/>
              </a:cubicBezTo>
              <a:cubicBezTo>
                <a:pt x="415" y="7792"/>
                <a:pt x="523" y="7874"/>
                <a:pt x="658" y="7966"/>
              </a:cubicBezTo>
              <a:lnTo>
                <a:pt x="1381" y="8454"/>
              </a:lnTo>
              <a:cubicBezTo>
                <a:pt x="1516" y="8546"/>
                <a:pt x="1602" y="8752"/>
                <a:pt x="1570" y="8914"/>
              </a:cubicBezTo>
              <a:lnTo>
                <a:pt x="1420" y="9944"/>
              </a:lnTo>
              <a:cubicBezTo>
                <a:pt x="1404" y="10106"/>
                <a:pt x="1263" y="10291"/>
                <a:pt x="1106" y="10345"/>
              </a:cubicBezTo>
              <a:lnTo>
                <a:pt x="280" y="10648"/>
              </a:lnTo>
              <a:cubicBezTo>
                <a:pt x="123" y="10702"/>
                <a:pt x="0" y="10758"/>
                <a:pt x="0" y="10769"/>
              </a:cubicBezTo>
              <a:cubicBezTo>
                <a:pt x="0" y="10779"/>
                <a:pt x="6" y="10919"/>
                <a:pt x="17" y="11082"/>
              </a:cubicBezTo>
              <a:lnTo>
                <a:pt x="167" y="12626"/>
              </a:lnTo>
              <a:cubicBezTo>
                <a:pt x="194" y="12789"/>
                <a:pt x="210" y="12930"/>
                <a:pt x="216" y="12941"/>
              </a:cubicBezTo>
              <a:cubicBezTo>
                <a:pt x="216" y="12952"/>
                <a:pt x="350" y="12974"/>
                <a:pt x="518" y="12990"/>
              </a:cubicBezTo>
              <a:lnTo>
                <a:pt x="1354" y="13082"/>
              </a:lnTo>
              <a:cubicBezTo>
                <a:pt x="1516" y="13098"/>
                <a:pt x="1688" y="13245"/>
                <a:pt x="1737" y="13402"/>
              </a:cubicBezTo>
              <a:lnTo>
                <a:pt x="2121" y="14501"/>
              </a:lnTo>
              <a:cubicBezTo>
                <a:pt x="2181" y="14653"/>
                <a:pt x="2142" y="14881"/>
                <a:pt x="2028" y="15000"/>
              </a:cubicBezTo>
              <a:lnTo>
                <a:pt x="1457" y="15624"/>
              </a:lnTo>
              <a:cubicBezTo>
                <a:pt x="1349" y="15743"/>
                <a:pt x="1258" y="15850"/>
                <a:pt x="1263" y="15856"/>
              </a:cubicBezTo>
              <a:cubicBezTo>
                <a:pt x="1268" y="15861"/>
                <a:pt x="1338" y="15986"/>
                <a:pt x="1425" y="16127"/>
              </a:cubicBezTo>
              <a:lnTo>
                <a:pt x="2256" y="17380"/>
              </a:lnTo>
              <a:cubicBezTo>
                <a:pt x="2353" y="17510"/>
                <a:pt x="2440" y="17623"/>
                <a:pt x="2445" y="17634"/>
              </a:cubicBezTo>
              <a:cubicBezTo>
                <a:pt x="2450" y="17639"/>
                <a:pt x="2579" y="17595"/>
                <a:pt x="2730" y="17535"/>
              </a:cubicBezTo>
              <a:lnTo>
                <a:pt x="3490" y="17232"/>
              </a:lnTo>
              <a:cubicBezTo>
                <a:pt x="3641" y="17173"/>
                <a:pt x="3863" y="17216"/>
                <a:pt x="3976" y="17336"/>
              </a:cubicBezTo>
              <a:lnTo>
                <a:pt x="4905" y="18192"/>
              </a:lnTo>
              <a:cubicBezTo>
                <a:pt x="5029" y="18295"/>
                <a:pt x="5100" y="18511"/>
                <a:pt x="5062" y="18673"/>
              </a:cubicBezTo>
              <a:lnTo>
                <a:pt x="4851" y="19476"/>
              </a:lnTo>
              <a:cubicBezTo>
                <a:pt x="4808" y="19633"/>
                <a:pt x="4780" y="19769"/>
                <a:pt x="4785" y="19774"/>
              </a:cubicBezTo>
              <a:cubicBezTo>
                <a:pt x="4791" y="19780"/>
                <a:pt x="4915" y="19850"/>
                <a:pt x="5055" y="19937"/>
              </a:cubicBezTo>
              <a:lnTo>
                <a:pt x="6345" y="20631"/>
              </a:lnTo>
              <a:cubicBezTo>
                <a:pt x="6491" y="20701"/>
                <a:pt x="6621" y="20761"/>
                <a:pt x="6632" y="20766"/>
              </a:cubicBezTo>
              <a:cubicBezTo>
                <a:pt x="6637" y="20772"/>
                <a:pt x="6735" y="20668"/>
                <a:pt x="6843" y="20543"/>
              </a:cubicBezTo>
              <a:lnTo>
                <a:pt x="7370" y="19932"/>
              </a:lnTo>
              <a:cubicBezTo>
                <a:pt x="7478" y="19807"/>
                <a:pt x="7694" y="19742"/>
                <a:pt x="7851" y="19791"/>
              </a:cubicBezTo>
              <a:lnTo>
                <a:pt x="9136" y="20116"/>
              </a:lnTo>
              <a:cubicBezTo>
                <a:pt x="9298" y="20149"/>
                <a:pt x="9459" y="20306"/>
                <a:pt x="9497" y="20468"/>
              </a:cubicBezTo>
              <a:lnTo>
                <a:pt x="9680" y="21259"/>
              </a:lnTo>
              <a:cubicBezTo>
                <a:pt x="9718" y="21422"/>
                <a:pt x="9756" y="21552"/>
                <a:pt x="9761" y="21552"/>
              </a:cubicBezTo>
              <a:cubicBezTo>
                <a:pt x="9767" y="21552"/>
                <a:pt x="9911" y="21562"/>
                <a:pt x="10073" y="21573"/>
              </a:cubicBezTo>
              <a:lnTo>
                <a:pt x="10500" y="21595"/>
              </a:lnTo>
              <a:cubicBezTo>
                <a:pt x="10662" y="21600"/>
                <a:pt x="10931" y="21600"/>
                <a:pt x="11098" y="21595"/>
              </a:cubicBezTo>
              <a:lnTo>
                <a:pt x="11525" y="21573"/>
              </a:lnTo>
              <a:cubicBezTo>
                <a:pt x="11687" y="21562"/>
                <a:pt x="11828" y="21552"/>
                <a:pt x="11839" y="21552"/>
              </a:cubicBezTo>
              <a:cubicBezTo>
                <a:pt x="11849" y="21552"/>
                <a:pt x="11882" y="21416"/>
                <a:pt x="11920" y="21259"/>
              </a:cubicBezTo>
              <a:lnTo>
                <a:pt x="12103" y="20468"/>
              </a:lnTo>
              <a:cubicBezTo>
                <a:pt x="12141" y="20306"/>
                <a:pt x="12302" y="20149"/>
                <a:pt x="12464" y="20116"/>
              </a:cubicBezTo>
              <a:lnTo>
                <a:pt x="13749" y="19791"/>
              </a:lnTo>
              <a:cubicBezTo>
                <a:pt x="13906" y="19742"/>
                <a:pt x="14120" y="19807"/>
                <a:pt x="14228" y="19932"/>
              </a:cubicBezTo>
              <a:lnTo>
                <a:pt x="14757" y="20543"/>
              </a:lnTo>
              <a:cubicBezTo>
                <a:pt x="14865" y="20668"/>
                <a:pt x="14957" y="20767"/>
                <a:pt x="14968" y="20766"/>
              </a:cubicBezTo>
              <a:cubicBezTo>
                <a:pt x="14974" y="20761"/>
                <a:pt x="15102" y="20701"/>
                <a:pt x="15253" y="20631"/>
              </a:cubicBezTo>
              <a:lnTo>
                <a:pt x="16543" y="19937"/>
              </a:lnTo>
              <a:cubicBezTo>
                <a:pt x="16683" y="19850"/>
                <a:pt x="16802" y="19780"/>
                <a:pt x="16813" y="19774"/>
              </a:cubicBezTo>
              <a:cubicBezTo>
                <a:pt x="16818" y="19769"/>
                <a:pt x="16792" y="19633"/>
                <a:pt x="16749" y="19476"/>
              </a:cubicBezTo>
              <a:lnTo>
                <a:pt x="16538" y="18673"/>
              </a:lnTo>
              <a:cubicBezTo>
                <a:pt x="16495" y="18516"/>
                <a:pt x="16565" y="18301"/>
                <a:pt x="16695" y="18192"/>
              </a:cubicBezTo>
              <a:lnTo>
                <a:pt x="17622" y="17336"/>
              </a:lnTo>
              <a:cubicBezTo>
                <a:pt x="17736" y="17216"/>
                <a:pt x="17957" y="17173"/>
                <a:pt x="18108" y="17232"/>
              </a:cubicBezTo>
              <a:lnTo>
                <a:pt x="18868" y="17535"/>
              </a:lnTo>
              <a:cubicBezTo>
                <a:pt x="19019" y="17595"/>
                <a:pt x="19150" y="17639"/>
                <a:pt x="19155" y="17634"/>
              </a:cubicBezTo>
              <a:cubicBezTo>
                <a:pt x="19160" y="17628"/>
                <a:pt x="19247" y="17515"/>
                <a:pt x="19344" y="17380"/>
              </a:cubicBezTo>
              <a:lnTo>
                <a:pt x="20175" y="16127"/>
              </a:lnTo>
              <a:cubicBezTo>
                <a:pt x="20262" y="15986"/>
                <a:pt x="20332" y="15861"/>
                <a:pt x="20337" y="15856"/>
              </a:cubicBezTo>
              <a:cubicBezTo>
                <a:pt x="20342" y="15850"/>
                <a:pt x="20256" y="15743"/>
                <a:pt x="20143" y="15624"/>
              </a:cubicBezTo>
              <a:lnTo>
                <a:pt x="19570" y="14989"/>
              </a:lnTo>
              <a:cubicBezTo>
                <a:pt x="19462" y="14869"/>
                <a:pt x="19419" y="14642"/>
                <a:pt x="19479" y="14491"/>
              </a:cubicBezTo>
              <a:lnTo>
                <a:pt x="19862" y="13390"/>
              </a:lnTo>
              <a:cubicBezTo>
                <a:pt x="19910" y="13233"/>
                <a:pt x="20082" y="13088"/>
                <a:pt x="20244" y="13072"/>
              </a:cubicBezTo>
              <a:lnTo>
                <a:pt x="21081" y="12978"/>
              </a:lnTo>
              <a:cubicBezTo>
                <a:pt x="21243" y="12962"/>
                <a:pt x="21379" y="12940"/>
                <a:pt x="21384" y="12929"/>
              </a:cubicBezTo>
              <a:cubicBezTo>
                <a:pt x="21384" y="12918"/>
                <a:pt x="21404" y="12784"/>
                <a:pt x="21431" y="12616"/>
              </a:cubicBezTo>
              <a:lnTo>
                <a:pt x="21583" y="11072"/>
              </a:lnTo>
              <a:cubicBezTo>
                <a:pt x="21594" y="10909"/>
                <a:pt x="21600" y="10767"/>
                <a:pt x="21600" y="10757"/>
              </a:cubicBezTo>
              <a:cubicBezTo>
                <a:pt x="21584" y="10757"/>
                <a:pt x="21460" y="10702"/>
                <a:pt x="21303" y="10648"/>
              </a:cubicBezTo>
              <a:lnTo>
                <a:pt x="20477" y="10345"/>
              </a:lnTo>
              <a:cubicBezTo>
                <a:pt x="20321" y="10291"/>
                <a:pt x="20180" y="10106"/>
                <a:pt x="20163" y="9944"/>
              </a:cubicBezTo>
              <a:lnTo>
                <a:pt x="20013" y="8914"/>
              </a:lnTo>
              <a:cubicBezTo>
                <a:pt x="19981" y="8752"/>
                <a:pt x="20067" y="8546"/>
                <a:pt x="20202" y="8454"/>
              </a:cubicBezTo>
              <a:lnTo>
                <a:pt x="20926" y="7966"/>
              </a:lnTo>
              <a:cubicBezTo>
                <a:pt x="21060" y="7874"/>
                <a:pt x="21174" y="7792"/>
                <a:pt x="21168" y="7781"/>
              </a:cubicBezTo>
              <a:cubicBezTo>
                <a:pt x="21168" y="7770"/>
                <a:pt x="21119" y="7640"/>
                <a:pt x="21065" y="7483"/>
              </a:cubicBezTo>
              <a:lnTo>
                <a:pt x="20472" y="6000"/>
              </a:lnTo>
              <a:cubicBezTo>
                <a:pt x="20402" y="5848"/>
                <a:pt x="20342" y="5723"/>
                <a:pt x="20337" y="5712"/>
              </a:cubicBezTo>
              <a:cubicBezTo>
                <a:pt x="20332" y="5701"/>
                <a:pt x="20197" y="5717"/>
                <a:pt x="20035" y="5739"/>
              </a:cubicBezTo>
              <a:lnTo>
                <a:pt x="19133" y="5858"/>
              </a:lnTo>
              <a:cubicBezTo>
                <a:pt x="18971" y="5879"/>
                <a:pt x="18761" y="5788"/>
                <a:pt x="18674" y="5648"/>
              </a:cubicBezTo>
              <a:lnTo>
                <a:pt x="18135" y="4899"/>
              </a:lnTo>
              <a:cubicBezTo>
                <a:pt x="18032" y="4769"/>
                <a:pt x="18017" y="4548"/>
                <a:pt x="18093" y="4401"/>
              </a:cubicBezTo>
              <a:lnTo>
                <a:pt x="18518" y="3609"/>
              </a:lnTo>
              <a:cubicBezTo>
                <a:pt x="18593" y="3462"/>
                <a:pt x="18653" y="3338"/>
                <a:pt x="18647" y="3333"/>
              </a:cubicBezTo>
              <a:cubicBezTo>
                <a:pt x="18642" y="3327"/>
                <a:pt x="18540" y="3230"/>
                <a:pt x="18422" y="3116"/>
              </a:cubicBezTo>
              <a:lnTo>
                <a:pt x="17186" y="2044"/>
              </a:lnTo>
              <a:cubicBezTo>
                <a:pt x="17056" y="1941"/>
                <a:pt x="16943" y="1853"/>
                <a:pt x="16938" y="1848"/>
              </a:cubicBezTo>
              <a:cubicBezTo>
                <a:pt x="16932" y="1842"/>
                <a:pt x="16813" y="1918"/>
                <a:pt x="16683" y="2010"/>
              </a:cubicBezTo>
              <a:lnTo>
                <a:pt x="15934" y="2547"/>
              </a:lnTo>
              <a:cubicBezTo>
                <a:pt x="15800" y="2644"/>
                <a:pt x="15572" y="2655"/>
                <a:pt x="15432" y="2574"/>
              </a:cubicBezTo>
              <a:lnTo>
                <a:pt x="14682" y="2190"/>
              </a:lnTo>
              <a:cubicBezTo>
                <a:pt x="14531" y="2119"/>
                <a:pt x="14411" y="1929"/>
                <a:pt x="14417" y="1761"/>
              </a:cubicBezTo>
              <a:lnTo>
                <a:pt x="14429" y="840"/>
              </a:lnTo>
              <a:cubicBezTo>
                <a:pt x="14429" y="677"/>
                <a:pt x="14428" y="537"/>
                <a:pt x="14417" y="537"/>
              </a:cubicBezTo>
              <a:cubicBezTo>
                <a:pt x="14411" y="531"/>
                <a:pt x="14272" y="494"/>
                <a:pt x="14115" y="445"/>
              </a:cubicBezTo>
              <a:lnTo>
                <a:pt x="12508" y="54"/>
              </a:lnTo>
              <a:cubicBezTo>
                <a:pt x="12346" y="22"/>
                <a:pt x="12205" y="0"/>
                <a:pt x="12200" y="0"/>
              </a:cubicBezTo>
              <a:cubicBezTo>
                <a:pt x="12189" y="0"/>
                <a:pt x="12125" y="120"/>
                <a:pt x="12049" y="266"/>
              </a:cubicBezTo>
              <a:lnTo>
                <a:pt x="11628" y="1096"/>
              </a:lnTo>
              <a:cubicBezTo>
                <a:pt x="11552" y="1242"/>
                <a:pt x="11358" y="1355"/>
                <a:pt x="11196" y="1350"/>
              </a:cubicBezTo>
              <a:lnTo>
                <a:pt x="10387" y="1350"/>
              </a:lnTo>
              <a:cubicBezTo>
                <a:pt x="10225" y="1355"/>
                <a:pt x="10025" y="1242"/>
                <a:pt x="9955" y="1096"/>
              </a:cubicBezTo>
              <a:lnTo>
                <a:pt x="9534" y="266"/>
              </a:lnTo>
              <a:cubicBezTo>
                <a:pt x="9458" y="120"/>
                <a:pt x="9394" y="0"/>
                <a:pt x="9384" y="0"/>
              </a:cubicBezTo>
              <a:close/>
              <a:moveTo>
                <a:pt x="10792" y="5820"/>
              </a:moveTo>
              <a:cubicBezTo>
                <a:pt x="13533" y="5820"/>
                <a:pt x="15761" y="8053"/>
                <a:pt x="15761" y="10811"/>
              </a:cubicBezTo>
              <a:cubicBezTo>
                <a:pt x="15761" y="13569"/>
                <a:pt x="13533" y="15801"/>
                <a:pt x="10792" y="15801"/>
              </a:cubicBezTo>
              <a:cubicBezTo>
                <a:pt x="8051" y="15801"/>
                <a:pt x="5822" y="13569"/>
                <a:pt x="5822" y="10811"/>
              </a:cubicBezTo>
              <a:cubicBezTo>
                <a:pt x="5822" y="8053"/>
                <a:pt x="8045" y="5820"/>
                <a:pt x="10792" y="5820"/>
              </a:cubicBezTo>
              <a:close/>
              <a:moveTo>
                <a:pt x="10792" y="7592"/>
              </a:moveTo>
              <a:cubicBezTo>
                <a:pt x="9016" y="7592"/>
                <a:pt x="7581" y="9033"/>
                <a:pt x="7581" y="10816"/>
              </a:cubicBezTo>
              <a:cubicBezTo>
                <a:pt x="7581" y="12593"/>
                <a:pt x="9016" y="14040"/>
                <a:pt x="10792" y="14040"/>
              </a:cubicBezTo>
              <a:cubicBezTo>
                <a:pt x="12567" y="14040"/>
                <a:pt x="14002" y="12599"/>
                <a:pt x="14002" y="10816"/>
              </a:cubicBezTo>
              <a:cubicBezTo>
                <a:pt x="14002" y="9033"/>
                <a:pt x="12567" y="7592"/>
                <a:pt x="10792" y="7592"/>
              </a:cubicBezTo>
              <a:close/>
            </a:path>
          </a:pathLst>
        </a:custGeom>
        <a:solidFill>
          <a:srgbClr val="3E69A4"/>
        </a:solidFill>
        <a:ln w="12700">
          <a:miter lim="400000"/>
        </a:ln>
      </xdr:spPr>
      <xdr:txBody>
        <a:bodyPr wrap="square" lIns="0" tIns="0" rIns="0" bIns="0" anchor="ctr"/>
        <a:lstStyle/>
        <a:p>
          <a:endParaRPr lang="fr-F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133350</xdr:colOff>
      <xdr:row>31</xdr:row>
      <xdr:rowOff>11905</xdr:rowOff>
    </xdr:to>
    <xdr:pic>
      <xdr:nvPicPr>
        <xdr:cNvPr id="2" name="Bandeau_NegoceDetail_L.jpg">
          <a:extLst>
            <a:ext uri="{FF2B5EF4-FFF2-40B4-BE49-F238E27FC236}">
              <a16:creationId xmlns:a16="http://schemas.microsoft.com/office/drawing/2014/main" id="{CAEE200A-1003-4028-8BD8-BA346CE7FB2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l="2252" r="2252"/>
        <a:stretch>
          <a:fillRect/>
        </a:stretch>
      </xdr:blipFill>
      <xdr:spPr bwMode="auto">
        <a:xfrm>
          <a:off x="0" y="0"/>
          <a:ext cx="3657600" cy="67032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393700</xdr:colOff>
      <xdr:row>71</xdr:row>
      <xdr:rowOff>88900</xdr:rowOff>
    </xdr:from>
    <xdr:to>
      <xdr:col>2</xdr:col>
      <xdr:colOff>711200</xdr:colOff>
      <xdr:row>71</xdr:row>
      <xdr:rowOff>203200</xdr:rowOff>
    </xdr:to>
    <xdr:sp macro="" textlink="">
      <xdr:nvSpPr>
        <xdr:cNvPr id="3" name="Pentagone 6">
          <a:extLst>
            <a:ext uri="{FF2B5EF4-FFF2-40B4-BE49-F238E27FC236}">
              <a16:creationId xmlns:a16="http://schemas.microsoft.com/office/drawing/2014/main" id="{D80E21D3-BA35-4AED-86A6-C210D04D0B6B}"/>
            </a:ext>
          </a:extLst>
        </xdr:cNvPr>
        <xdr:cNvSpPr>
          <a:spLocks noChangeArrowheads="1"/>
        </xdr:cNvSpPr>
      </xdr:nvSpPr>
      <xdr:spPr bwMode="auto">
        <a:xfrm>
          <a:off x="2051050" y="14233525"/>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editAs="oneCell">
    <xdr:from>
      <xdr:col>0</xdr:col>
      <xdr:colOff>0</xdr:colOff>
      <xdr:row>31</xdr:row>
      <xdr:rowOff>11906</xdr:rowOff>
    </xdr:from>
    <xdr:to>
      <xdr:col>2</xdr:col>
      <xdr:colOff>67733</xdr:colOff>
      <xdr:row>67</xdr:row>
      <xdr:rowOff>154781</xdr:rowOff>
    </xdr:to>
    <xdr:pic>
      <xdr:nvPicPr>
        <xdr:cNvPr id="4" name="Bandeau_NegoceDetail_S.jpg">
          <a:extLst>
            <a:ext uri="{FF2B5EF4-FFF2-40B4-BE49-F238E27FC236}">
              <a16:creationId xmlns:a16="http://schemas.microsoft.com/office/drawing/2014/main" id="{F51079B0-0BF5-4796-AED0-C63D22CA10E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8978" r="8978"/>
        <a:stretch>
          <a:fillRect/>
        </a:stretch>
      </xdr:blipFill>
      <xdr:spPr bwMode="auto">
        <a:xfrm>
          <a:off x="0" y="6565106"/>
          <a:ext cx="1746250" cy="6743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400000"/>
              <a:headEnd/>
              <a:tailEnd/>
            </a14:hiddenLine>
          </a:ext>
        </a:extLst>
      </xdr:spPr>
    </xdr:pic>
    <xdr:clientData/>
  </xdr:twoCellAnchor>
  <xdr:twoCellAnchor editAs="oneCell">
    <xdr:from>
      <xdr:col>0</xdr:col>
      <xdr:colOff>0</xdr:colOff>
      <xdr:row>68</xdr:row>
      <xdr:rowOff>35719</xdr:rowOff>
    </xdr:from>
    <xdr:to>
      <xdr:col>2</xdr:col>
      <xdr:colOff>80433</xdr:colOff>
      <xdr:row>103</xdr:row>
      <xdr:rowOff>154781</xdr:rowOff>
    </xdr:to>
    <xdr:pic>
      <xdr:nvPicPr>
        <xdr:cNvPr id="5" name="Bandeau_NegoceDetail_S.jpg">
          <a:extLst>
            <a:ext uri="{FF2B5EF4-FFF2-40B4-BE49-F238E27FC236}">
              <a16:creationId xmlns:a16="http://schemas.microsoft.com/office/drawing/2014/main" id="{6208E079-EEC7-4636-A64A-603F87A4299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8978" r="8978"/>
        <a:stretch>
          <a:fillRect/>
        </a:stretch>
      </xdr:blipFill>
      <xdr:spPr bwMode="auto">
        <a:xfrm>
          <a:off x="0" y="13351669"/>
          <a:ext cx="1758950" cy="62626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400000"/>
              <a:headEnd/>
              <a:tailEnd/>
            </a14:hiddenLine>
          </a:ext>
        </a:extLst>
      </xdr:spPr>
    </xdr:pic>
    <xdr:clientData/>
  </xdr:twoCellAnchor>
  <xdr:twoCellAnchor>
    <xdr:from>
      <xdr:col>7</xdr:col>
      <xdr:colOff>469900</xdr:colOff>
      <xdr:row>71</xdr:row>
      <xdr:rowOff>76200</xdr:rowOff>
    </xdr:from>
    <xdr:to>
      <xdr:col>7</xdr:col>
      <xdr:colOff>787400</xdr:colOff>
      <xdr:row>71</xdr:row>
      <xdr:rowOff>190500</xdr:rowOff>
    </xdr:to>
    <xdr:sp macro="" textlink="">
      <xdr:nvSpPr>
        <xdr:cNvPr id="6" name="Pentagone 6">
          <a:extLst>
            <a:ext uri="{FF2B5EF4-FFF2-40B4-BE49-F238E27FC236}">
              <a16:creationId xmlns:a16="http://schemas.microsoft.com/office/drawing/2014/main" id="{2E3D2699-6061-4A50-BBF0-0291CC08642F}"/>
            </a:ext>
          </a:extLst>
        </xdr:cNvPr>
        <xdr:cNvSpPr>
          <a:spLocks noChangeArrowheads="1"/>
        </xdr:cNvSpPr>
      </xdr:nvSpPr>
      <xdr:spPr bwMode="auto">
        <a:xfrm>
          <a:off x="6508750" y="14220825"/>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editAs="oneCell">
    <xdr:from>
      <xdr:col>0</xdr:col>
      <xdr:colOff>0</xdr:colOff>
      <xdr:row>104</xdr:row>
      <xdr:rowOff>11907</xdr:rowOff>
    </xdr:from>
    <xdr:to>
      <xdr:col>2</xdr:col>
      <xdr:colOff>80433</xdr:colOff>
      <xdr:row>139</xdr:row>
      <xdr:rowOff>142876</xdr:rowOff>
    </xdr:to>
    <xdr:pic>
      <xdr:nvPicPr>
        <xdr:cNvPr id="7" name="Bandeau_NegoceDetail_S.jpg">
          <a:extLst>
            <a:ext uri="{FF2B5EF4-FFF2-40B4-BE49-F238E27FC236}">
              <a16:creationId xmlns:a16="http://schemas.microsoft.com/office/drawing/2014/main" id="{4D223D6B-E7A0-4CC4-8367-326EE6D4AAE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8978" r="8978"/>
        <a:stretch>
          <a:fillRect/>
        </a:stretch>
      </xdr:blipFill>
      <xdr:spPr bwMode="auto">
        <a:xfrm>
          <a:off x="0" y="19633407"/>
          <a:ext cx="1758950" cy="623649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400000"/>
              <a:headEnd/>
              <a:tailEnd/>
            </a14:hiddenLine>
          </a:ext>
        </a:extLst>
      </xdr:spPr>
    </xdr:pic>
    <xdr:clientData/>
  </xdr:twoCellAnchor>
  <xdr:twoCellAnchor>
    <xdr:from>
      <xdr:col>2</xdr:col>
      <xdr:colOff>469900</xdr:colOff>
      <xdr:row>107</xdr:row>
      <xdr:rowOff>50800</xdr:rowOff>
    </xdr:from>
    <xdr:to>
      <xdr:col>2</xdr:col>
      <xdr:colOff>787400</xdr:colOff>
      <xdr:row>107</xdr:row>
      <xdr:rowOff>165100</xdr:rowOff>
    </xdr:to>
    <xdr:sp macro="" textlink="">
      <xdr:nvSpPr>
        <xdr:cNvPr id="8" name="Pentagone 6">
          <a:extLst>
            <a:ext uri="{FF2B5EF4-FFF2-40B4-BE49-F238E27FC236}">
              <a16:creationId xmlns:a16="http://schemas.microsoft.com/office/drawing/2014/main" id="{F1A8A657-19D0-4F6B-A395-1CD7F2B28933}"/>
            </a:ext>
          </a:extLst>
        </xdr:cNvPr>
        <xdr:cNvSpPr>
          <a:spLocks noChangeArrowheads="1"/>
        </xdr:cNvSpPr>
      </xdr:nvSpPr>
      <xdr:spPr bwMode="auto">
        <a:xfrm>
          <a:off x="2127250" y="20500975"/>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editAs="oneCell">
    <xdr:from>
      <xdr:col>0</xdr:col>
      <xdr:colOff>12700</xdr:colOff>
      <xdr:row>140</xdr:row>
      <xdr:rowOff>11906</xdr:rowOff>
    </xdr:from>
    <xdr:to>
      <xdr:col>2</xdr:col>
      <xdr:colOff>67733</xdr:colOff>
      <xdr:row>176</xdr:row>
      <xdr:rowOff>11906</xdr:rowOff>
    </xdr:to>
    <xdr:pic>
      <xdr:nvPicPr>
        <xdr:cNvPr id="9" name="Bandeau_NegoceDetail_S.jpg">
          <a:extLst>
            <a:ext uri="{FF2B5EF4-FFF2-40B4-BE49-F238E27FC236}">
              <a16:creationId xmlns:a16="http://schemas.microsoft.com/office/drawing/2014/main" id="{7BCB83D6-B10B-45B9-A1DD-28C86D3B846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8978" r="8978"/>
        <a:stretch>
          <a:fillRect/>
        </a:stretch>
      </xdr:blipFill>
      <xdr:spPr bwMode="auto">
        <a:xfrm>
          <a:off x="12700" y="25900856"/>
          <a:ext cx="1733550" cy="6267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400000"/>
              <a:headEnd/>
              <a:tailEnd/>
            </a14:hiddenLine>
          </a:ext>
        </a:extLst>
      </xdr:spPr>
    </xdr:pic>
    <xdr:clientData/>
  </xdr:twoCellAnchor>
  <xdr:twoCellAnchor>
    <xdr:from>
      <xdr:col>2</xdr:col>
      <xdr:colOff>469900</xdr:colOff>
      <xdr:row>143</xdr:row>
      <xdr:rowOff>12700</xdr:rowOff>
    </xdr:from>
    <xdr:to>
      <xdr:col>2</xdr:col>
      <xdr:colOff>787400</xdr:colOff>
      <xdr:row>143</xdr:row>
      <xdr:rowOff>127000</xdr:rowOff>
    </xdr:to>
    <xdr:sp macro="" textlink="">
      <xdr:nvSpPr>
        <xdr:cNvPr id="10" name="Pentagone 6">
          <a:extLst>
            <a:ext uri="{FF2B5EF4-FFF2-40B4-BE49-F238E27FC236}">
              <a16:creationId xmlns:a16="http://schemas.microsoft.com/office/drawing/2014/main" id="{4B3B940E-367C-406A-A231-93513AB91BD6}"/>
            </a:ext>
          </a:extLst>
        </xdr:cNvPr>
        <xdr:cNvSpPr>
          <a:spLocks noChangeArrowheads="1"/>
        </xdr:cNvSpPr>
      </xdr:nvSpPr>
      <xdr:spPr bwMode="auto">
        <a:xfrm>
          <a:off x="2127250" y="26730325"/>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editAs="oneCell">
    <xdr:from>
      <xdr:col>0</xdr:col>
      <xdr:colOff>0</xdr:colOff>
      <xdr:row>176</xdr:row>
      <xdr:rowOff>11906</xdr:rowOff>
    </xdr:from>
    <xdr:to>
      <xdr:col>2</xdr:col>
      <xdr:colOff>80433</xdr:colOff>
      <xdr:row>215</xdr:row>
      <xdr:rowOff>142875</xdr:rowOff>
    </xdr:to>
    <xdr:pic>
      <xdr:nvPicPr>
        <xdr:cNvPr id="11" name="Bandeau_NegoceDetail_S.jpg">
          <a:extLst>
            <a:ext uri="{FF2B5EF4-FFF2-40B4-BE49-F238E27FC236}">
              <a16:creationId xmlns:a16="http://schemas.microsoft.com/office/drawing/2014/main" id="{09096FBD-7F00-416F-B741-86978C1A3AC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8978" r="8978"/>
        <a:stretch>
          <a:fillRect/>
        </a:stretch>
      </xdr:blipFill>
      <xdr:spPr bwMode="auto">
        <a:xfrm>
          <a:off x="0" y="32168306"/>
          <a:ext cx="1758950" cy="79224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400000"/>
              <a:headEnd/>
              <a:tailEnd/>
            </a14:hiddenLine>
          </a:ext>
        </a:extLst>
      </xdr:spPr>
    </xdr:pic>
    <xdr:clientData/>
  </xdr:twoCellAnchor>
  <xdr:twoCellAnchor editAs="oneCell">
    <xdr:from>
      <xdr:col>0</xdr:col>
      <xdr:colOff>23813</xdr:colOff>
      <xdr:row>216</xdr:row>
      <xdr:rowOff>38892</xdr:rowOff>
    </xdr:from>
    <xdr:to>
      <xdr:col>2</xdr:col>
      <xdr:colOff>91546</xdr:colOff>
      <xdr:row>252</xdr:row>
      <xdr:rowOff>142875</xdr:rowOff>
    </xdr:to>
    <xdr:pic>
      <xdr:nvPicPr>
        <xdr:cNvPr id="12" name="Bandeau_NegoceDetail_S.jpg">
          <a:extLst>
            <a:ext uri="{FF2B5EF4-FFF2-40B4-BE49-F238E27FC236}">
              <a16:creationId xmlns:a16="http://schemas.microsoft.com/office/drawing/2014/main" id="{89B467EC-A35B-43C6-9FDC-829AA748EFB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8978" r="8978"/>
        <a:stretch>
          <a:fillRect/>
        </a:stretch>
      </xdr:blipFill>
      <xdr:spPr bwMode="auto">
        <a:xfrm>
          <a:off x="23813" y="40148667"/>
          <a:ext cx="1746250" cy="72953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400000"/>
              <a:headEnd/>
              <a:tailEnd/>
            </a14:hiddenLine>
          </a:ext>
        </a:extLst>
      </xdr:spPr>
    </xdr:pic>
    <xdr:clientData/>
  </xdr:twoCellAnchor>
  <xdr:twoCellAnchor editAs="oneCell">
    <xdr:from>
      <xdr:col>3</xdr:col>
      <xdr:colOff>0</xdr:colOff>
      <xdr:row>224</xdr:row>
      <xdr:rowOff>47625</xdr:rowOff>
    </xdr:from>
    <xdr:to>
      <xdr:col>3</xdr:col>
      <xdr:colOff>609600</xdr:colOff>
      <xdr:row>227</xdr:row>
      <xdr:rowOff>73026</xdr:rowOff>
    </xdr:to>
    <xdr:pic>
      <xdr:nvPicPr>
        <xdr:cNvPr id="13" name="Image 5">
          <a:extLst>
            <a:ext uri="{FF2B5EF4-FFF2-40B4-BE49-F238E27FC236}">
              <a16:creationId xmlns:a16="http://schemas.microsoft.com/office/drawing/2014/main" id="{AE23E96A-1B0D-42D8-BB4D-B5E32CC725EB}"/>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486025" y="42119550"/>
          <a:ext cx="609600" cy="5111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2</xdr:colOff>
      <xdr:row>229</xdr:row>
      <xdr:rowOff>95251</xdr:rowOff>
    </xdr:from>
    <xdr:to>
      <xdr:col>3</xdr:col>
      <xdr:colOff>777876</xdr:colOff>
      <xdr:row>233</xdr:row>
      <xdr:rowOff>63501</xdr:rowOff>
    </xdr:to>
    <xdr:sp macro="" textlink="">
      <xdr:nvSpPr>
        <xdr:cNvPr id="14" name="Tir à l’arc">
          <a:extLst>
            <a:ext uri="{FF2B5EF4-FFF2-40B4-BE49-F238E27FC236}">
              <a16:creationId xmlns:a16="http://schemas.microsoft.com/office/drawing/2014/main" id="{412019F8-0C1C-4AEB-BF09-59686CA5B0BD}"/>
            </a:ext>
          </a:extLst>
        </xdr:cNvPr>
        <xdr:cNvSpPr/>
      </xdr:nvSpPr>
      <xdr:spPr>
        <a:xfrm>
          <a:off x="2486027" y="42976801"/>
          <a:ext cx="777874" cy="682625"/>
        </a:xfrm>
        <a:custGeom>
          <a:avLst/>
          <a:gdLst/>
          <a:ahLst/>
          <a:cxnLst>
            <a:cxn ang="0">
              <a:pos x="wd2" y="hd2"/>
            </a:cxn>
            <a:cxn ang="5400000">
              <a:pos x="wd2" y="hd2"/>
            </a:cxn>
            <a:cxn ang="10800000">
              <a:pos x="wd2" y="hd2"/>
            </a:cxn>
            <a:cxn ang="16200000">
              <a:pos x="wd2" y="hd2"/>
            </a:cxn>
          </a:cxnLst>
          <a:rect l="0" t="0" r="r" b="b"/>
          <a:pathLst>
            <a:path w="21600" h="21600" extrusionOk="0">
              <a:moveTo>
                <a:pt x="10800" y="0"/>
              </a:moveTo>
              <a:cubicBezTo>
                <a:pt x="4835" y="0"/>
                <a:pt x="0" y="4835"/>
                <a:pt x="0" y="10800"/>
              </a:cubicBezTo>
              <a:cubicBezTo>
                <a:pt x="0" y="16765"/>
                <a:pt x="4835" y="21600"/>
                <a:pt x="10800" y="21600"/>
              </a:cubicBezTo>
              <a:cubicBezTo>
                <a:pt x="16765" y="21600"/>
                <a:pt x="21600" y="16765"/>
                <a:pt x="21600" y="10800"/>
              </a:cubicBezTo>
              <a:cubicBezTo>
                <a:pt x="21600" y="4835"/>
                <a:pt x="16765" y="0"/>
                <a:pt x="10800" y="0"/>
              </a:cubicBezTo>
              <a:close/>
              <a:moveTo>
                <a:pt x="10800" y="1252"/>
              </a:moveTo>
              <a:cubicBezTo>
                <a:pt x="16065" y="1252"/>
                <a:pt x="20348" y="5536"/>
                <a:pt x="20348" y="10800"/>
              </a:cubicBezTo>
              <a:cubicBezTo>
                <a:pt x="20348" y="16065"/>
                <a:pt x="16064" y="20348"/>
                <a:pt x="10800" y="20348"/>
              </a:cubicBezTo>
              <a:cubicBezTo>
                <a:pt x="5536" y="20348"/>
                <a:pt x="1252" y="16065"/>
                <a:pt x="1252" y="10800"/>
              </a:cubicBezTo>
              <a:cubicBezTo>
                <a:pt x="1252" y="5536"/>
                <a:pt x="5535" y="1252"/>
                <a:pt x="10800" y="1252"/>
              </a:cubicBezTo>
              <a:close/>
              <a:moveTo>
                <a:pt x="10800" y="1520"/>
              </a:moveTo>
              <a:cubicBezTo>
                <a:pt x="5684" y="1520"/>
                <a:pt x="1520" y="5684"/>
                <a:pt x="1520" y="10800"/>
              </a:cubicBezTo>
              <a:cubicBezTo>
                <a:pt x="1520" y="15916"/>
                <a:pt x="5684" y="20080"/>
                <a:pt x="10800" y="20080"/>
              </a:cubicBezTo>
              <a:cubicBezTo>
                <a:pt x="15916" y="20080"/>
                <a:pt x="20078" y="15916"/>
                <a:pt x="20078" y="10800"/>
              </a:cubicBezTo>
              <a:cubicBezTo>
                <a:pt x="20078" y="5684"/>
                <a:pt x="15916" y="1520"/>
                <a:pt x="10800" y="1520"/>
              </a:cubicBezTo>
              <a:close/>
              <a:moveTo>
                <a:pt x="10800" y="2810"/>
              </a:moveTo>
              <a:cubicBezTo>
                <a:pt x="15213" y="2810"/>
                <a:pt x="18789" y="6387"/>
                <a:pt x="18789" y="10800"/>
              </a:cubicBezTo>
              <a:cubicBezTo>
                <a:pt x="18789" y="15213"/>
                <a:pt x="15213" y="18790"/>
                <a:pt x="10800" y="18790"/>
              </a:cubicBezTo>
              <a:cubicBezTo>
                <a:pt x="6387" y="18790"/>
                <a:pt x="2810" y="15213"/>
                <a:pt x="2810" y="10800"/>
              </a:cubicBezTo>
              <a:cubicBezTo>
                <a:pt x="2810" y="6387"/>
                <a:pt x="6387" y="2810"/>
                <a:pt x="10800" y="2810"/>
              </a:cubicBezTo>
              <a:close/>
              <a:moveTo>
                <a:pt x="10800" y="4855"/>
              </a:moveTo>
              <a:cubicBezTo>
                <a:pt x="7517" y="4855"/>
                <a:pt x="4855" y="7517"/>
                <a:pt x="4855" y="10800"/>
              </a:cubicBezTo>
              <a:cubicBezTo>
                <a:pt x="4855" y="14083"/>
                <a:pt x="7517" y="16745"/>
                <a:pt x="10800" y="16745"/>
              </a:cubicBezTo>
              <a:cubicBezTo>
                <a:pt x="14083" y="16745"/>
                <a:pt x="16743" y="14083"/>
                <a:pt x="16743" y="10800"/>
              </a:cubicBezTo>
              <a:cubicBezTo>
                <a:pt x="16743" y="7517"/>
                <a:pt x="14083" y="4855"/>
                <a:pt x="10800" y="4855"/>
              </a:cubicBezTo>
              <a:close/>
              <a:moveTo>
                <a:pt x="10800" y="6664"/>
              </a:moveTo>
              <a:cubicBezTo>
                <a:pt x="13085" y="6664"/>
                <a:pt x="14936" y="8515"/>
                <a:pt x="14936" y="10800"/>
              </a:cubicBezTo>
              <a:cubicBezTo>
                <a:pt x="14936" y="13085"/>
                <a:pt x="13085" y="14936"/>
                <a:pt x="10800" y="14936"/>
              </a:cubicBezTo>
              <a:cubicBezTo>
                <a:pt x="8515" y="14936"/>
                <a:pt x="6662" y="13085"/>
                <a:pt x="6662" y="10800"/>
              </a:cubicBezTo>
              <a:cubicBezTo>
                <a:pt x="6662" y="8515"/>
                <a:pt x="8515" y="6664"/>
                <a:pt x="10800" y="6664"/>
              </a:cubicBezTo>
              <a:close/>
              <a:moveTo>
                <a:pt x="10800" y="8755"/>
              </a:moveTo>
              <a:cubicBezTo>
                <a:pt x="10276" y="8755"/>
                <a:pt x="9752" y="8954"/>
                <a:pt x="9352" y="9354"/>
              </a:cubicBezTo>
              <a:cubicBezTo>
                <a:pt x="8553" y="10153"/>
                <a:pt x="8553" y="11447"/>
                <a:pt x="9352" y="12246"/>
              </a:cubicBezTo>
              <a:cubicBezTo>
                <a:pt x="10151" y="13045"/>
                <a:pt x="11447" y="13045"/>
                <a:pt x="12246" y="12246"/>
              </a:cubicBezTo>
              <a:cubicBezTo>
                <a:pt x="13045" y="11447"/>
                <a:pt x="13045" y="10153"/>
                <a:pt x="12246" y="9354"/>
              </a:cubicBezTo>
              <a:cubicBezTo>
                <a:pt x="11847" y="8954"/>
                <a:pt x="11324" y="8755"/>
                <a:pt x="10800" y="8755"/>
              </a:cubicBezTo>
              <a:close/>
            </a:path>
          </a:pathLst>
        </a:custGeom>
        <a:solidFill>
          <a:srgbClr val="3E69A4"/>
        </a:solidFill>
        <a:ln w="12700">
          <a:miter lim="400000"/>
        </a:ln>
      </xdr:spPr>
      <xdr:txBody>
        <a:bodyPr wrap="square" lIns="0" tIns="0" rIns="0" bIns="0" anchor="ctr"/>
        <a:lstStyle/>
        <a:p>
          <a:endParaRPr lang="fr-FR"/>
        </a:p>
      </xdr:txBody>
    </xdr:sp>
    <xdr:clientData/>
  </xdr:twoCellAnchor>
  <xdr:twoCellAnchor>
    <xdr:from>
      <xdr:col>3</xdr:col>
      <xdr:colOff>95250</xdr:colOff>
      <xdr:row>235</xdr:row>
      <xdr:rowOff>79375</xdr:rowOff>
    </xdr:from>
    <xdr:to>
      <xdr:col>3</xdr:col>
      <xdr:colOff>666750</xdr:colOff>
      <xdr:row>239</xdr:row>
      <xdr:rowOff>85725</xdr:rowOff>
    </xdr:to>
    <xdr:sp macro="" textlink="">
      <xdr:nvSpPr>
        <xdr:cNvPr id="15" name="Porte-bloc">
          <a:extLst>
            <a:ext uri="{FF2B5EF4-FFF2-40B4-BE49-F238E27FC236}">
              <a16:creationId xmlns:a16="http://schemas.microsoft.com/office/drawing/2014/main" id="{B87394D7-7645-422B-857F-3D7A04FEA13C}"/>
            </a:ext>
          </a:extLst>
        </xdr:cNvPr>
        <xdr:cNvSpPr/>
      </xdr:nvSpPr>
      <xdr:spPr>
        <a:xfrm>
          <a:off x="2581275" y="43999150"/>
          <a:ext cx="571500" cy="720725"/>
        </a:xfrm>
        <a:custGeom>
          <a:avLst/>
          <a:gdLst/>
          <a:ahLst/>
          <a:cxnLst>
            <a:cxn ang="0">
              <a:pos x="wd2" y="hd2"/>
            </a:cxn>
            <a:cxn ang="5400000">
              <a:pos x="wd2" y="hd2"/>
            </a:cxn>
            <a:cxn ang="10800000">
              <a:pos x="wd2" y="hd2"/>
            </a:cxn>
            <a:cxn ang="16200000">
              <a:pos x="wd2" y="hd2"/>
            </a:cxn>
          </a:cxnLst>
          <a:rect l="0" t="0" r="r" b="b"/>
          <a:pathLst>
            <a:path w="21600" h="21600" extrusionOk="0">
              <a:moveTo>
                <a:pt x="10801" y="0"/>
              </a:moveTo>
              <a:cubicBezTo>
                <a:pt x="9801" y="0"/>
                <a:pt x="9330" y="294"/>
                <a:pt x="8865" y="898"/>
              </a:cubicBezTo>
              <a:cubicBezTo>
                <a:pt x="8394" y="1511"/>
                <a:pt x="7651" y="1943"/>
                <a:pt x="7089" y="1943"/>
              </a:cubicBezTo>
              <a:cubicBezTo>
                <a:pt x="6826" y="1943"/>
                <a:pt x="6299" y="1922"/>
                <a:pt x="6037" y="1943"/>
              </a:cubicBezTo>
              <a:cubicBezTo>
                <a:pt x="5104" y="2016"/>
                <a:pt x="4553" y="2318"/>
                <a:pt x="4308" y="2794"/>
              </a:cubicBezTo>
              <a:lnTo>
                <a:pt x="1139" y="2794"/>
              </a:lnTo>
              <a:cubicBezTo>
                <a:pt x="510" y="2794"/>
                <a:pt x="0" y="3149"/>
                <a:pt x="0" y="3587"/>
              </a:cubicBezTo>
              <a:lnTo>
                <a:pt x="0" y="20807"/>
              </a:lnTo>
              <a:cubicBezTo>
                <a:pt x="0" y="21245"/>
                <a:pt x="510" y="21600"/>
                <a:pt x="1139" y="21600"/>
              </a:cubicBezTo>
              <a:lnTo>
                <a:pt x="20461" y="21600"/>
              </a:lnTo>
              <a:cubicBezTo>
                <a:pt x="21090" y="21600"/>
                <a:pt x="21600" y="21245"/>
                <a:pt x="21600" y="20807"/>
              </a:cubicBezTo>
              <a:lnTo>
                <a:pt x="21600" y="3587"/>
              </a:lnTo>
              <a:cubicBezTo>
                <a:pt x="21600" y="3149"/>
                <a:pt x="21090" y="2794"/>
                <a:pt x="20461" y="2794"/>
              </a:cubicBezTo>
              <a:lnTo>
                <a:pt x="17292" y="2794"/>
              </a:lnTo>
              <a:cubicBezTo>
                <a:pt x="17047" y="2318"/>
                <a:pt x="16496" y="2016"/>
                <a:pt x="15563" y="1943"/>
              </a:cubicBezTo>
              <a:cubicBezTo>
                <a:pt x="15301" y="1922"/>
                <a:pt x="14774" y="1943"/>
                <a:pt x="14511" y="1943"/>
              </a:cubicBezTo>
              <a:cubicBezTo>
                <a:pt x="13949" y="1943"/>
                <a:pt x="13209" y="1511"/>
                <a:pt x="12738" y="898"/>
              </a:cubicBezTo>
              <a:cubicBezTo>
                <a:pt x="12273" y="294"/>
                <a:pt x="11802" y="0"/>
                <a:pt x="10801" y="0"/>
              </a:cubicBezTo>
              <a:close/>
              <a:moveTo>
                <a:pt x="10799" y="593"/>
              </a:moveTo>
              <a:cubicBezTo>
                <a:pt x="11264" y="593"/>
                <a:pt x="11644" y="857"/>
                <a:pt x="11644" y="1181"/>
              </a:cubicBezTo>
              <a:cubicBezTo>
                <a:pt x="11644" y="1506"/>
                <a:pt x="11265" y="1767"/>
                <a:pt x="10799" y="1767"/>
              </a:cubicBezTo>
              <a:cubicBezTo>
                <a:pt x="10332" y="1767"/>
                <a:pt x="9956" y="1506"/>
                <a:pt x="9956" y="1181"/>
              </a:cubicBezTo>
              <a:cubicBezTo>
                <a:pt x="9956" y="857"/>
                <a:pt x="10333" y="593"/>
                <a:pt x="10799" y="593"/>
              </a:cubicBezTo>
              <a:close/>
              <a:moveTo>
                <a:pt x="1619" y="3923"/>
              </a:moveTo>
              <a:lnTo>
                <a:pt x="4207" y="3923"/>
              </a:lnTo>
              <a:cubicBezTo>
                <a:pt x="4263" y="4130"/>
                <a:pt x="4364" y="4392"/>
                <a:pt x="4364" y="4392"/>
              </a:cubicBezTo>
              <a:lnTo>
                <a:pt x="10799" y="4392"/>
              </a:lnTo>
              <a:lnTo>
                <a:pt x="17236" y="4392"/>
              </a:lnTo>
              <a:cubicBezTo>
                <a:pt x="17236" y="4392"/>
                <a:pt x="17337" y="4130"/>
                <a:pt x="17393" y="3923"/>
              </a:cubicBezTo>
              <a:lnTo>
                <a:pt x="19981" y="3923"/>
              </a:lnTo>
              <a:lnTo>
                <a:pt x="19981" y="20471"/>
              </a:lnTo>
              <a:lnTo>
                <a:pt x="1619" y="20471"/>
              </a:lnTo>
              <a:lnTo>
                <a:pt x="1619" y="3923"/>
              </a:lnTo>
              <a:close/>
            </a:path>
          </a:pathLst>
        </a:custGeom>
        <a:solidFill>
          <a:srgbClr val="3E69A4"/>
        </a:solidFill>
        <a:ln w="12700">
          <a:miter lim="400000"/>
        </a:ln>
      </xdr:spPr>
      <xdr:txBody>
        <a:bodyPr wrap="square" lIns="0" tIns="0" rIns="0" bIns="0" anchor="ctr"/>
        <a:lstStyle/>
        <a:p>
          <a:endParaRPr lang="fr-FR"/>
        </a:p>
      </xdr:txBody>
    </xdr:sp>
    <xdr:clientData/>
  </xdr:twoCellAnchor>
  <xdr:twoCellAnchor>
    <xdr:from>
      <xdr:col>3</xdr:col>
      <xdr:colOff>127001</xdr:colOff>
      <xdr:row>241</xdr:row>
      <xdr:rowOff>168276</xdr:rowOff>
    </xdr:from>
    <xdr:to>
      <xdr:col>3</xdr:col>
      <xdr:colOff>678986</xdr:colOff>
      <xdr:row>246</xdr:row>
      <xdr:rowOff>9526</xdr:rowOff>
    </xdr:to>
    <xdr:sp macro="" textlink="">
      <xdr:nvSpPr>
        <xdr:cNvPr id="16" name="Engrenage">
          <a:extLst>
            <a:ext uri="{FF2B5EF4-FFF2-40B4-BE49-F238E27FC236}">
              <a16:creationId xmlns:a16="http://schemas.microsoft.com/office/drawing/2014/main" id="{1BAFF4A7-7A26-4B06-A725-01A45A42DC84}"/>
            </a:ext>
          </a:extLst>
        </xdr:cNvPr>
        <xdr:cNvSpPr/>
      </xdr:nvSpPr>
      <xdr:spPr>
        <a:xfrm>
          <a:off x="2613026" y="45126276"/>
          <a:ext cx="551985" cy="717550"/>
        </a:xfrm>
        <a:custGeom>
          <a:avLst/>
          <a:gdLst/>
          <a:ahLst/>
          <a:cxnLst>
            <a:cxn ang="0">
              <a:pos x="wd2" y="hd2"/>
            </a:cxn>
            <a:cxn ang="5400000">
              <a:pos x="wd2" y="hd2"/>
            </a:cxn>
            <a:cxn ang="10800000">
              <a:pos x="wd2" y="hd2"/>
            </a:cxn>
            <a:cxn ang="16200000">
              <a:pos x="wd2" y="hd2"/>
            </a:cxn>
          </a:cxnLst>
          <a:rect l="0" t="0" r="r" b="b"/>
          <a:pathLst>
            <a:path w="21600" h="21599" extrusionOk="0">
              <a:moveTo>
                <a:pt x="9384" y="0"/>
              </a:moveTo>
              <a:cubicBezTo>
                <a:pt x="9373" y="0"/>
                <a:pt x="9237" y="27"/>
                <a:pt x="9075" y="54"/>
              </a:cubicBezTo>
              <a:lnTo>
                <a:pt x="7468" y="445"/>
              </a:lnTo>
              <a:cubicBezTo>
                <a:pt x="7312" y="494"/>
                <a:pt x="7177" y="531"/>
                <a:pt x="7166" y="537"/>
              </a:cubicBezTo>
              <a:cubicBezTo>
                <a:pt x="7161" y="542"/>
                <a:pt x="7154" y="677"/>
                <a:pt x="7154" y="840"/>
              </a:cubicBezTo>
              <a:lnTo>
                <a:pt x="7166" y="1761"/>
              </a:lnTo>
              <a:cubicBezTo>
                <a:pt x="7166" y="1924"/>
                <a:pt x="7047" y="2119"/>
                <a:pt x="6902" y="2190"/>
              </a:cubicBezTo>
              <a:lnTo>
                <a:pt x="6151" y="2574"/>
              </a:lnTo>
              <a:cubicBezTo>
                <a:pt x="6006" y="2655"/>
                <a:pt x="5778" y="2644"/>
                <a:pt x="5649" y="2547"/>
              </a:cubicBezTo>
              <a:lnTo>
                <a:pt x="4900" y="2010"/>
              </a:lnTo>
              <a:cubicBezTo>
                <a:pt x="4765" y="1913"/>
                <a:pt x="4651" y="1842"/>
                <a:pt x="4645" y="1848"/>
              </a:cubicBezTo>
              <a:cubicBezTo>
                <a:pt x="4640" y="1853"/>
                <a:pt x="4527" y="1941"/>
                <a:pt x="4398" y="2044"/>
              </a:cubicBezTo>
              <a:lnTo>
                <a:pt x="3162" y="3116"/>
              </a:lnTo>
              <a:cubicBezTo>
                <a:pt x="3043" y="3230"/>
                <a:pt x="2941" y="3327"/>
                <a:pt x="2936" y="3333"/>
              </a:cubicBezTo>
              <a:cubicBezTo>
                <a:pt x="2930" y="3338"/>
                <a:pt x="2990" y="3462"/>
                <a:pt x="3065" y="3609"/>
              </a:cubicBezTo>
              <a:lnTo>
                <a:pt x="3490" y="4401"/>
              </a:lnTo>
              <a:cubicBezTo>
                <a:pt x="3566" y="4548"/>
                <a:pt x="3551" y="4769"/>
                <a:pt x="3448" y="4899"/>
              </a:cubicBezTo>
              <a:lnTo>
                <a:pt x="2909" y="5648"/>
              </a:lnTo>
              <a:cubicBezTo>
                <a:pt x="2817" y="5783"/>
                <a:pt x="2612" y="5879"/>
                <a:pt x="2450" y="5858"/>
              </a:cubicBezTo>
              <a:lnTo>
                <a:pt x="1548" y="5739"/>
              </a:lnTo>
              <a:cubicBezTo>
                <a:pt x="1386" y="5717"/>
                <a:pt x="1251" y="5707"/>
                <a:pt x="1246" y="5712"/>
              </a:cubicBezTo>
              <a:cubicBezTo>
                <a:pt x="1241" y="5717"/>
                <a:pt x="1181" y="5848"/>
                <a:pt x="1111" y="6000"/>
              </a:cubicBezTo>
              <a:lnTo>
                <a:pt x="518" y="7483"/>
              </a:lnTo>
              <a:cubicBezTo>
                <a:pt x="464" y="7640"/>
                <a:pt x="420" y="7776"/>
                <a:pt x="415" y="7781"/>
              </a:cubicBezTo>
              <a:cubicBezTo>
                <a:pt x="415" y="7792"/>
                <a:pt x="523" y="7874"/>
                <a:pt x="658" y="7966"/>
              </a:cubicBezTo>
              <a:lnTo>
                <a:pt x="1381" y="8454"/>
              </a:lnTo>
              <a:cubicBezTo>
                <a:pt x="1516" y="8546"/>
                <a:pt x="1602" y="8752"/>
                <a:pt x="1570" y="8914"/>
              </a:cubicBezTo>
              <a:lnTo>
                <a:pt x="1420" y="9944"/>
              </a:lnTo>
              <a:cubicBezTo>
                <a:pt x="1404" y="10106"/>
                <a:pt x="1263" y="10291"/>
                <a:pt x="1106" y="10345"/>
              </a:cubicBezTo>
              <a:lnTo>
                <a:pt x="280" y="10648"/>
              </a:lnTo>
              <a:cubicBezTo>
                <a:pt x="123" y="10702"/>
                <a:pt x="0" y="10758"/>
                <a:pt x="0" y="10769"/>
              </a:cubicBezTo>
              <a:cubicBezTo>
                <a:pt x="0" y="10779"/>
                <a:pt x="6" y="10919"/>
                <a:pt x="17" y="11082"/>
              </a:cubicBezTo>
              <a:lnTo>
                <a:pt x="167" y="12626"/>
              </a:lnTo>
              <a:cubicBezTo>
                <a:pt x="194" y="12789"/>
                <a:pt x="210" y="12930"/>
                <a:pt x="216" y="12941"/>
              </a:cubicBezTo>
              <a:cubicBezTo>
                <a:pt x="216" y="12952"/>
                <a:pt x="350" y="12974"/>
                <a:pt x="518" y="12990"/>
              </a:cubicBezTo>
              <a:lnTo>
                <a:pt x="1354" y="13082"/>
              </a:lnTo>
              <a:cubicBezTo>
                <a:pt x="1516" y="13098"/>
                <a:pt x="1688" y="13245"/>
                <a:pt x="1737" y="13402"/>
              </a:cubicBezTo>
              <a:lnTo>
                <a:pt x="2121" y="14501"/>
              </a:lnTo>
              <a:cubicBezTo>
                <a:pt x="2181" y="14653"/>
                <a:pt x="2142" y="14881"/>
                <a:pt x="2028" y="15000"/>
              </a:cubicBezTo>
              <a:lnTo>
                <a:pt x="1457" y="15624"/>
              </a:lnTo>
              <a:cubicBezTo>
                <a:pt x="1349" y="15743"/>
                <a:pt x="1258" y="15850"/>
                <a:pt x="1263" y="15856"/>
              </a:cubicBezTo>
              <a:cubicBezTo>
                <a:pt x="1268" y="15861"/>
                <a:pt x="1338" y="15986"/>
                <a:pt x="1425" y="16127"/>
              </a:cubicBezTo>
              <a:lnTo>
                <a:pt x="2256" y="17380"/>
              </a:lnTo>
              <a:cubicBezTo>
                <a:pt x="2353" y="17510"/>
                <a:pt x="2440" y="17623"/>
                <a:pt x="2445" y="17634"/>
              </a:cubicBezTo>
              <a:cubicBezTo>
                <a:pt x="2450" y="17639"/>
                <a:pt x="2579" y="17595"/>
                <a:pt x="2730" y="17535"/>
              </a:cubicBezTo>
              <a:lnTo>
                <a:pt x="3490" y="17232"/>
              </a:lnTo>
              <a:cubicBezTo>
                <a:pt x="3641" y="17173"/>
                <a:pt x="3863" y="17216"/>
                <a:pt x="3976" y="17336"/>
              </a:cubicBezTo>
              <a:lnTo>
                <a:pt x="4905" y="18192"/>
              </a:lnTo>
              <a:cubicBezTo>
                <a:pt x="5029" y="18295"/>
                <a:pt x="5100" y="18511"/>
                <a:pt x="5062" y="18673"/>
              </a:cubicBezTo>
              <a:lnTo>
                <a:pt x="4851" y="19476"/>
              </a:lnTo>
              <a:cubicBezTo>
                <a:pt x="4808" y="19633"/>
                <a:pt x="4780" y="19769"/>
                <a:pt x="4785" y="19774"/>
              </a:cubicBezTo>
              <a:cubicBezTo>
                <a:pt x="4791" y="19780"/>
                <a:pt x="4915" y="19850"/>
                <a:pt x="5055" y="19937"/>
              </a:cubicBezTo>
              <a:lnTo>
                <a:pt x="6345" y="20631"/>
              </a:lnTo>
              <a:cubicBezTo>
                <a:pt x="6491" y="20701"/>
                <a:pt x="6621" y="20761"/>
                <a:pt x="6632" y="20766"/>
              </a:cubicBezTo>
              <a:cubicBezTo>
                <a:pt x="6637" y="20772"/>
                <a:pt x="6735" y="20668"/>
                <a:pt x="6843" y="20543"/>
              </a:cubicBezTo>
              <a:lnTo>
                <a:pt x="7370" y="19932"/>
              </a:lnTo>
              <a:cubicBezTo>
                <a:pt x="7478" y="19807"/>
                <a:pt x="7694" y="19742"/>
                <a:pt x="7851" y="19791"/>
              </a:cubicBezTo>
              <a:lnTo>
                <a:pt x="9136" y="20116"/>
              </a:lnTo>
              <a:cubicBezTo>
                <a:pt x="9298" y="20149"/>
                <a:pt x="9459" y="20306"/>
                <a:pt x="9497" y="20468"/>
              </a:cubicBezTo>
              <a:lnTo>
                <a:pt x="9680" y="21259"/>
              </a:lnTo>
              <a:cubicBezTo>
                <a:pt x="9718" y="21422"/>
                <a:pt x="9756" y="21552"/>
                <a:pt x="9761" y="21552"/>
              </a:cubicBezTo>
              <a:cubicBezTo>
                <a:pt x="9767" y="21552"/>
                <a:pt x="9911" y="21562"/>
                <a:pt x="10073" y="21573"/>
              </a:cubicBezTo>
              <a:lnTo>
                <a:pt x="10500" y="21595"/>
              </a:lnTo>
              <a:cubicBezTo>
                <a:pt x="10662" y="21600"/>
                <a:pt x="10931" y="21600"/>
                <a:pt x="11098" y="21595"/>
              </a:cubicBezTo>
              <a:lnTo>
                <a:pt x="11525" y="21573"/>
              </a:lnTo>
              <a:cubicBezTo>
                <a:pt x="11687" y="21562"/>
                <a:pt x="11828" y="21552"/>
                <a:pt x="11839" y="21552"/>
              </a:cubicBezTo>
              <a:cubicBezTo>
                <a:pt x="11849" y="21552"/>
                <a:pt x="11882" y="21416"/>
                <a:pt x="11920" y="21259"/>
              </a:cubicBezTo>
              <a:lnTo>
                <a:pt x="12103" y="20468"/>
              </a:lnTo>
              <a:cubicBezTo>
                <a:pt x="12141" y="20306"/>
                <a:pt x="12302" y="20149"/>
                <a:pt x="12464" y="20116"/>
              </a:cubicBezTo>
              <a:lnTo>
                <a:pt x="13749" y="19791"/>
              </a:lnTo>
              <a:cubicBezTo>
                <a:pt x="13906" y="19742"/>
                <a:pt x="14120" y="19807"/>
                <a:pt x="14228" y="19932"/>
              </a:cubicBezTo>
              <a:lnTo>
                <a:pt x="14757" y="20543"/>
              </a:lnTo>
              <a:cubicBezTo>
                <a:pt x="14865" y="20668"/>
                <a:pt x="14957" y="20767"/>
                <a:pt x="14968" y="20766"/>
              </a:cubicBezTo>
              <a:cubicBezTo>
                <a:pt x="14974" y="20761"/>
                <a:pt x="15102" y="20701"/>
                <a:pt x="15253" y="20631"/>
              </a:cubicBezTo>
              <a:lnTo>
                <a:pt x="16543" y="19937"/>
              </a:lnTo>
              <a:cubicBezTo>
                <a:pt x="16683" y="19850"/>
                <a:pt x="16802" y="19780"/>
                <a:pt x="16813" y="19774"/>
              </a:cubicBezTo>
              <a:cubicBezTo>
                <a:pt x="16818" y="19769"/>
                <a:pt x="16792" y="19633"/>
                <a:pt x="16749" y="19476"/>
              </a:cubicBezTo>
              <a:lnTo>
                <a:pt x="16538" y="18673"/>
              </a:lnTo>
              <a:cubicBezTo>
                <a:pt x="16495" y="18516"/>
                <a:pt x="16565" y="18301"/>
                <a:pt x="16695" y="18192"/>
              </a:cubicBezTo>
              <a:lnTo>
                <a:pt x="17622" y="17336"/>
              </a:lnTo>
              <a:cubicBezTo>
                <a:pt x="17736" y="17216"/>
                <a:pt x="17957" y="17173"/>
                <a:pt x="18108" y="17232"/>
              </a:cubicBezTo>
              <a:lnTo>
                <a:pt x="18868" y="17535"/>
              </a:lnTo>
              <a:cubicBezTo>
                <a:pt x="19019" y="17595"/>
                <a:pt x="19150" y="17639"/>
                <a:pt x="19155" y="17634"/>
              </a:cubicBezTo>
              <a:cubicBezTo>
                <a:pt x="19160" y="17628"/>
                <a:pt x="19247" y="17515"/>
                <a:pt x="19344" y="17380"/>
              </a:cubicBezTo>
              <a:lnTo>
                <a:pt x="20175" y="16127"/>
              </a:lnTo>
              <a:cubicBezTo>
                <a:pt x="20262" y="15986"/>
                <a:pt x="20332" y="15861"/>
                <a:pt x="20337" y="15856"/>
              </a:cubicBezTo>
              <a:cubicBezTo>
                <a:pt x="20342" y="15850"/>
                <a:pt x="20256" y="15743"/>
                <a:pt x="20143" y="15624"/>
              </a:cubicBezTo>
              <a:lnTo>
                <a:pt x="19570" y="14989"/>
              </a:lnTo>
              <a:cubicBezTo>
                <a:pt x="19462" y="14869"/>
                <a:pt x="19419" y="14642"/>
                <a:pt x="19479" y="14491"/>
              </a:cubicBezTo>
              <a:lnTo>
                <a:pt x="19862" y="13390"/>
              </a:lnTo>
              <a:cubicBezTo>
                <a:pt x="19910" y="13233"/>
                <a:pt x="20082" y="13088"/>
                <a:pt x="20244" y="13072"/>
              </a:cubicBezTo>
              <a:lnTo>
                <a:pt x="21081" y="12978"/>
              </a:lnTo>
              <a:cubicBezTo>
                <a:pt x="21243" y="12962"/>
                <a:pt x="21379" y="12940"/>
                <a:pt x="21384" y="12929"/>
              </a:cubicBezTo>
              <a:cubicBezTo>
                <a:pt x="21384" y="12918"/>
                <a:pt x="21404" y="12784"/>
                <a:pt x="21431" y="12616"/>
              </a:cubicBezTo>
              <a:lnTo>
                <a:pt x="21583" y="11072"/>
              </a:lnTo>
              <a:cubicBezTo>
                <a:pt x="21594" y="10909"/>
                <a:pt x="21600" y="10767"/>
                <a:pt x="21600" y="10757"/>
              </a:cubicBezTo>
              <a:cubicBezTo>
                <a:pt x="21584" y="10757"/>
                <a:pt x="21460" y="10702"/>
                <a:pt x="21303" y="10648"/>
              </a:cubicBezTo>
              <a:lnTo>
                <a:pt x="20477" y="10345"/>
              </a:lnTo>
              <a:cubicBezTo>
                <a:pt x="20321" y="10291"/>
                <a:pt x="20180" y="10106"/>
                <a:pt x="20163" y="9944"/>
              </a:cubicBezTo>
              <a:lnTo>
                <a:pt x="20013" y="8914"/>
              </a:lnTo>
              <a:cubicBezTo>
                <a:pt x="19981" y="8752"/>
                <a:pt x="20067" y="8546"/>
                <a:pt x="20202" y="8454"/>
              </a:cubicBezTo>
              <a:lnTo>
                <a:pt x="20926" y="7966"/>
              </a:lnTo>
              <a:cubicBezTo>
                <a:pt x="21060" y="7874"/>
                <a:pt x="21174" y="7792"/>
                <a:pt x="21168" y="7781"/>
              </a:cubicBezTo>
              <a:cubicBezTo>
                <a:pt x="21168" y="7770"/>
                <a:pt x="21119" y="7640"/>
                <a:pt x="21065" y="7483"/>
              </a:cubicBezTo>
              <a:lnTo>
                <a:pt x="20472" y="6000"/>
              </a:lnTo>
              <a:cubicBezTo>
                <a:pt x="20402" y="5848"/>
                <a:pt x="20342" y="5723"/>
                <a:pt x="20337" y="5712"/>
              </a:cubicBezTo>
              <a:cubicBezTo>
                <a:pt x="20332" y="5701"/>
                <a:pt x="20197" y="5717"/>
                <a:pt x="20035" y="5739"/>
              </a:cubicBezTo>
              <a:lnTo>
                <a:pt x="19133" y="5858"/>
              </a:lnTo>
              <a:cubicBezTo>
                <a:pt x="18971" y="5879"/>
                <a:pt x="18761" y="5788"/>
                <a:pt x="18674" y="5648"/>
              </a:cubicBezTo>
              <a:lnTo>
                <a:pt x="18135" y="4899"/>
              </a:lnTo>
              <a:cubicBezTo>
                <a:pt x="18032" y="4769"/>
                <a:pt x="18017" y="4548"/>
                <a:pt x="18093" y="4401"/>
              </a:cubicBezTo>
              <a:lnTo>
                <a:pt x="18518" y="3609"/>
              </a:lnTo>
              <a:cubicBezTo>
                <a:pt x="18593" y="3462"/>
                <a:pt x="18653" y="3338"/>
                <a:pt x="18647" y="3333"/>
              </a:cubicBezTo>
              <a:cubicBezTo>
                <a:pt x="18642" y="3327"/>
                <a:pt x="18540" y="3230"/>
                <a:pt x="18422" y="3116"/>
              </a:cubicBezTo>
              <a:lnTo>
                <a:pt x="17186" y="2044"/>
              </a:lnTo>
              <a:cubicBezTo>
                <a:pt x="17056" y="1941"/>
                <a:pt x="16943" y="1853"/>
                <a:pt x="16938" y="1848"/>
              </a:cubicBezTo>
              <a:cubicBezTo>
                <a:pt x="16932" y="1842"/>
                <a:pt x="16813" y="1918"/>
                <a:pt x="16683" y="2010"/>
              </a:cubicBezTo>
              <a:lnTo>
                <a:pt x="15934" y="2547"/>
              </a:lnTo>
              <a:cubicBezTo>
                <a:pt x="15800" y="2644"/>
                <a:pt x="15572" y="2655"/>
                <a:pt x="15432" y="2574"/>
              </a:cubicBezTo>
              <a:lnTo>
                <a:pt x="14682" y="2190"/>
              </a:lnTo>
              <a:cubicBezTo>
                <a:pt x="14531" y="2119"/>
                <a:pt x="14411" y="1929"/>
                <a:pt x="14417" y="1761"/>
              </a:cubicBezTo>
              <a:lnTo>
                <a:pt x="14429" y="840"/>
              </a:lnTo>
              <a:cubicBezTo>
                <a:pt x="14429" y="677"/>
                <a:pt x="14428" y="537"/>
                <a:pt x="14417" y="537"/>
              </a:cubicBezTo>
              <a:cubicBezTo>
                <a:pt x="14411" y="531"/>
                <a:pt x="14272" y="494"/>
                <a:pt x="14115" y="445"/>
              </a:cubicBezTo>
              <a:lnTo>
                <a:pt x="12508" y="54"/>
              </a:lnTo>
              <a:cubicBezTo>
                <a:pt x="12346" y="22"/>
                <a:pt x="12205" y="0"/>
                <a:pt x="12200" y="0"/>
              </a:cubicBezTo>
              <a:cubicBezTo>
                <a:pt x="12189" y="0"/>
                <a:pt x="12125" y="120"/>
                <a:pt x="12049" y="266"/>
              </a:cubicBezTo>
              <a:lnTo>
                <a:pt x="11628" y="1096"/>
              </a:lnTo>
              <a:cubicBezTo>
                <a:pt x="11552" y="1242"/>
                <a:pt x="11358" y="1355"/>
                <a:pt x="11196" y="1350"/>
              </a:cubicBezTo>
              <a:lnTo>
                <a:pt x="10387" y="1350"/>
              </a:lnTo>
              <a:cubicBezTo>
                <a:pt x="10225" y="1355"/>
                <a:pt x="10025" y="1242"/>
                <a:pt x="9955" y="1096"/>
              </a:cubicBezTo>
              <a:lnTo>
                <a:pt x="9534" y="266"/>
              </a:lnTo>
              <a:cubicBezTo>
                <a:pt x="9458" y="120"/>
                <a:pt x="9394" y="0"/>
                <a:pt x="9384" y="0"/>
              </a:cubicBezTo>
              <a:close/>
              <a:moveTo>
                <a:pt x="10792" y="5820"/>
              </a:moveTo>
              <a:cubicBezTo>
                <a:pt x="13533" y="5820"/>
                <a:pt x="15761" y="8053"/>
                <a:pt x="15761" y="10811"/>
              </a:cubicBezTo>
              <a:cubicBezTo>
                <a:pt x="15761" y="13569"/>
                <a:pt x="13533" y="15801"/>
                <a:pt x="10792" y="15801"/>
              </a:cubicBezTo>
              <a:cubicBezTo>
                <a:pt x="8051" y="15801"/>
                <a:pt x="5822" y="13569"/>
                <a:pt x="5822" y="10811"/>
              </a:cubicBezTo>
              <a:cubicBezTo>
                <a:pt x="5822" y="8053"/>
                <a:pt x="8045" y="5820"/>
                <a:pt x="10792" y="5820"/>
              </a:cubicBezTo>
              <a:close/>
              <a:moveTo>
                <a:pt x="10792" y="7592"/>
              </a:moveTo>
              <a:cubicBezTo>
                <a:pt x="9016" y="7592"/>
                <a:pt x="7581" y="9033"/>
                <a:pt x="7581" y="10816"/>
              </a:cubicBezTo>
              <a:cubicBezTo>
                <a:pt x="7581" y="12593"/>
                <a:pt x="9016" y="14040"/>
                <a:pt x="10792" y="14040"/>
              </a:cubicBezTo>
              <a:cubicBezTo>
                <a:pt x="12567" y="14040"/>
                <a:pt x="14002" y="12599"/>
                <a:pt x="14002" y="10816"/>
              </a:cubicBezTo>
              <a:cubicBezTo>
                <a:pt x="14002" y="9033"/>
                <a:pt x="12567" y="7592"/>
                <a:pt x="10792" y="7592"/>
              </a:cubicBezTo>
              <a:close/>
            </a:path>
          </a:pathLst>
        </a:custGeom>
        <a:solidFill>
          <a:srgbClr val="3E69A4"/>
        </a:solidFill>
        <a:ln w="12700">
          <a:miter lim="400000"/>
        </a:ln>
      </xdr:spPr>
      <xdr:txBody>
        <a:bodyPr wrap="square" lIns="0" tIns="0" rIns="0" bIns="0" anchor="ctr"/>
        <a:lstStyle/>
        <a:p>
          <a:endParaRPr lang="fr-FR"/>
        </a:p>
      </xdr:txBody>
    </xdr:sp>
    <xdr:clientData/>
  </xdr:twoCellAnchor>
  <xdr:twoCellAnchor>
    <xdr:from>
      <xdr:col>2</xdr:col>
      <xdr:colOff>444500</xdr:colOff>
      <xdr:row>73</xdr:row>
      <xdr:rowOff>12700</xdr:rowOff>
    </xdr:from>
    <xdr:to>
      <xdr:col>7</xdr:col>
      <xdr:colOff>50800</xdr:colOff>
      <xdr:row>86</xdr:row>
      <xdr:rowOff>76200</xdr:rowOff>
    </xdr:to>
    <xdr:graphicFrame macro="">
      <xdr:nvGraphicFramePr>
        <xdr:cNvPr id="17" name="Graphique 16">
          <a:extLst>
            <a:ext uri="{FF2B5EF4-FFF2-40B4-BE49-F238E27FC236}">
              <a16:creationId xmlns:a16="http://schemas.microsoft.com/office/drawing/2014/main" id="{9011C297-2F6B-4880-8CE3-3AB9A05D0F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7</xdr:col>
      <xdr:colOff>431800</xdr:colOff>
      <xdr:row>73</xdr:row>
      <xdr:rowOff>25400</xdr:rowOff>
    </xdr:from>
    <xdr:to>
      <xdr:col>11</xdr:col>
      <xdr:colOff>520700</xdr:colOff>
      <xdr:row>86</xdr:row>
      <xdr:rowOff>63500</xdr:rowOff>
    </xdr:to>
    <xdr:graphicFrame macro="">
      <xdr:nvGraphicFramePr>
        <xdr:cNvPr id="18" name="Graphique 5">
          <a:extLst>
            <a:ext uri="{FF2B5EF4-FFF2-40B4-BE49-F238E27FC236}">
              <a16:creationId xmlns:a16="http://schemas.microsoft.com/office/drawing/2014/main" id="{6166269D-5B9A-4211-8782-E463215ED3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xdr:col>
      <xdr:colOff>660400</xdr:colOff>
      <xdr:row>109</xdr:row>
      <xdr:rowOff>0</xdr:rowOff>
    </xdr:from>
    <xdr:to>
      <xdr:col>10</xdr:col>
      <xdr:colOff>101600</xdr:colOff>
      <xdr:row>126</xdr:row>
      <xdr:rowOff>152400</xdr:rowOff>
    </xdr:to>
    <xdr:graphicFrame macro="">
      <xdr:nvGraphicFramePr>
        <xdr:cNvPr id="19" name="Graphique 6">
          <a:extLst>
            <a:ext uri="{FF2B5EF4-FFF2-40B4-BE49-F238E27FC236}">
              <a16:creationId xmlns:a16="http://schemas.microsoft.com/office/drawing/2014/main" id="{8A06EFF1-4213-4588-A1F8-49B44BA0191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xdr:col>
      <xdr:colOff>228600</xdr:colOff>
      <xdr:row>144</xdr:row>
      <xdr:rowOff>88900</xdr:rowOff>
    </xdr:from>
    <xdr:to>
      <xdr:col>11</xdr:col>
      <xdr:colOff>406400</xdr:colOff>
      <xdr:row>161</xdr:row>
      <xdr:rowOff>88900</xdr:rowOff>
    </xdr:to>
    <xdr:graphicFrame macro="">
      <xdr:nvGraphicFramePr>
        <xdr:cNvPr id="20" name="Graphique 8">
          <a:extLst>
            <a:ext uri="{FF2B5EF4-FFF2-40B4-BE49-F238E27FC236}">
              <a16:creationId xmlns:a16="http://schemas.microsoft.com/office/drawing/2014/main" id="{F028F8CB-3674-4759-AEE0-B29DCD056F3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0</xdr:col>
      <xdr:colOff>0</xdr:colOff>
      <xdr:row>253</xdr:row>
      <xdr:rowOff>50800</xdr:rowOff>
    </xdr:from>
    <xdr:ext cx="1739900" cy="8057356"/>
    <xdr:pic>
      <xdr:nvPicPr>
        <xdr:cNvPr id="21" name="Bandeau_NegoceDetail_S.jpg">
          <a:extLst>
            <a:ext uri="{FF2B5EF4-FFF2-40B4-BE49-F238E27FC236}">
              <a16:creationId xmlns:a16="http://schemas.microsoft.com/office/drawing/2014/main" id="{28B74673-B465-4A78-A33F-5EADE4EC45C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8978" r="8978"/>
        <a:stretch>
          <a:fillRect/>
        </a:stretch>
      </xdr:blipFill>
      <xdr:spPr bwMode="auto">
        <a:xfrm>
          <a:off x="0" y="47513875"/>
          <a:ext cx="1739900" cy="80573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400000"/>
              <a:headEnd/>
              <a:tailEnd/>
            </a14:hiddenLine>
          </a:ext>
        </a:extLst>
      </xdr:spPr>
    </xdr:pic>
    <xdr:clientData/>
  </xdr:oneCellAnchor>
  <xdr:oneCellAnchor>
    <xdr:from>
      <xdr:col>3</xdr:col>
      <xdr:colOff>0</xdr:colOff>
      <xdr:row>259</xdr:row>
      <xdr:rowOff>79375</xdr:rowOff>
    </xdr:from>
    <xdr:ext cx="609600" cy="501650"/>
    <xdr:pic>
      <xdr:nvPicPr>
        <xdr:cNvPr id="22" name="Image 5">
          <a:extLst>
            <a:ext uri="{FF2B5EF4-FFF2-40B4-BE49-F238E27FC236}">
              <a16:creationId xmlns:a16="http://schemas.microsoft.com/office/drawing/2014/main" id="{50DF4A8E-3DDA-4067-B303-E4FAAC08D1CA}"/>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486025" y="49276000"/>
          <a:ext cx="609600" cy="501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3</xdr:col>
      <xdr:colOff>2</xdr:colOff>
      <xdr:row>265</xdr:row>
      <xdr:rowOff>47626</xdr:rowOff>
    </xdr:from>
    <xdr:to>
      <xdr:col>3</xdr:col>
      <xdr:colOff>777876</xdr:colOff>
      <xdr:row>269</xdr:row>
      <xdr:rowOff>79376</xdr:rowOff>
    </xdr:to>
    <xdr:sp macro="" textlink="">
      <xdr:nvSpPr>
        <xdr:cNvPr id="23" name="Tir à l’arc">
          <a:extLst>
            <a:ext uri="{FF2B5EF4-FFF2-40B4-BE49-F238E27FC236}">
              <a16:creationId xmlns:a16="http://schemas.microsoft.com/office/drawing/2014/main" id="{0E53D8E2-EA1A-451A-BFDD-D5A3037BEF67}"/>
            </a:ext>
          </a:extLst>
        </xdr:cNvPr>
        <xdr:cNvSpPr/>
      </xdr:nvSpPr>
      <xdr:spPr>
        <a:xfrm>
          <a:off x="2486027" y="50282476"/>
          <a:ext cx="777874" cy="679450"/>
        </a:xfrm>
        <a:custGeom>
          <a:avLst/>
          <a:gdLst/>
          <a:ahLst/>
          <a:cxnLst>
            <a:cxn ang="0">
              <a:pos x="wd2" y="hd2"/>
            </a:cxn>
            <a:cxn ang="5400000">
              <a:pos x="wd2" y="hd2"/>
            </a:cxn>
            <a:cxn ang="10800000">
              <a:pos x="wd2" y="hd2"/>
            </a:cxn>
            <a:cxn ang="16200000">
              <a:pos x="wd2" y="hd2"/>
            </a:cxn>
          </a:cxnLst>
          <a:rect l="0" t="0" r="r" b="b"/>
          <a:pathLst>
            <a:path w="21600" h="21600" extrusionOk="0">
              <a:moveTo>
                <a:pt x="10800" y="0"/>
              </a:moveTo>
              <a:cubicBezTo>
                <a:pt x="4835" y="0"/>
                <a:pt x="0" y="4835"/>
                <a:pt x="0" y="10800"/>
              </a:cubicBezTo>
              <a:cubicBezTo>
                <a:pt x="0" y="16765"/>
                <a:pt x="4835" y="21600"/>
                <a:pt x="10800" y="21600"/>
              </a:cubicBezTo>
              <a:cubicBezTo>
                <a:pt x="16765" y="21600"/>
                <a:pt x="21600" y="16765"/>
                <a:pt x="21600" y="10800"/>
              </a:cubicBezTo>
              <a:cubicBezTo>
                <a:pt x="21600" y="4835"/>
                <a:pt x="16765" y="0"/>
                <a:pt x="10800" y="0"/>
              </a:cubicBezTo>
              <a:close/>
              <a:moveTo>
                <a:pt x="10800" y="1252"/>
              </a:moveTo>
              <a:cubicBezTo>
                <a:pt x="16065" y="1252"/>
                <a:pt x="20348" y="5536"/>
                <a:pt x="20348" y="10800"/>
              </a:cubicBezTo>
              <a:cubicBezTo>
                <a:pt x="20348" y="16065"/>
                <a:pt x="16064" y="20348"/>
                <a:pt x="10800" y="20348"/>
              </a:cubicBezTo>
              <a:cubicBezTo>
                <a:pt x="5536" y="20348"/>
                <a:pt x="1252" y="16065"/>
                <a:pt x="1252" y="10800"/>
              </a:cubicBezTo>
              <a:cubicBezTo>
                <a:pt x="1252" y="5536"/>
                <a:pt x="5535" y="1252"/>
                <a:pt x="10800" y="1252"/>
              </a:cubicBezTo>
              <a:close/>
              <a:moveTo>
                <a:pt x="10800" y="1520"/>
              </a:moveTo>
              <a:cubicBezTo>
                <a:pt x="5684" y="1520"/>
                <a:pt x="1520" y="5684"/>
                <a:pt x="1520" y="10800"/>
              </a:cubicBezTo>
              <a:cubicBezTo>
                <a:pt x="1520" y="15916"/>
                <a:pt x="5684" y="20080"/>
                <a:pt x="10800" y="20080"/>
              </a:cubicBezTo>
              <a:cubicBezTo>
                <a:pt x="15916" y="20080"/>
                <a:pt x="20078" y="15916"/>
                <a:pt x="20078" y="10800"/>
              </a:cubicBezTo>
              <a:cubicBezTo>
                <a:pt x="20078" y="5684"/>
                <a:pt x="15916" y="1520"/>
                <a:pt x="10800" y="1520"/>
              </a:cubicBezTo>
              <a:close/>
              <a:moveTo>
                <a:pt x="10800" y="2810"/>
              </a:moveTo>
              <a:cubicBezTo>
                <a:pt x="15213" y="2810"/>
                <a:pt x="18789" y="6387"/>
                <a:pt x="18789" y="10800"/>
              </a:cubicBezTo>
              <a:cubicBezTo>
                <a:pt x="18789" y="15213"/>
                <a:pt x="15213" y="18790"/>
                <a:pt x="10800" y="18790"/>
              </a:cubicBezTo>
              <a:cubicBezTo>
                <a:pt x="6387" y="18790"/>
                <a:pt x="2810" y="15213"/>
                <a:pt x="2810" y="10800"/>
              </a:cubicBezTo>
              <a:cubicBezTo>
                <a:pt x="2810" y="6387"/>
                <a:pt x="6387" y="2810"/>
                <a:pt x="10800" y="2810"/>
              </a:cubicBezTo>
              <a:close/>
              <a:moveTo>
                <a:pt x="10800" y="4855"/>
              </a:moveTo>
              <a:cubicBezTo>
                <a:pt x="7517" y="4855"/>
                <a:pt x="4855" y="7517"/>
                <a:pt x="4855" y="10800"/>
              </a:cubicBezTo>
              <a:cubicBezTo>
                <a:pt x="4855" y="14083"/>
                <a:pt x="7517" y="16745"/>
                <a:pt x="10800" y="16745"/>
              </a:cubicBezTo>
              <a:cubicBezTo>
                <a:pt x="14083" y="16745"/>
                <a:pt x="16743" y="14083"/>
                <a:pt x="16743" y="10800"/>
              </a:cubicBezTo>
              <a:cubicBezTo>
                <a:pt x="16743" y="7517"/>
                <a:pt x="14083" y="4855"/>
                <a:pt x="10800" y="4855"/>
              </a:cubicBezTo>
              <a:close/>
              <a:moveTo>
                <a:pt x="10800" y="6664"/>
              </a:moveTo>
              <a:cubicBezTo>
                <a:pt x="13085" y="6664"/>
                <a:pt x="14936" y="8515"/>
                <a:pt x="14936" y="10800"/>
              </a:cubicBezTo>
              <a:cubicBezTo>
                <a:pt x="14936" y="13085"/>
                <a:pt x="13085" y="14936"/>
                <a:pt x="10800" y="14936"/>
              </a:cubicBezTo>
              <a:cubicBezTo>
                <a:pt x="8515" y="14936"/>
                <a:pt x="6662" y="13085"/>
                <a:pt x="6662" y="10800"/>
              </a:cubicBezTo>
              <a:cubicBezTo>
                <a:pt x="6662" y="8515"/>
                <a:pt x="8515" y="6664"/>
                <a:pt x="10800" y="6664"/>
              </a:cubicBezTo>
              <a:close/>
              <a:moveTo>
                <a:pt x="10800" y="8755"/>
              </a:moveTo>
              <a:cubicBezTo>
                <a:pt x="10276" y="8755"/>
                <a:pt x="9752" y="8954"/>
                <a:pt x="9352" y="9354"/>
              </a:cubicBezTo>
              <a:cubicBezTo>
                <a:pt x="8553" y="10153"/>
                <a:pt x="8553" y="11447"/>
                <a:pt x="9352" y="12246"/>
              </a:cubicBezTo>
              <a:cubicBezTo>
                <a:pt x="10151" y="13045"/>
                <a:pt x="11447" y="13045"/>
                <a:pt x="12246" y="12246"/>
              </a:cubicBezTo>
              <a:cubicBezTo>
                <a:pt x="13045" y="11447"/>
                <a:pt x="13045" y="10153"/>
                <a:pt x="12246" y="9354"/>
              </a:cubicBezTo>
              <a:cubicBezTo>
                <a:pt x="11847" y="8954"/>
                <a:pt x="11324" y="8755"/>
                <a:pt x="10800" y="8755"/>
              </a:cubicBezTo>
              <a:close/>
            </a:path>
          </a:pathLst>
        </a:custGeom>
        <a:solidFill>
          <a:srgbClr val="3E69A4"/>
        </a:solidFill>
        <a:ln w="12700">
          <a:miter lim="400000"/>
        </a:ln>
      </xdr:spPr>
      <xdr:txBody>
        <a:bodyPr wrap="square" lIns="0" tIns="0" rIns="0" bIns="0" anchor="ctr"/>
        <a:lstStyle/>
        <a:p>
          <a:endParaRPr lang="fr-FR"/>
        </a:p>
      </xdr:txBody>
    </xdr:sp>
    <xdr:clientData/>
  </xdr:twoCellAnchor>
  <xdr:twoCellAnchor>
    <xdr:from>
      <xdr:col>3</xdr:col>
      <xdr:colOff>95250</xdr:colOff>
      <xdr:row>270</xdr:row>
      <xdr:rowOff>158750</xdr:rowOff>
    </xdr:from>
    <xdr:to>
      <xdr:col>3</xdr:col>
      <xdr:colOff>666750</xdr:colOff>
      <xdr:row>275</xdr:row>
      <xdr:rowOff>6350</xdr:rowOff>
    </xdr:to>
    <xdr:sp macro="" textlink="">
      <xdr:nvSpPr>
        <xdr:cNvPr id="24" name="Porte-bloc">
          <a:extLst>
            <a:ext uri="{FF2B5EF4-FFF2-40B4-BE49-F238E27FC236}">
              <a16:creationId xmlns:a16="http://schemas.microsoft.com/office/drawing/2014/main" id="{CD60686E-A2D7-4A06-9612-782C9BF9F031}"/>
            </a:ext>
          </a:extLst>
        </xdr:cNvPr>
        <xdr:cNvSpPr/>
      </xdr:nvSpPr>
      <xdr:spPr>
        <a:xfrm>
          <a:off x="2581275" y="51203225"/>
          <a:ext cx="571500" cy="723900"/>
        </a:xfrm>
        <a:custGeom>
          <a:avLst/>
          <a:gdLst/>
          <a:ahLst/>
          <a:cxnLst>
            <a:cxn ang="0">
              <a:pos x="wd2" y="hd2"/>
            </a:cxn>
            <a:cxn ang="5400000">
              <a:pos x="wd2" y="hd2"/>
            </a:cxn>
            <a:cxn ang="10800000">
              <a:pos x="wd2" y="hd2"/>
            </a:cxn>
            <a:cxn ang="16200000">
              <a:pos x="wd2" y="hd2"/>
            </a:cxn>
          </a:cxnLst>
          <a:rect l="0" t="0" r="r" b="b"/>
          <a:pathLst>
            <a:path w="21600" h="21600" extrusionOk="0">
              <a:moveTo>
                <a:pt x="10801" y="0"/>
              </a:moveTo>
              <a:cubicBezTo>
                <a:pt x="9801" y="0"/>
                <a:pt x="9330" y="294"/>
                <a:pt x="8865" y="898"/>
              </a:cubicBezTo>
              <a:cubicBezTo>
                <a:pt x="8394" y="1511"/>
                <a:pt x="7651" y="1943"/>
                <a:pt x="7089" y="1943"/>
              </a:cubicBezTo>
              <a:cubicBezTo>
                <a:pt x="6826" y="1943"/>
                <a:pt x="6299" y="1922"/>
                <a:pt x="6037" y="1943"/>
              </a:cubicBezTo>
              <a:cubicBezTo>
                <a:pt x="5104" y="2016"/>
                <a:pt x="4553" y="2318"/>
                <a:pt x="4308" y="2794"/>
              </a:cubicBezTo>
              <a:lnTo>
                <a:pt x="1139" y="2794"/>
              </a:lnTo>
              <a:cubicBezTo>
                <a:pt x="510" y="2794"/>
                <a:pt x="0" y="3149"/>
                <a:pt x="0" y="3587"/>
              </a:cubicBezTo>
              <a:lnTo>
                <a:pt x="0" y="20807"/>
              </a:lnTo>
              <a:cubicBezTo>
                <a:pt x="0" y="21245"/>
                <a:pt x="510" y="21600"/>
                <a:pt x="1139" y="21600"/>
              </a:cubicBezTo>
              <a:lnTo>
                <a:pt x="20461" y="21600"/>
              </a:lnTo>
              <a:cubicBezTo>
                <a:pt x="21090" y="21600"/>
                <a:pt x="21600" y="21245"/>
                <a:pt x="21600" y="20807"/>
              </a:cubicBezTo>
              <a:lnTo>
                <a:pt x="21600" y="3587"/>
              </a:lnTo>
              <a:cubicBezTo>
                <a:pt x="21600" y="3149"/>
                <a:pt x="21090" y="2794"/>
                <a:pt x="20461" y="2794"/>
              </a:cubicBezTo>
              <a:lnTo>
                <a:pt x="17292" y="2794"/>
              </a:lnTo>
              <a:cubicBezTo>
                <a:pt x="17047" y="2318"/>
                <a:pt x="16496" y="2016"/>
                <a:pt x="15563" y="1943"/>
              </a:cubicBezTo>
              <a:cubicBezTo>
                <a:pt x="15301" y="1922"/>
                <a:pt x="14774" y="1943"/>
                <a:pt x="14511" y="1943"/>
              </a:cubicBezTo>
              <a:cubicBezTo>
                <a:pt x="13949" y="1943"/>
                <a:pt x="13209" y="1511"/>
                <a:pt x="12738" y="898"/>
              </a:cubicBezTo>
              <a:cubicBezTo>
                <a:pt x="12273" y="294"/>
                <a:pt x="11802" y="0"/>
                <a:pt x="10801" y="0"/>
              </a:cubicBezTo>
              <a:close/>
              <a:moveTo>
                <a:pt x="10799" y="593"/>
              </a:moveTo>
              <a:cubicBezTo>
                <a:pt x="11264" y="593"/>
                <a:pt x="11644" y="857"/>
                <a:pt x="11644" y="1181"/>
              </a:cubicBezTo>
              <a:cubicBezTo>
                <a:pt x="11644" y="1506"/>
                <a:pt x="11265" y="1767"/>
                <a:pt x="10799" y="1767"/>
              </a:cubicBezTo>
              <a:cubicBezTo>
                <a:pt x="10332" y="1767"/>
                <a:pt x="9956" y="1506"/>
                <a:pt x="9956" y="1181"/>
              </a:cubicBezTo>
              <a:cubicBezTo>
                <a:pt x="9956" y="857"/>
                <a:pt x="10333" y="593"/>
                <a:pt x="10799" y="593"/>
              </a:cubicBezTo>
              <a:close/>
              <a:moveTo>
                <a:pt x="1619" y="3923"/>
              </a:moveTo>
              <a:lnTo>
                <a:pt x="4207" y="3923"/>
              </a:lnTo>
              <a:cubicBezTo>
                <a:pt x="4263" y="4130"/>
                <a:pt x="4364" y="4392"/>
                <a:pt x="4364" y="4392"/>
              </a:cubicBezTo>
              <a:lnTo>
                <a:pt x="10799" y="4392"/>
              </a:lnTo>
              <a:lnTo>
                <a:pt x="17236" y="4392"/>
              </a:lnTo>
              <a:cubicBezTo>
                <a:pt x="17236" y="4392"/>
                <a:pt x="17337" y="4130"/>
                <a:pt x="17393" y="3923"/>
              </a:cubicBezTo>
              <a:lnTo>
                <a:pt x="19981" y="3923"/>
              </a:lnTo>
              <a:lnTo>
                <a:pt x="19981" y="20471"/>
              </a:lnTo>
              <a:lnTo>
                <a:pt x="1619" y="20471"/>
              </a:lnTo>
              <a:lnTo>
                <a:pt x="1619" y="3923"/>
              </a:lnTo>
              <a:close/>
            </a:path>
          </a:pathLst>
        </a:custGeom>
        <a:solidFill>
          <a:srgbClr val="3E69A4"/>
        </a:solidFill>
        <a:ln w="12700">
          <a:miter lim="400000"/>
        </a:ln>
      </xdr:spPr>
      <xdr:txBody>
        <a:bodyPr wrap="square" lIns="0" tIns="0" rIns="0" bIns="0" anchor="ctr"/>
        <a:lstStyle/>
        <a:p>
          <a:endParaRPr lang="fr-FR"/>
        </a:p>
      </xdr:txBody>
    </xdr:sp>
    <xdr:clientData/>
  </xdr:twoCellAnchor>
  <xdr:twoCellAnchor>
    <xdr:from>
      <xdr:col>3</xdr:col>
      <xdr:colOff>127001</xdr:colOff>
      <xdr:row>276</xdr:row>
      <xdr:rowOff>136526</xdr:rowOff>
    </xdr:from>
    <xdr:to>
      <xdr:col>3</xdr:col>
      <xdr:colOff>678986</xdr:colOff>
      <xdr:row>280</xdr:row>
      <xdr:rowOff>136526</xdr:rowOff>
    </xdr:to>
    <xdr:sp macro="" textlink="">
      <xdr:nvSpPr>
        <xdr:cNvPr id="25" name="Engrenage">
          <a:extLst>
            <a:ext uri="{FF2B5EF4-FFF2-40B4-BE49-F238E27FC236}">
              <a16:creationId xmlns:a16="http://schemas.microsoft.com/office/drawing/2014/main" id="{F02E6747-8FA5-4B4E-B8FC-9EB08AD05CC9}"/>
            </a:ext>
          </a:extLst>
        </xdr:cNvPr>
        <xdr:cNvSpPr/>
      </xdr:nvSpPr>
      <xdr:spPr>
        <a:xfrm>
          <a:off x="2613026" y="52219226"/>
          <a:ext cx="551985" cy="714375"/>
        </a:xfrm>
        <a:custGeom>
          <a:avLst/>
          <a:gdLst/>
          <a:ahLst/>
          <a:cxnLst>
            <a:cxn ang="0">
              <a:pos x="wd2" y="hd2"/>
            </a:cxn>
            <a:cxn ang="5400000">
              <a:pos x="wd2" y="hd2"/>
            </a:cxn>
            <a:cxn ang="10800000">
              <a:pos x="wd2" y="hd2"/>
            </a:cxn>
            <a:cxn ang="16200000">
              <a:pos x="wd2" y="hd2"/>
            </a:cxn>
          </a:cxnLst>
          <a:rect l="0" t="0" r="r" b="b"/>
          <a:pathLst>
            <a:path w="21600" h="21599" extrusionOk="0">
              <a:moveTo>
                <a:pt x="9384" y="0"/>
              </a:moveTo>
              <a:cubicBezTo>
                <a:pt x="9373" y="0"/>
                <a:pt x="9237" y="27"/>
                <a:pt x="9075" y="54"/>
              </a:cubicBezTo>
              <a:lnTo>
                <a:pt x="7468" y="445"/>
              </a:lnTo>
              <a:cubicBezTo>
                <a:pt x="7312" y="494"/>
                <a:pt x="7177" y="531"/>
                <a:pt x="7166" y="537"/>
              </a:cubicBezTo>
              <a:cubicBezTo>
                <a:pt x="7161" y="542"/>
                <a:pt x="7154" y="677"/>
                <a:pt x="7154" y="840"/>
              </a:cubicBezTo>
              <a:lnTo>
                <a:pt x="7166" y="1761"/>
              </a:lnTo>
              <a:cubicBezTo>
                <a:pt x="7166" y="1924"/>
                <a:pt x="7047" y="2119"/>
                <a:pt x="6902" y="2190"/>
              </a:cubicBezTo>
              <a:lnTo>
                <a:pt x="6151" y="2574"/>
              </a:lnTo>
              <a:cubicBezTo>
                <a:pt x="6006" y="2655"/>
                <a:pt x="5778" y="2644"/>
                <a:pt x="5649" y="2547"/>
              </a:cubicBezTo>
              <a:lnTo>
                <a:pt x="4900" y="2010"/>
              </a:lnTo>
              <a:cubicBezTo>
                <a:pt x="4765" y="1913"/>
                <a:pt x="4651" y="1842"/>
                <a:pt x="4645" y="1848"/>
              </a:cubicBezTo>
              <a:cubicBezTo>
                <a:pt x="4640" y="1853"/>
                <a:pt x="4527" y="1941"/>
                <a:pt x="4398" y="2044"/>
              </a:cubicBezTo>
              <a:lnTo>
                <a:pt x="3162" y="3116"/>
              </a:lnTo>
              <a:cubicBezTo>
                <a:pt x="3043" y="3230"/>
                <a:pt x="2941" y="3327"/>
                <a:pt x="2936" y="3333"/>
              </a:cubicBezTo>
              <a:cubicBezTo>
                <a:pt x="2930" y="3338"/>
                <a:pt x="2990" y="3462"/>
                <a:pt x="3065" y="3609"/>
              </a:cubicBezTo>
              <a:lnTo>
                <a:pt x="3490" y="4401"/>
              </a:lnTo>
              <a:cubicBezTo>
                <a:pt x="3566" y="4548"/>
                <a:pt x="3551" y="4769"/>
                <a:pt x="3448" y="4899"/>
              </a:cubicBezTo>
              <a:lnTo>
                <a:pt x="2909" y="5648"/>
              </a:lnTo>
              <a:cubicBezTo>
                <a:pt x="2817" y="5783"/>
                <a:pt x="2612" y="5879"/>
                <a:pt x="2450" y="5858"/>
              </a:cubicBezTo>
              <a:lnTo>
                <a:pt x="1548" y="5739"/>
              </a:lnTo>
              <a:cubicBezTo>
                <a:pt x="1386" y="5717"/>
                <a:pt x="1251" y="5707"/>
                <a:pt x="1246" y="5712"/>
              </a:cubicBezTo>
              <a:cubicBezTo>
                <a:pt x="1241" y="5717"/>
                <a:pt x="1181" y="5848"/>
                <a:pt x="1111" y="6000"/>
              </a:cubicBezTo>
              <a:lnTo>
                <a:pt x="518" y="7483"/>
              </a:lnTo>
              <a:cubicBezTo>
                <a:pt x="464" y="7640"/>
                <a:pt x="420" y="7776"/>
                <a:pt x="415" y="7781"/>
              </a:cubicBezTo>
              <a:cubicBezTo>
                <a:pt x="415" y="7792"/>
                <a:pt x="523" y="7874"/>
                <a:pt x="658" y="7966"/>
              </a:cubicBezTo>
              <a:lnTo>
                <a:pt x="1381" y="8454"/>
              </a:lnTo>
              <a:cubicBezTo>
                <a:pt x="1516" y="8546"/>
                <a:pt x="1602" y="8752"/>
                <a:pt x="1570" y="8914"/>
              </a:cubicBezTo>
              <a:lnTo>
                <a:pt x="1420" y="9944"/>
              </a:lnTo>
              <a:cubicBezTo>
                <a:pt x="1404" y="10106"/>
                <a:pt x="1263" y="10291"/>
                <a:pt x="1106" y="10345"/>
              </a:cubicBezTo>
              <a:lnTo>
                <a:pt x="280" y="10648"/>
              </a:lnTo>
              <a:cubicBezTo>
                <a:pt x="123" y="10702"/>
                <a:pt x="0" y="10758"/>
                <a:pt x="0" y="10769"/>
              </a:cubicBezTo>
              <a:cubicBezTo>
                <a:pt x="0" y="10779"/>
                <a:pt x="6" y="10919"/>
                <a:pt x="17" y="11082"/>
              </a:cubicBezTo>
              <a:lnTo>
                <a:pt x="167" y="12626"/>
              </a:lnTo>
              <a:cubicBezTo>
                <a:pt x="194" y="12789"/>
                <a:pt x="210" y="12930"/>
                <a:pt x="216" y="12941"/>
              </a:cubicBezTo>
              <a:cubicBezTo>
                <a:pt x="216" y="12952"/>
                <a:pt x="350" y="12974"/>
                <a:pt x="518" y="12990"/>
              </a:cubicBezTo>
              <a:lnTo>
                <a:pt x="1354" y="13082"/>
              </a:lnTo>
              <a:cubicBezTo>
                <a:pt x="1516" y="13098"/>
                <a:pt x="1688" y="13245"/>
                <a:pt x="1737" y="13402"/>
              </a:cubicBezTo>
              <a:lnTo>
                <a:pt x="2121" y="14501"/>
              </a:lnTo>
              <a:cubicBezTo>
                <a:pt x="2181" y="14653"/>
                <a:pt x="2142" y="14881"/>
                <a:pt x="2028" y="15000"/>
              </a:cubicBezTo>
              <a:lnTo>
                <a:pt x="1457" y="15624"/>
              </a:lnTo>
              <a:cubicBezTo>
                <a:pt x="1349" y="15743"/>
                <a:pt x="1258" y="15850"/>
                <a:pt x="1263" y="15856"/>
              </a:cubicBezTo>
              <a:cubicBezTo>
                <a:pt x="1268" y="15861"/>
                <a:pt x="1338" y="15986"/>
                <a:pt x="1425" y="16127"/>
              </a:cubicBezTo>
              <a:lnTo>
                <a:pt x="2256" y="17380"/>
              </a:lnTo>
              <a:cubicBezTo>
                <a:pt x="2353" y="17510"/>
                <a:pt x="2440" y="17623"/>
                <a:pt x="2445" y="17634"/>
              </a:cubicBezTo>
              <a:cubicBezTo>
                <a:pt x="2450" y="17639"/>
                <a:pt x="2579" y="17595"/>
                <a:pt x="2730" y="17535"/>
              </a:cubicBezTo>
              <a:lnTo>
                <a:pt x="3490" y="17232"/>
              </a:lnTo>
              <a:cubicBezTo>
                <a:pt x="3641" y="17173"/>
                <a:pt x="3863" y="17216"/>
                <a:pt x="3976" y="17336"/>
              </a:cubicBezTo>
              <a:lnTo>
                <a:pt x="4905" y="18192"/>
              </a:lnTo>
              <a:cubicBezTo>
                <a:pt x="5029" y="18295"/>
                <a:pt x="5100" y="18511"/>
                <a:pt x="5062" y="18673"/>
              </a:cubicBezTo>
              <a:lnTo>
                <a:pt x="4851" y="19476"/>
              </a:lnTo>
              <a:cubicBezTo>
                <a:pt x="4808" y="19633"/>
                <a:pt x="4780" y="19769"/>
                <a:pt x="4785" y="19774"/>
              </a:cubicBezTo>
              <a:cubicBezTo>
                <a:pt x="4791" y="19780"/>
                <a:pt x="4915" y="19850"/>
                <a:pt x="5055" y="19937"/>
              </a:cubicBezTo>
              <a:lnTo>
                <a:pt x="6345" y="20631"/>
              </a:lnTo>
              <a:cubicBezTo>
                <a:pt x="6491" y="20701"/>
                <a:pt x="6621" y="20761"/>
                <a:pt x="6632" y="20766"/>
              </a:cubicBezTo>
              <a:cubicBezTo>
                <a:pt x="6637" y="20772"/>
                <a:pt x="6735" y="20668"/>
                <a:pt x="6843" y="20543"/>
              </a:cubicBezTo>
              <a:lnTo>
                <a:pt x="7370" y="19932"/>
              </a:lnTo>
              <a:cubicBezTo>
                <a:pt x="7478" y="19807"/>
                <a:pt x="7694" y="19742"/>
                <a:pt x="7851" y="19791"/>
              </a:cubicBezTo>
              <a:lnTo>
                <a:pt x="9136" y="20116"/>
              </a:lnTo>
              <a:cubicBezTo>
                <a:pt x="9298" y="20149"/>
                <a:pt x="9459" y="20306"/>
                <a:pt x="9497" y="20468"/>
              </a:cubicBezTo>
              <a:lnTo>
                <a:pt x="9680" y="21259"/>
              </a:lnTo>
              <a:cubicBezTo>
                <a:pt x="9718" y="21422"/>
                <a:pt x="9756" y="21552"/>
                <a:pt x="9761" y="21552"/>
              </a:cubicBezTo>
              <a:cubicBezTo>
                <a:pt x="9767" y="21552"/>
                <a:pt x="9911" y="21562"/>
                <a:pt x="10073" y="21573"/>
              </a:cubicBezTo>
              <a:lnTo>
                <a:pt x="10500" y="21595"/>
              </a:lnTo>
              <a:cubicBezTo>
                <a:pt x="10662" y="21600"/>
                <a:pt x="10931" y="21600"/>
                <a:pt x="11098" y="21595"/>
              </a:cubicBezTo>
              <a:lnTo>
                <a:pt x="11525" y="21573"/>
              </a:lnTo>
              <a:cubicBezTo>
                <a:pt x="11687" y="21562"/>
                <a:pt x="11828" y="21552"/>
                <a:pt x="11839" y="21552"/>
              </a:cubicBezTo>
              <a:cubicBezTo>
                <a:pt x="11849" y="21552"/>
                <a:pt x="11882" y="21416"/>
                <a:pt x="11920" y="21259"/>
              </a:cubicBezTo>
              <a:lnTo>
                <a:pt x="12103" y="20468"/>
              </a:lnTo>
              <a:cubicBezTo>
                <a:pt x="12141" y="20306"/>
                <a:pt x="12302" y="20149"/>
                <a:pt x="12464" y="20116"/>
              </a:cubicBezTo>
              <a:lnTo>
                <a:pt x="13749" y="19791"/>
              </a:lnTo>
              <a:cubicBezTo>
                <a:pt x="13906" y="19742"/>
                <a:pt x="14120" y="19807"/>
                <a:pt x="14228" y="19932"/>
              </a:cubicBezTo>
              <a:lnTo>
                <a:pt x="14757" y="20543"/>
              </a:lnTo>
              <a:cubicBezTo>
                <a:pt x="14865" y="20668"/>
                <a:pt x="14957" y="20767"/>
                <a:pt x="14968" y="20766"/>
              </a:cubicBezTo>
              <a:cubicBezTo>
                <a:pt x="14974" y="20761"/>
                <a:pt x="15102" y="20701"/>
                <a:pt x="15253" y="20631"/>
              </a:cubicBezTo>
              <a:lnTo>
                <a:pt x="16543" y="19937"/>
              </a:lnTo>
              <a:cubicBezTo>
                <a:pt x="16683" y="19850"/>
                <a:pt x="16802" y="19780"/>
                <a:pt x="16813" y="19774"/>
              </a:cubicBezTo>
              <a:cubicBezTo>
                <a:pt x="16818" y="19769"/>
                <a:pt x="16792" y="19633"/>
                <a:pt x="16749" y="19476"/>
              </a:cubicBezTo>
              <a:lnTo>
                <a:pt x="16538" y="18673"/>
              </a:lnTo>
              <a:cubicBezTo>
                <a:pt x="16495" y="18516"/>
                <a:pt x="16565" y="18301"/>
                <a:pt x="16695" y="18192"/>
              </a:cubicBezTo>
              <a:lnTo>
                <a:pt x="17622" y="17336"/>
              </a:lnTo>
              <a:cubicBezTo>
                <a:pt x="17736" y="17216"/>
                <a:pt x="17957" y="17173"/>
                <a:pt x="18108" y="17232"/>
              </a:cubicBezTo>
              <a:lnTo>
                <a:pt x="18868" y="17535"/>
              </a:lnTo>
              <a:cubicBezTo>
                <a:pt x="19019" y="17595"/>
                <a:pt x="19150" y="17639"/>
                <a:pt x="19155" y="17634"/>
              </a:cubicBezTo>
              <a:cubicBezTo>
                <a:pt x="19160" y="17628"/>
                <a:pt x="19247" y="17515"/>
                <a:pt x="19344" y="17380"/>
              </a:cubicBezTo>
              <a:lnTo>
                <a:pt x="20175" y="16127"/>
              </a:lnTo>
              <a:cubicBezTo>
                <a:pt x="20262" y="15986"/>
                <a:pt x="20332" y="15861"/>
                <a:pt x="20337" y="15856"/>
              </a:cubicBezTo>
              <a:cubicBezTo>
                <a:pt x="20342" y="15850"/>
                <a:pt x="20256" y="15743"/>
                <a:pt x="20143" y="15624"/>
              </a:cubicBezTo>
              <a:lnTo>
                <a:pt x="19570" y="14989"/>
              </a:lnTo>
              <a:cubicBezTo>
                <a:pt x="19462" y="14869"/>
                <a:pt x="19419" y="14642"/>
                <a:pt x="19479" y="14491"/>
              </a:cubicBezTo>
              <a:lnTo>
                <a:pt x="19862" y="13390"/>
              </a:lnTo>
              <a:cubicBezTo>
                <a:pt x="19910" y="13233"/>
                <a:pt x="20082" y="13088"/>
                <a:pt x="20244" y="13072"/>
              </a:cubicBezTo>
              <a:lnTo>
                <a:pt x="21081" y="12978"/>
              </a:lnTo>
              <a:cubicBezTo>
                <a:pt x="21243" y="12962"/>
                <a:pt x="21379" y="12940"/>
                <a:pt x="21384" y="12929"/>
              </a:cubicBezTo>
              <a:cubicBezTo>
                <a:pt x="21384" y="12918"/>
                <a:pt x="21404" y="12784"/>
                <a:pt x="21431" y="12616"/>
              </a:cubicBezTo>
              <a:lnTo>
                <a:pt x="21583" y="11072"/>
              </a:lnTo>
              <a:cubicBezTo>
                <a:pt x="21594" y="10909"/>
                <a:pt x="21600" y="10767"/>
                <a:pt x="21600" y="10757"/>
              </a:cubicBezTo>
              <a:cubicBezTo>
                <a:pt x="21584" y="10757"/>
                <a:pt x="21460" y="10702"/>
                <a:pt x="21303" y="10648"/>
              </a:cubicBezTo>
              <a:lnTo>
                <a:pt x="20477" y="10345"/>
              </a:lnTo>
              <a:cubicBezTo>
                <a:pt x="20321" y="10291"/>
                <a:pt x="20180" y="10106"/>
                <a:pt x="20163" y="9944"/>
              </a:cubicBezTo>
              <a:lnTo>
                <a:pt x="20013" y="8914"/>
              </a:lnTo>
              <a:cubicBezTo>
                <a:pt x="19981" y="8752"/>
                <a:pt x="20067" y="8546"/>
                <a:pt x="20202" y="8454"/>
              </a:cubicBezTo>
              <a:lnTo>
                <a:pt x="20926" y="7966"/>
              </a:lnTo>
              <a:cubicBezTo>
                <a:pt x="21060" y="7874"/>
                <a:pt x="21174" y="7792"/>
                <a:pt x="21168" y="7781"/>
              </a:cubicBezTo>
              <a:cubicBezTo>
                <a:pt x="21168" y="7770"/>
                <a:pt x="21119" y="7640"/>
                <a:pt x="21065" y="7483"/>
              </a:cubicBezTo>
              <a:lnTo>
                <a:pt x="20472" y="6000"/>
              </a:lnTo>
              <a:cubicBezTo>
                <a:pt x="20402" y="5848"/>
                <a:pt x="20342" y="5723"/>
                <a:pt x="20337" y="5712"/>
              </a:cubicBezTo>
              <a:cubicBezTo>
                <a:pt x="20332" y="5701"/>
                <a:pt x="20197" y="5717"/>
                <a:pt x="20035" y="5739"/>
              </a:cubicBezTo>
              <a:lnTo>
                <a:pt x="19133" y="5858"/>
              </a:lnTo>
              <a:cubicBezTo>
                <a:pt x="18971" y="5879"/>
                <a:pt x="18761" y="5788"/>
                <a:pt x="18674" y="5648"/>
              </a:cubicBezTo>
              <a:lnTo>
                <a:pt x="18135" y="4899"/>
              </a:lnTo>
              <a:cubicBezTo>
                <a:pt x="18032" y="4769"/>
                <a:pt x="18017" y="4548"/>
                <a:pt x="18093" y="4401"/>
              </a:cubicBezTo>
              <a:lnTo>
                <a:pt x="18518" y="3609"/>
              </a:lnTo>
              <a:cubicBezTo>
                <a:pt x="18593" y="3462"/>
                <a:pt x="18653" y="3338"/>
                <a:pt x="18647" y="3333"/>
              </a:cubicBezTo>
              <a:cubicBezTo>
                <a:pt x="18642" y="3327"/>
                <a:pt x="18540" y="3230"/>
                <a:pt x="18422" y="3116"/>
              </a:cubicBezTo>
              <a:lnTo>
                <a:pt x="17186" y="2044"/>
              </a:lnTo>
              <a:cubicBezTo>
                <a:pt x="17056" y="1941"/>
                <a:pt x="16943" y="1853"/>
                <a:pt x="16938" y="1848"/>
              </a:cubicBezTo>
              <a:cubicBezTo>
                <a:pt x="16932" y="1842"/>
                <a:pt x="16813" y="1918"/>
                <a:pt x="16683" y="2010"/>
              </a:cubicBezTo>
              <a:lnTo>
                <a:pt x="15934" y="2547"/>
              </a:lnTo>
              <a:cubicBezTo>
                <a:pt x="15800" y="2644"/>
                <a:pt x="15572" y="2655"/>
                <a:pt x="15432" y="2574"/>
              </a:cubicBezTo>
              <a:lnTo>
                <a:pt x="14682" y="2190"/>
              </a:lnTo>
              <a:cubicBezTo>
                <a:pt x="14531" y="2119"/>
                <a:pt x="14411" y="1929"/>
                <a:pt x="14417" y="1761"/>
              </a:cubicBezTo>
              <a:lnTo>
                <a:pt x="14429" y="840"/>
              </a:lnTo>
              <a:cubicBezTo>
                <a:pt x="14429" y="677"/>
                <a:pt x="14428" y="537"/>
                <a:pt x="14417" y="537"/>
              </a:cubicBezTo>
              <a:cubicBezTo>
                <a:pt x="14411" y="531"/>
                <a:pt x="14272" y="494"/>
                <a:pt x="14115" y="445"/>
              </a:cubicBezTo>
              <a:lnTo>
                <a:pt x="12508" y="54"/>
              </a:lnTo>
              <a:cubicBezTo>
                <a:pt x="12346" y="22"/>
                <a:pt x="12205" y="0"/>
                <a:pt x="12200" y="0"/>
              </a:cubicBezTo>
              <a:cubicBezTo>
                <a:pt x="12189" y="0"/>
                <a:pt x="12125" y="120"/>
                <a:pt x="12049" y="266"/>
              </a:cubicBezTo>
              <a:lnTo>
                <a:pt x="11628" y="1096"/>
              </a:lnTo>
              <a:cubicBezTo>
                <a:pt x="11552" y="1242"/>
                <a:pt x="11358" y="1355"/>
                <a:pt x="11196" y="1350"/>
              </a:cubicBezTo>
              <a:lnTo>
                <a:pt x="10387" y="1350"/>
              </a:lnTo>
              <a:cubicBezTo>
                <a:pt x="10225" y="1355"/>
                <a:pt x="10025" y="1242"/>
                <a:pt x="9955" y="1096"/>
              </a:cubicBezTo>
              <a:lnTo>
                <a:pt x="9534" y="266"/>
              </a:lnTo>
              <a:cubicBezTo>
                <a:pt x="9458" y="120"/>
                <a:pt x="9394" y="0"/>
                <a:pt x="9384" y="0"/>
              </a:cubicBezTo>
              <a:close/>
              <a:moveTo>
                <a:pt x="10792" y="5820"/>
              </a:moveTo>
              <a:cubicBezTo>
                <a:pt x="13533" y="5820"/>
                <a:pt x="15761" y="8053"/>
                <a:pt x="15761" y="10811"/>
              </a:cubicBezTo>
              <a:cubicBezTo>
                <a:pt x="15761" y="13569"/>
                <a:pt x="13533" y="15801"/>
                <a:pt x="10792" y="15801"/>
              </a:cubicBezTo>
              <a:cubicBezTo>
                <a:pt x="8051" y="15801"/>
                <a:pt x="5822" y="13569"/>
                <a:pt x="5822" y="10811"/>
              </a:cubicBezTo>
              <a:cubicBezTo>
                <a:pt x="5822" y="8053"/>
                <a:pt x="8045" y="5820"/>
                <a:pt x="10792" y="5820"/>
              </a:cubicBezTo>
              <a:close/>
              <a:moveTo>
                <a:pt x="10792" y="7592"/>
              </a:moveTo>
              <a:cubicBezTo>
                <a:pt x="9016" y="7592"/>
                <a:pt x="7581" y="9033"/>
                <a:pt x="7581" y="10816"/>
              </a:cubicBezTo>
              <a:cubicBezTo>
                <a:pt x="7581" y="12593"/>
                <a:pt x="9016" y="14040"/>
                <a:pt x="10792" y="14040"/>
              </a:cubicBezTo>
              <a:cubicBezTo>
                <a:pt x="12567" y="14040"/>
                <a:pt x="14002" y="12599"/>
                <a:pt x="14002" y="10816"/>
              </a:cubicBezTo>
              <a:cubicBezTo>
                <a:pt x="14002" y="9033"/>
                <a:pt x="12567" y="7592"/>
                <a:pt x="10792" y="7592"/>
              </a:cubicBezTo>
              <a:close/>
            </a:path>
          </a:pathLst>
        </a:custGeom>
        <a:solidFill>
          <a:srgbClr val="3E69A4"/>
        </a:solidFill>
        <a:ln w="12700">
          <a:miter lim="400000"/>
        </a:ln>
      </xdr:spPr>
      <xdr:txBody>
        <a:bodyPr wrap="square" lIns="0" tIns="0" rIns="0" bIns="0" anchor="ctr"/>
        <a:lstStyle/>
        <a:p>
          <a:endParaRPr lang="fr-FR"/>
        </a:p>
      </xdr:txBody>
    </xdr:sp>
    <xdr:clientData/>
  </xdr:twoCellAnchor>
  <xdr:oneCellAnchor>
    <xdr:from>
      <xdr:col>0</xdr:col>
      <xdr:colOff>0</xdr:colOff>
      <xdr:row>293</xdr:row>
      <xdr:rowOff>25400</xdr:rowOff>
    </xdr:from>
    <xdr:ext cx="1739900" cy="6534944"/>
    <xdr:pic>
      <xdr:nvPicPr>
        <xdr:cNvPr id="26" name="Bandeau_NegoceDetail_S.jpg">
          <a:extLst>
            <a:ext uri="{FF2B5EF4-FFF2-40B4-BE49-F238E27FC236}">
              <a16:creationId xmlns:a16="http://schemas.microsoft.com/office/drawing/2014/main" id="{151991E1-D040-4E5C-8522-41A772BAFCD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8978" r="8978"/>
        <a:stretch>
          <a:fillRect/>
        </a:stretch>
      </xdr:blipFill>
      <xdr:spPr bwMode="auto">
        <a:xfrm>
          <a:off x="0" y="56568181"/>
          <a:ext cx="1739900" cy="65349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400000"/>
              <a:headEnd/>
              <a:tailEnd/>
            </a14:hiddenLine>
          </a:ext>
        </a:extLst>
      </xdr:spPr>
    </xdr:pic>
    <xdr:clientData/>
  </xdr:oneCellAnchor>
  <xdr:oneCellAnchor>
    <xdr:from>
      <xdr:col>3</xdr:col>
      <xdr:colOff>0</xdr:colOff>
      <xdr:row>184</xdr:row>
      <xdr:rowOff>47625</xdr:rowOff>
    </xdr:from>
    <xdr:ext cx="609600" cy="525463"/>
    <xdr:pic>
      <xdr:nvPicPr>
        <xdr:cNvPr id="27" name="Image 5">
          <a:extLst>
            <a:ext uri="{FF2B5EF4-FFF2-40B4-BE49-F238E27FC236}">
              <a16:creationId xmlns:a16="http://schemas.microsoft.com/office/drawing/2014/main" id="{703732DB-9172-4E5E-BD12-E5AC0E7D8DD6}"/>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486025" y="34185225"/>
          <a:ext cx="609600" cy="5254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3</xdr:col>
      <xdr:colOff>2</xdr:colOff>
      <xdr:row>189</xdr:row>
      <xdr:rowOff>95251</xdr:rowOff>
    </xdr:from>
    <xdr:to>
      <xdr:col>3</xdr:col>
      <xdr:colOff>777876</xdr:colOff>
      <xdr:row>193</xdr:row>
      <xdr:rowOff>63501</xdr:rowOff>
    </xdr:to>
    <xdr:sp macro="" textlink="">
      <xdr:nvSpPr>
        <xdr:cNvPr id="28" name="Tir à l’arc">
          <a:extLst>
            <a:ext uri="{FF2B5EF4-FFF2-40B4-BE49-F238E27FC236}">
              <a16:creationId xmlns:a16="http://schemas.microsoft.com/office/drawing/2014/main" id="{A6CD6CEB-CF59-4B68-90FE-99A5A91FB732}"/>
            </a:ext>
          </a:extLst>
        </xdr:cNvPr>
        <xdr:cNvSpPr/>
      </xdr:nvSpPr>
      <xdr:spPr>
        <a:xfrm>
          <a:off x="2486027" y="35042476"/>
          <a:ext cx="777874" cy="682625"/>
        </a:xfrm>
        <a:custGeom>
          <a:avLst/>
          <a:gdLst/>
          <a:ahLst/>
          <a:cxnLst>
            <a:cxn ang="0">
              <a:pos x="wd2" y="hd2"/>
            </a:cxn>
            <a:cxn ang="5400000">
              <a:pos x="wd2" y="hd2"/>
            </a:cxn>
            <a:cxn ang="10800000">
              <a:pos x="wd2" y="hd2"/>
            </a:cxn>
            <a:cxn ang="16200000">
              <a:pos x="wd2" y="hd2"/>
            </a:cxn>
          </a:cxnLst>
          <a:rect l="0" t="0" r="r" b="b"/>
          <a:pathLst>
            <a:path w="21600" h="21600" extrusionOk="0">
              <a:moveTo>
                <a:pt x="10800" y="0"/>
              </a:moveTo>
              <a:cubicBezTo>
                <a:pt x="4835" y="0"/>
                <a:pt x="0" y="4835"/>
                <a:pt x="0" y="10800"/>
              </a:cubicBezTo>
              <a:cubicBezTo>
                <a:pt x="0" y="16765"/>
                <a:pt x="4835" y="21600"/>
                <a:pt x="10800" y="21600"/>
              </a:cubicBezTo>
              <a:cubicBezTo>
                <a:pt x="16765" y="21600"/>
                <a:pt x="21600" y="16765"/>
                <a:pt x="21600" y="10800"/>
              </a:cubicBezTo>
              <a:cubicBezTo>
                <a:pt x="21600" y="4835"/>
                <a:pt x="16765" y="0"/>
                <a:pt x="10800" y="0"/>
              </a:cubicBezTo>
              <a:close/>
              <a:moveTo>
                <a:pt x="10800" y="1252"/>
              </a:moveTo>
              <a:cubicBezTo>
                <a:pt x="16065" y="1252"/>
                <a:pt x="20348" y="5536"/>
                <a:pt x="20348" y="10800"/>
              </a:cubicBezTo>
              <a:cubicBezTo>
                <a:pt x="20348" y="16065"/>
                <a:pt x="16064" y="20348"/>
                <a:pt x="10800" y="20348"/>
              </a:cubicBezTo>
              <a:cubicBezTo>
                <a:pt x="5536" y="20348"/>
                <a:pt x="1252" y="16065"/>
                <a:pt x="1252" y="10800"/>
              </a:cubicBezTo>
              <a:cubicBezTo>
                <a:pt x="1252" y="5536"/>
                <a:pt x="5535" y="1252"/>
                <a:pt x="10800" y="1252"/>
              </a:cubicBezTo>
              <a:close/>
              <a:moveTo>
                <a:pt x="10800" y="1520"/>
              </a:moveTo>
              <a:cubicBezTo>
                <a:pt x="5684" y="1520"/>
                <a:pt x="1520" y="5684"/>
                <a:pt x="1520" y="10800"/>
              </a:cubicBezTo>
              <a:cubicBezTo>
                <a:pt x="1520" y="15916"/>
                <a:pt x="5684" y="20080"/>
                <a:pt x="10800" y="20080"/>
              </a:cubicBezTo>
              <a:cubicBezTo>
                <a:pt x="15916" y="20080"/>
                <a:pt x="20078" y="15916"/>
                <a:pt x="20078" y="10800"/>
              </a:cubicBezTo>
              <a:cubicBezTo>
                <a:pt x="20078" y="5684"/>
                <a:pt x="15916" y="1520"/>
                <a:pt x="10800" y="1520"/>
              </a:cubicBezTo>
              <a:close/>
              <a:moveTo>
                <a:pt x="10800" y="2810"/>
              </a:moveTo>
              <a:cubicBezTo>
                <a:pt x="15213" y="2810"/>
                <a:pt x="18789" y="6387"/>
                <a:pt x="18789" y="10800"/>
              </a:cubicBezTo>
              <a:cubicBezTo>
                <a:pt x="18789" y="15213"/>
                <a:pt x="15213" y="18790"/>
                <a:pt x="10800" y="18790"/>
              </a:cubicBezTo>
              <a:cubicBezTo>
                <a:pt x="6387" y="18790"/>
                <a:pt x="2810" y="15213"/>
                <a:pt x="2810" y="10800"/>
              </a:cubicBezTo>
              <a:cubicBezTo>
                <a:pt x="2810" y="6387"/>
                <a:pt x="6387" y="2810"/>
                <a:pt x="10800" y="2810"/>
              </a:cubicBezTo>
              <a:close/>
              <a:moveTo>
                <a:pt x="10800" y="4855"/>
              </a:moveTo>
              <a:cubicBezTo>
                <a:pt x="7517" y="4855"/>
                <a:pt x="4855" y="7517"/>
                <a:pt x="4855" y="10800"/>
              </a:cubicBezTo>
              <a:cubicBezTo>
                <a:pt x="4855" y="14083"/>
                <a:pt x="7517" y="16745"/>
                <a:pt x="10800" y="16745"/>
              </a:cubicBezTo>
              <a:cubicBezTo>
                <a:pt x="14083" y="16745"/>
                <a:pt x="16743" y="14083"/>
                <a:pt x="16743" y="10800"/>
              </a:cubicBezTo>
              <a:cubicBezTo>
                <a:pt x="16743" y="7517"/>
                <a:pt x="14083" y="4855"/>
                <a:pt x="10800" y="4855"/>
              </a:cubicBezTo>
              <a:close/>
              <a:moveTo>
                <a:pt x="10800" y="6664"/>
              </a:moveTo>
              <a:cubicBezTo>
                <a:pt x="13085" y="6664"/>
                <a:pt x="14936" y="8515"/>
                <a:pt x="14936" y="10800"/>
              </a:cubicBezTo>
              <a:cubicBezTo>
                <a:pt x="14936" y="13085"/>
                <a:pt x="13085" y="14936"/>
                <a:pt x="10800" y="14936"/>
              </a:cubicBezTo>
              <a:cubicBezTo>
                <a:pt x="8515" y="14936"/>
                <a:pt x="6662" y="13085"/>
                <a:pt x="6662" y="10800"/>
              </a:cubicBezTo>
              <a:cubicBezTo>
                <a:pt x="6662" y="8515"/>
                <a:pt x="8515" y="6664"/>
                <a:pt x="10800" y="6664"/>
              </a:cubicBezTo>
              <a:close/>
              <a:moveTo>
                <a:pt x="10800" y="8755"/>
              </a:moveTo>
              <a:cubicBezTo>
                <a:pt x="10276" y="8755"/>
                <a:pt x="9752" y="8954"/>
                <a:pt x="9352" y="9354"/>
              </a:cubicBezTo>
              <a:cubicBezTo>
                <a:pt x="8553" y="10153"/>
                <a:pt x="8553" y="11447"/>
                <a:pt x="9352" y="12246"/>
              </a:cubicBezTo>
              <a:cubicBezTo>
                <a:pt x="10151" y="13045"/>
                <a:pt x="11447" y="13045"/>
                <a:pt x="12246" y="12246"/>
              </a:cubicBezTo>
              <a:cubicBezTo>
                <a:pt x="13045" y="11447"/>
                <a:pt x="13045" y="10153"/>
                <a:pt x="12246" y="9354"/>
              </a:cubicBezTo>
              <a:cubicBezTo>
                <a:pt x="11847" y="8954"/>
                <a:pt x="11324" y="8755"/>
                <a:pt x="10800" y="8755"/>
              </a:cubicBezTo>
              <a:close/>
            </a:path>
          </a:pathLst>
        </a:custGeom>
        <a:solidFill>
          <a:srgbClr val="3E69A4"/>
        </a:solidFill>
        <a:ln w="12700">
          <a:miter lim="400000"/>
        </a:ln>
      </xdr:spPr>
      <xdr:txBody>
        <a:bodyPr wrap="square" lIns="0" tIns="0" rIns="0" bIns="0" anchor="ctr"/>
        <a:lstStyle/>
        <a:p>
          <a:endParaRPr lang="fr-FR"/>
        </a:p>
      </xdr:txBody>
    </xdr:sp>
    <xdr:clientData/>
  </xdr:twoCellAnchor>
  <xdr:twoCellAnchor>
    <xdr:from>
      <xdr:col>3</xdr:col>
      <xdr:colOff>95250</xdr:colOff>
      <xdr:row>195</xdr:row>
      <xdr:rowOff>79375</xdr:rowOff>
    </xdr:from>
    <xdr:to>
      <xdr:col>3</xdr:col>
      <xdr:colOff>666750</xdr:colOff>
      <xdr:row>199</xdr:row>
      <xdr:rowOff>85725</xdr:rowOff>
    </xdr:to>
    <xdr:sp macro="" textlink="">
      <xdr:nvSpPr>
        <xdr:cNvPr id="29" name="Porte-bloc">
          <a:extLst>
            <a:ext uri="{FF2B5EF4-FFF2-40B4-BE49-F238E27FC236}">
              <a16:creationId xmlns:a16="http://schemas.microsoft.com/office/drawing/2014/main" id="{2A69CB6D-C84E-4A7C-BF30-3636B2B10529}"/>
            </a:ext>
          </a:extLst>
        </xdr:cNvPr>
        <xdr:cNvSpPr/>
      </xdr:nvSpPr>
      <xdr:spPr>
        <a:xfrm>
          <a:off x="2581275" y="36064825"/>
          <a:ext cx="571500" cy="720725"/>
        </a:xfrm>
        <a:custGeom>
          <a:avLst/>
          <a:gdLst/>
          <a:ahLst/>
          <a:cxnLst>
            <a:cxn ang="0">
              <a:pos x="wd2" y="hd2"/>
            </a:cxn>
            <a:cxn ang="5400000">
              <a:pos x="wd2" y="hd2"/>
            </a:cxn>
            <a:cxn ang="10800000">
              <a:pos x="wd2" y="hd2"/>
            </a:cxn>
            <a:cxn ang="16200000">
              <a:pos x="wd2" y="hd2"/>
            </a:cxn>
          </a:cxnLst>
          <a:rect l="0" t="0" r="r" b="b"/>
          <a:pathLst>
            <a:path w="21600" h="21600" extrusionOk="0">
              <a:moveTo>
                <a:pt x="10801" y="0"/>
              </a:moveTo>
              <a:cubicBezTo>
                <a:pt x="9801" y="0"/>
                <a:pt x="9330" y="294"/>
                <a:pt x="8865" y="898"/>
              </a:cubicBezTo>
              <a:cubicBezTo>
                <a:pt x="8394" y="1511"/>
                <a:pt x="7651" y="1943"/>
                <a:pt x="7089" y="1943"/>
              </a:cubicBezTo>
              <a:cubicBezTo>
                <a:pt x="6826" y="1943"/>
                <a:pt x="6299" y="1922"/>
                <a:pt x="6037" y="1943"/>
              </a:cubicBezTo>
              <a:cubicBezTo>
                <a:pt x="5104" y="2016"/>
                <a:pt x="4553" y="2318"/>
                <a:pt x="4308" y="2794"/>
              </a:cubicBezTo>
              <a:lnTo>
                <a:pt x="1139" y="2794"/>
              </a:lnTo>
              <a:cubicBezTo>
                <a:pt x="510" y="2794"/>
                <a:pt x="0" y="3149"/>
                <a:pt x="0" y="3587"/>
              </a:cubicBezTo>
              <a:lnTo>
                <a:pt x="0" y="20807"/>
              </a:lnTo>
              <a:cubicBezTo>
                <a:pt x="0" y="21245"/>
                <a:pt x="510" y="21600"/>
                <a:pt x="1139" y="21600"/>
              </a:cubicBezTo>
              <a:lnTo>
                <a:pt x="20461" y="21600"/>
              </a:lnTo>
              <a:cubicBezTo>
                <a:pt x="21090" y="21600"/>
                <a:pt x="21600" y="21245"/>
                <a:pt x="21600" y="20807"/>
              </a:cubicBezTo>
              <a:lnTo>
                <a:pt x="21600" y="3587"/>
              </a:lnTo>
              <a:cubicBezTo>
                <a:pt x="21600" y="3149"/>
                <a:pt x="21090" y="2794"/>
                <a:pt x="20461" y="2794"/>
              </a:cubicBezTo>
              <a:lnTo>
                <a:pt x="17292" y="2794"/>
              </a:lnTo>
              <a:cubicBezTo>
                <a:pt x="17047" y="2318"/>
                <a:pt x="16496" y="2016"/>
                <a:pt x="15563" y="1943"/>
              </a:cubicBezTo>
              <a:cubicBezTo>
                <a:pt x="15301" y="1922"/>
                <a:pt x="14774" y="1943"/>
                <a:pt x="14511" y="1943"/>
              </a:cubicBezTo>
              <a:cubicBezTo>
                <a:pt x="13949" y="1943"/>
                <a:pt x="13209" y="1511"/>
                <a:pt x="12738" y="898"/>
              </a:cubicBezTo>
              <a:cubicBezTo>
                <a:pt x="12273" y="294"/>
                <a:pt x="11802" y="0"/>
                <a:pt x="10801" y="0"/>
              </a:cubicBezTo>
              <a:close/>
              <a:moveTo>
                <a:pt x="10799" y="593"/>
              </a:moveTo>
              <a:cubicBezTo>
                <a:pt x="11264" y="593"/>
                <a:pt x="11644" y="857"/>
                <a:pt x="11644" y="1181"/>
              </a:cubicBezTo>
              <a:cubicBezTo>
                <a:pt x="11644" y="1506"/>
                <a:pt x="11265" y="1767"/>
                <a:pt x="10799" y="1767"/>
              </a:cubicBezTo>
              <a:cubicBezTo>
                <a:pt x="10332" y="1767"/>
                <a:pt x="9956" y="1506"/>
                <a:pt x="9956" y="1181"/>
              </a:cubicBezTo>
              <a:cubicBezTo>
                <a:pt x="9956" y="857"/>
                <a:pt x="10333" y="593"/>
                <a:pt x="10799" y="593"/>
              </a:cubicBezTo>
              <a:close/>
              <a:moveTo>
                <a:pt x="1619" y="3923"/>
              </a:moveTo>
              <a:lnTo>
                <a:pt x="4207" y="3923"/>
              </a:lnTo>
              <a:cubicBezTo>
                <a:pt x="4263" y="4130"/>
                <a:pt x="4364" y="4392"/>
                <a:pt x="4364" y="4392"/>
              </a:cubicBezTo>
              <a:lnTo>
                <a:pt x="10799" y="4392"/>
              </a:lnTo>
              <a:lnTo>
                <a:pt x="17236" y="4392"/>
              </a:lnTo>
              <a:cubicBezTo>
                <a:pt x="17236" y="4392"/>
                <a:pt x="17337" y="4130"/>
                <a:pt x="17393" y="3923"/>
              </a:cubicBezTo>
              <a:lnTo>
                <a:pt x="19981" y="3923"/>
              </a:lnTo>
              <a:lnTo>
                <a:pt x="19981" y="20471"/>
              </a:lnTo>
              <a:lnTo>
                <a:pt x="1619" y="20471"/>
              </a:lnTo>
              <a:lnTo>
                <a:pt x="1619" y="3923"/>
              </a:lnTo>
              <a:close/>
            </a:path>
          </a:pathLst>
        </a:custGeom>
        <a:solidFill>
          <a:srgbClr val="3E69A4"/>
        </a:solidFill>
        <a:ln w="12700">
          <a:miter lim="400000"/>
        </a:ln>
      </xdr:spPr>
      <xdr:txBody>
        <a:bodyPr wrap="square" lIns="0" tIns="0" rIns="0" bIns="0" anchor="ctr"/>
        <a:lstStyle/>
        <a:p>
          <a:endParaRPr lang="fr-FR"/>
        </a:p>
      </xdr:txBody>
    </xdr:sp>
    <xdr:clientData/>
  </xdr:twoCellAnchor>
  <xdr:twoCellAnchor>
    <xdr:from>
      <xdr:col>3</xdr:col>
      <xdr:colOff>127001</xdr:colOff>
      <xdr:row>201</xdr:row>
      <xdr:rowOff>168276</xdr:rowOff>
    </xdr:from>
    <xdr:to>
      <xdr:col>3</xdr:col>
      <xdr:colOff>678986</xdr:colOff>
      <xdr:row>206</xdr:row>
      <xdr:rowOff>9526</xdr:rowOff>
    </xdr:to>
    <xdr:sp macro="" textlink="">
      <xdr:nvSpPr>
        <xdr:cNvPr id="30" name="Engrenage">
          <a:extLst>
            <a:ext uri="{FF2B5EF4-FFF2-40B4-BE49-F238E27FC236}">
              <a16:creationId xmlns:a16="http://schemas.microsoft.com/office/drawing/2014/main" id="{C82845E2-6DB1-475B-BC34-4BF9CBAF707F}"/>
            </a:ext>
          </a:extLst>
        </xdr:cNvPr>
        <xdr:cNvSpPr/>
      </xdr:nvSpPr>
      <xdr:spPr>
        <a:xfrm>
          <a:off x="2613026" y="37191951"/>
          <a:ext cx="551985" cy="717550"/>
        </a:xfrm>
        <a:custGeom>
          <a:avLst/>
          <a:gdLst/>
          <a:ahLst/>
          <a:cxnLst>
            <a:cxn ang="0">
              <a:pos x="wd2" y="hd2"/>
            </a:cxn>
            <a:cxn ang="5400000">
              <a:pos x="wd2" y="hd2"/>
            </a:cxn>
            <a:cxn ang="10800000">
              <a:pos x="wd2" y="hd2"/>
            </a:cxn>
            <a:cxn ang="16200000">
              <a:pos x="wd2" y="hd2"/>
            </a:cxn>
          </a:cxnLst>
          <a:rect l="0" t="0" r="r" b="b"/>
          <a:pathLst>
            <a:path w="21600" h="21599" extrusionOk="0">
              <a:moveTo>
                <a:pt x="9384" y="0"/>
              </a:moveTo>
              <a:cubicBezTo>
                <a:pt x="9373" y="0"/>
                <a:pt x="9237" y="27"/>
                <a:pt x="9075" y="54"/>
              </a:cubicBezTo>
              <a:lnTo>
                <a:pt x="7468" y="445"/>
              </a:lnTo>
              <a:cubicBezTo>
                <a:pt x="7312" y="494"/>
                <a:pt x="7177" y="531"/>
                <a:pt x="7166" y="537"/>
              </a:cubicBezTo>
              <a:cubicBezTo>
                <a:pt x="7161" y="542"/>
                <a:pt x="7154" y="677"/>
                <a:pt x="7154" y="840"/>
              </a:cubicBezTo>
              <a:lnTo>
                <a:pt x="7166" y="1761"/>
              </a:lnTo>
              <a:cubicBezTo>
                <a:pt x="7166" y="1924"/>
                <a:pt x="7047" y="2119"/>
                <a:pt x="6902" y="2190"/>
              </a:cubicBezTo>
              <a:lnTo>
                <a:pt x="6151" y="2574"/>
              </a:lnTo>
              <a:cubicBezTo>
                <a:pt x="6006" y="2655"/>
                <a:pt x="5778" y="2644"/>
                <a:pt x="5649" y="2547"/>
              </a:cubicBezTo>
              <a:lnTo>
                <a:pt x="4900" y="2010"/>
              </a:lnTo>
              <a:cubicBezTo>
                <a:pt x="4765" y="1913"/>
                <a:pt x="4651" y="1842"/>
                <a:pt x="4645" y="1848"/>
              </a:cubicBezTo>
              <a:cubicBezTo>
                <a:pt x="4640" y="1853"/>
                <a:pt x="4527" y="1941"/>
                <a:pt x="4398" y="2044"/>
              </a:cubicBezTo>
              <a:lnTo>
                <a:pt x="3162" y="3116"/>
              </a:lnTo>
              <a:cubicBezTo>
                <a:pt x="3043" y="3230"/>
                <a:pt x="2941" y="3327"/>
                <a:pt x="2936" y="3333"/>
              </a:cubicBezTo>
              <a:cubicBezTo>
                <a:pt x="2930" y="3338"/>
                <a:pt x="2990" y="3462"/>
                <a:pt x="3065" y="3609"/>
              </a:cubicBezTo>
              <a:lnTo>
                <a:pt x="3490" y="4401"/>
              </a:lnTo>
              <a:cubicBezTo>
                <a:pt x="3566" y="4548"/>
                <a:pt x="3551" y="4769"/>
                <a:pt x="3448" y="4899"/>
              </a:cubicBezTo>
              <a:lnTo>
                <a:pt x="2909" y="5648"/>
              </a:lnTo>
              <a:cubicBezTo>
                <a:pt x="2817" y="5783"/>
                <a:pt x="2612" y="5879"/>
                <a:pt x="2450" y="5858"/>
              </a:cubicBezTo>
              <a:lnTo>
                <a:pt x="1548" y="5739"/>
              </a:lnTo>
              <a:cubicBezTo>
                <a:pt x="1386" y="5717"/>
                <a:pt x="1251" y="5707"/>
                <a:pt x="1246" y="5712"/>
              </a:cubicBezTo>
              <a:cubicBezTo>
                <a:pt x="1241" y="5717"/>
                <a:pt x="1181" y="5848"/>
                <a:pt x="1111" y="6000"/>
              </a:cubicBezTo>
              <a:lnTo>
                <a:pt x="518" y="7483"/>
              </a:lnTo>
              <a:cubicBezTo>
                <a:pt x="464" y="7640"/>
                <a:pt x="420" y="7776"/>
                <a:pt x="415" y="7781"/>
              </a:cubicBezTo>
              <a:cubicBezTo>
                <a:pt x="415" y="7792"/>
                <a:pt x="523" y="7874"/>
                <a:pt x="658" y="7966"/>
              </a:cubicBezTo>
              <a:lnTo>
                <a:pt x="1381" y="8454"/>
              </a:lnTo>
              <a:cubicBezTo>
                <a:pt x="1516" y="8546"/>
                <a:pt x="1602" y="8752"/>
                <a:pt x="1570" y="8914"/>
              </a:cubicBezTo>
              <a:lnTo>
                <a:pt x="1420" y="9944"/>
              </a:lnTo>
              <a:cubicBezTo>
                <a:pt x="1404" y="10106"/>
                <a:pt x="1263" y="10291"/>
                <a:pt x="1106" y="10345"/>
              </a:cubicBezTo>
              <a:lnTo>
                <a:pt x="280" y="10648"/>
              </a:lnTo>
              <a:cubicBezTo>
                <a:pt x="123" y="10702"/>
                <a:pt x="0" y="10758"/>
                <a:pt x="0" y="10769"/>
              </a:cubicBezTo>
              <a:cubicBezTo>
                <a:pt x="0" y="10779"/>
                <a:pt x="6" y="10919"/>
                <a:pt x="17" y="11082"/>
              </a:cubicBezTo>
              <a:lnTo>
                <a:pt x="167" y="12626"/>
              </a:lnTo>
              <a:cubicBezTo>
                <a:pt x="194" y="12789"/>
                <a:pt x="210" y="12930"/>
                <a:pt x="216" y="12941"/>
              </a:cubicBezTo>
              <a:cubicBezTo>
                <a:pt x="216" y="12952"/>
                <a:pt x="350" y="12974"/>
                <a:pt x="518" y="12990"/>
              </a:cubicBezTo>
              <a:lnTo>
                <a:pt x="1354" y="13082"/>
              </a:lnTo>
              <a:cubicBezTo>
                <a:pt x="1516" y="13098"/>
                <a:pt x="1688" y="13245"/>
                <a:pt x="1737" y="13402"/>
              </a:cubicBezTo>
              <a:lnTo>
                <a:pt x="2121" y="14501"/>
              </a:lnTo>
              <a:cubicBezTo>
                <a:pt x="2181" y="14653"/>
                <a:pt x="2142" y="14881"/>
                <a:pt x="2028" y="15000"/>
              </a:cubicBezTo>
              <a:lnTo>
                <a:pt x="1457" y="15624"/>
              </a:lnTo>
              <a:cubicBezTo>
                <a:pt x="1349" y="15743"/>
                <a:pt x="1258" y="15850"/>
                <a:pt x="1263" y="15856"/>
              </a:cubicBezTo>
              <a:cubicBezTo>
                <a:pt x="1268" y="15861"/>
                <a:pt x="1338" y="15986"/>
                <a:pt x="1425" y="16127"/>
              </a:cubicBezTo>
              <a:lnTo>
                <a:pt x="2256" y="17380"/>
              </a:lnTo>
              <a:cubicBezTo>
                <a:pt x="2353" y="17510"/>
                <a:pt x="2440" y="17623"/>
                <a:pt x="2445" y="17634"/>
              </a:cubicBezTo>
              <a:cubicBezTo>
                <a:pt x="2450" y="17639"/>
                <a:pt x="2579" y="17595"/>
                <a:pt x="2730" y="17535"/>
              </a:cubicBezTo>
              <a:lnTo>
                <a:pt x="3490" y="17232"/>
              </a:lnTo>
              <a:cubicBezTo>
                <a:pt x="3641" y="17173"/>
                <a:pt x="3863" y="17216"/>
                <a:pt x="3976" y="17336"/>
              </a:cubicBezTo>
              <a:lnTo>
                <a:pt x="4905" y="18192"/>
              </a:lnTo>
              <a:cubicBezTo>
                <a:pt x="5029" y="18295"/>
                <a:pt x="5100" y="18511"/>
                <a:pt x="5062" y="18673"/>
              </a:cubicBezTo>
              <a:lnTo>
                <a:pt x="4851" y="19476"/>
              </a:lnTo>
              <a:cubicBezTo>
                <a:pt x="4808" y="19633"/>
                <a:pt x="4780" y="19769"/>
                <a:pt x="4785" y="19774"/>
              </a:cubicBezTo>
              <a:cubicBezTo>
                <a:pt x="4791" y="19780"/>
                <a:pt x="4915" y="19850"/>
                <a:pt x="5055" y="19937"/>
              </a:cubicBezTo>
              <a:lnTo>
                <a:pt x="6345" y="20631"/>
              </a:lnTo>
              <a:cubicBezTo>
                <a:pt x="6491" y="20701"/>
                <a:pt x="6621" y="20761"/>
                <a:pt x="6632" y="20766"/>
              </a:cubicBezTo>
              <a:cubicBezTo>
                <a:pt x="6637" y="20772"/>
                <a:pt x="6735" y="20668"/>
                <a:pt x="6843" y="20543"/>
              </a:cubicBezTo>
              <a:lnTo>
                <a:pt x="7370" y="19932"/>
              </a:lnTo>
              <a:cubicBezTo>
                <a:pt x="7478" y="19807"/>
                <a:pt x="7694" y="19742"/>
                <a:pt x="7851" y="19791"/>
              </a:cubicBezTo>
              <a:lnTo>
                <a:pt x="9136" y="20116"/>
              </a:lnTo>
              <a:cubicBezTo>
                <a:pt x="9298" y="20149"/>
                <a:pt x="9459" y="20306"/>
                <a:pt x="9497" y="20468"/>
              </a:cubicBezTo>
              <a:lnTo>
                <a:pt x="9680" y="21259"/>
              </a:lnTo>
              <a:cubicBezTo>
                <a:pt x="9718" y="21422"/>
                <a:pt x="9756" y="21552"/>
                <a:pt x="9761" y="21552"/>
              </a:cubicBezTo>
              <a:cubicBezTo>
                <a:pt x="9767" y="21552"/>
                <a:pt x="9911" y="21562"/>
                <a:pt x="10073" y="21573"/>
              </a:cubicBezTo>
              <a:lnTo>
                <a:pt x="10500" y="21595"/>
              </a:lnTo>
              <a:cubicBezTo>
                <a:pt x="10662" y="21600"/>
                <a:pt x="10931" y="21600"/>
                <a:pt x="11098" y="21595"/>
              </a:cubicBezTo>
              <a:lnTo>
                <a:pt x="11525" y="21573"/>
              </a:lnTo>
              <a:cubicBezTo>
                <a:pt x="11687" y="21562"/>
                <a:pt x="11828" y="21552"/>
                <a:pt x="11839" y="21552"/>
              </a:cubicBezTo>
              <a:cubicBezTo>
                <a:pt x="11849" y="21552"/>
                <a:pt x="11882" y="21416"/>
                <a:pt x="11920" y="21259"/>
              </a:cubicBezTo>
              <a:lnTo>
                <a:pt x="12103" y="20468"/>
              </a:lnTo>
              <a:cubicBezTo>
                <a:pt x="12141" y="20306"/>
                <a:pt x="12302" y="20149"/>
                <a:pt x="12464" y="20116"/>
              </a:cubicBezTo>
              <a:lnTo>
                <a:pt x="13749" y="19791"/>
              </a:lnTo>
              <a:cubicBezTo>
                <a:pt x="13906" y="19742"/>
                <a:pt x="14120" y="19807"/>
                <a:pt x="14228" y="19932"/>
              </a:cubicBezTo>
              <a:lnTo>
                <a:pt x="14757" y="20543"/>
              </a:lnTo>
              <a:cubicBezTo>
                <a:pt x="14865" y="20668"/>
                <a:pt x="14957" y="20767"/>
                <a:pt x="14968" y="20766"/>
              </a:cubicBezTo>
              <a:cubicBezTo>
                <a:pt x="14974" y="20761"/>
                <a:pt x="15102" y="20701"/>
                <a:pt x="15253" y="20631"/>
              </a:cubicBezTo>
              <a:lnTo>
                <a:pt x="16543" y="19937"/>
              </a:lnTo>
              <a:cubicBezTo>
                <a:pt x="16683" y="19850"/>
                <a:pt x="16802" y="19780"/>
                <a:pt x="16813" y="19774"/>
              </a:cubicBezTo>
              <a:cubicBezTo>
                <a:pt x="16818" y="19769"/>
                <a:pt x="16792" y="19633"/>
                <a:pt x="16749" y="19476"/>
              </a:cubicBezTo>
              <a:lnTo>
                <a:pt x="16538" y="18673"/>
              </a:lnTo>
              <a:cubicBezTo>
                <a:pt x="16495" y="18516"/>
                <a:pt x="16565" y="18301"/>
                <a:pt x="16695" y="18192"/>
              </a:cubicBezTo>
              <a:lnTo>
                <a:pt x="17622" y="17336"/>
              </a:lnTo>
              <a:cubicBezTo>
                <a:pt x="17736" y="17216"/>
                <a:pt x="17957" y="17173"/>
                <a:pt x="18108" y="17232"/>
              </a:cubicBezTo>
              <a:lnTo>
                <a:pt x="18868" y="17535"/>
              </a:lnTo>
              <a:cubicBezTo>
                <a:pt x="19019" y="17595"/>
                <a:pt x="19150" y="17639"/>
                <a:pt x="19155" y="17634"/>
              </a:cubicBezTo>
              <a:cubicBezTo>
                <a:pt x="19160" y="17628"/>
                <a:pt x="19247" y="17515"/>
                <a:pt x="19344" y="17380"/>
              </a:cubicBezTo>
              <a:lnTo>
                <a:pt x="20175" y="16127"/>
              </a:lnTo>
              <a:cubicBezTo>
                <a:pt x="20262" y="15986"/>
                <a:pt x="20332" y="15861"/>
                <a:pt x="20337" y="15856"/>
              </a:cubicBezTo>
              <a:cubicBezTo>
                <a:pt x="20342" y="15850"/>
                <a:pt x="20256" y="15743"/>
                <a:pt x="20143" y="15624"/>
              </a:cubicBezTo>
              <a:lnTo>
                <a:pt x="19570" y="14989"/>
              </a:lnTo>
              <a:cubicBezTo>
                <a:pt x="19462" y="14869"/>
                <a:pt x="19419" y="14642"/>
                <a:pt x="19479" y="14491"/>
              </a:cubicBezTo>
              <a:lnTo>
                <a:pt x="19862" y="13390"/>
              </a:lnTo>
              <a:cubicBezTo>
                <a:pt x="19910" y="13233"/>
                <a:pt x="20082" y="13088"/>
                <a:pt x="20244" y="13072"/>
              </a:cubicBezTo>
              <a:lnTo>
                <a:pt x="21081" y="12978"/>
              </a:lnTo>
              <a:cubicBezTo>
                <a:pt x="21243" y="12962"/>
                <a:pt x="21379" y="12940"/>
                <a:pt x="21384" y="12929"/>
              </a:cubicBezTo>
              <a:cubicBezTo>
                <a:pt x="21384" y="12918"/>
                <a:pt x="21404" y="12784"/>
                <a:pt x="21431" y="12616"/>
              </a:cubicBezTo>
              <a:lnTo>
                <a:pt x="21583" y="11072"/>
              </a:lnTo>
              <a:cubicBezTo>
                <a:pt x="21594" y="10909"/>
                <a:pt x="21600" y="10767"/>
                <a:pt x="21600" y="10757"/>
              </a:cubicBezTo>
              <a:cubicBezTo>
                <a:pt x="21584" y="10757"/>
                <a:pt x="21460" y="10702"/>
                <a:pt x="21303" y="10648"/>
              </a:cubicBezTo>
              <a:lnTo>
                <a:pt x="20477" y="10345"/>
              </a:lnTo>
              <a:cubicBezTo>
                <a:pt x="20321" y="10291"/>
                <a:pt x="20180" y="10106"/>
                <a:pt x="20163" y="9944"/>
              </a:cubicBezTo>
              <a:lnTo>
                <a:pt x="20013" y="8914"/>
              </a:lnTo>
              <a:cubicBezTo>
                <a:pt x="19981" y="8752"/>
                <a:pt x="20067" y="8546"/>
                <a:pt x="20202" y="8454"/>
              </a:cubicBezTo>
              <a:lnTo>
                <a:pt x="20926" y="7966"/>
              </a:lnTo>
              <a:cubicBezTo>
                <a:pt x="21060" y="7874"/>
                <a:pt x="21174" y="7792"/>
                <a:pt x="21168" y="7781"/>
              </a:cubicBezTo>
              <a:cubicBezTo>
                <a:pt x="21168" y="7770"/>
                <a:pt x="21119" y="7640"/>
                <a:pt x="21065" y="7483"/>
              </a:cubicBezTo>
              <a:lnTo>
                <a:pt x="20472" y="6000"/>
              </a:lnTo>
              <a:cubicBezTo>
                <a:pt x="20402" y="5848"/>
                <a:pt x="20342" y="5723"/>
                <a:pt x="20337" y="5712"/>
              </a:cubicBezTo>
              <a:cubicBezTo>
                <a:pt x="20332" y="5701"/>
                <a:pt x="20197" y="5717"/>
                <a:pt x="20035" y="5739"/>
              </a:cubicBezTo>
              <a:lnTo>
                <a:pt x="19133" y="5858"/>
              </a:lnTo>
              <a:cubicBezTo>
                <a:pt x="18971" y="5879"/>
                <a:pt x="18761" y="5788"/>
                <a:pt x="18674" y="5648"/>
              </a:cubicBezTo>
              <a:lnTo>
                <a:pt x="18135" y="4899"/>
              </a:lnTo>
              <a:cubicBezTo>
                <a:pt x="18032" y="4769"/>
                <a:pt x="18017" y="4548"/>
                <a:pt x="18093" y="4401"/>
              </a:cubicBezTo>
              <a:lnTo>
                <a:pt x="18518" y="3609"/>
              </a:lnTo>
              <a:cubicBezTo>
                <a:pt x="18593" y="3462"/>
                <a:pt x="18653" y="3338"/>
                <a:pt x="18647" y="3333"/>
              </a:cubicBezTo>
              <a:cubicBezTo>
                <a:pt x="18642" y="3327"/>
                <a:pt x="18540" y="3230"/>
                <a:pt x="18422" y="3116"/>
              </a:cubicBezTo>
              <a:lnTo>
                <a:pt x="17186" y="2044"/>
              </a:lnTo>
              <a:cubicBezTo>
                <a:pt x="17056" y="1941"/>
                <a:pt x="16943" y="1853"/>
                <a:pt x="16938" y="1848"/>
              </a:cubicBezTo>
              <a:cubicBezTo>
                <a:pt x="16932" y="1842"/>
                <a:pt x="16813" y="1918"/>
                <a:pt x="16683" y="2010"/>
              </a:cubicBezTo>
              <a:lnTo>
                <a:pt x="15934" y="2547"/>
              </a:lnTo>
              <a:cubicBezTo>
                <a:pt x="15800" y="2644"/>
                <a:pt x="15572" y="2655"/>
                <a:pt x="15432" y="2574"/>
              </a:cubicBezTo>
              <a:lnTo>
                <a:pt x="14682" y="2190"/>
              </a:lnTo>
              <a:cubicBezTo>
                <a:pt x="14531" y="2119"/>
                <a:pt x="14411" y="1929"/>
                <a:pt x="14417" y="1761"/>
              </a:cubicBezTo>
              <a:lnTo>
                <a:pt x="14429" y="840"/>
              </a:lnTo>
              <a:cubicBezTo>
                <a:pt x="14429" y="677"/>
                <a:pt x="14428" y="537"/>
                <a:pt x="14417" y="537"/>
              </a:cubicBezTo>
              <a:cubicBezTo>
                <a:pt x="14411" y="531"/>
                <a:pt x="14272" y="494"/>
                <a:pt x="14115" y="445"/>
              </a:cubicBezTo>
              <a:lnTo>
                <a:pt x="12508" y="54"/>
              </a:lnTo>
              <a:cubicBezTo>
                <a:pt x="12346" y="22"/>
                <a:pt x="12205" y="0"/>
                <a:pt x="12200" y="0"/>
              </a:cubicBezTo>
              <a:cubicBezTo>
                <a:pt x="12189" y="0"/>
                <a:pt x="12125" y="120"/>
                <a:pt x="12049" y="266"/>
              </a:cubicBezTo>
              <a:lnTo>
                <a:pt x="11628" y="1096"/>
              </a:lnTo>
              <a:cubicBezTo>
                <a:pt x="11552" y="1242"/>
                <a:pt x="11358" y="1355"/>
                <a:pt x="11196" y="1350"/>
              </a:cubicBezTo>
              <a:lnTo>
                <a:pt x="10387" y="1350"/>
              </a:lnTo>
              <a:cubicBezTo>
                <a:pt x="10225" y="1355"/>
                <a:pt x="10025" y="1242"/>
                <a:pt x="9955" y="1096"/>
              </a:cubicBezTo>
              <a:lnTo>
                <a:pt x="9534" y="266"/>
              </a:lnTo>
              <a:cubicBezTo>
                <a:pt x="9458" y="120"/>
                <a:pt x="9394" y="0"/>
                <a:pt x="9384" y="0"/>
              </a:cubicBezTo>
              <a:close/>
              <a:moveTo>
                <a:pt x="10792" y="5820"/>
              </a:moveTo>
              <a:cubicBezTo>
                <a:pt x="13533" y="5820"/>
                <a:pt x="15761" y="8053"/>
                <a:pt x="15761" y="10811"/>
              </a:cubicBezTo>
              <a:cubicBezTo>
                <a:pt x="15761" y="13569"/>
                <a:pt x="13533" y="15801"/>
                <a:pt x="10792" y="15801"/>
              </a:cubicBezTo>
              <a:cubicBezTo>
                <a:pt x="8051" y="15801"/>
                <a:pt x="5822" y="13569"/>
                <a:pt x="5822" y="10811"/>
              </a:cubicBezTo>
              <a:cubicBezTo>
                <a:pt x="5822" y="8053"/>
                <a:pt x="8045" y="5820"/>
                <a:pt x="10792" y="5820"/>
              </a:cubicBezTo>
              <a:close/>
              <a:moveTo>
                <a:pt x="10792" y="7592"/>
              </a:moveTo>
              <a:cubicBezTo>
                <a:pt x="9016" y="7592"/>
                <a:pt x="7581" y="9033"/>
                <a:pt x="7581" y="10816"/>
              </a:cubicBezTo>
              <a:cubicBezTo>
                <a:pt x="7581" y="12593"/>
                <a:pt x="9016" y="14040"/>
                <a:pt x="10792" y="14040"/>
              </a:cubicBezTo>
              <a:cubicBezTo>
                <a:pt x="12567" y="14040"/>
                <a:pt x="14002" y="12599"/>
                <a:pt x="14002" y="10816"/>
              </a:cubicBezTo>
              <a:cubicBezTo>
                <a:pt x="14002" y="9033"/>
                <a:pt x="12567" y="7592"/>
                <a:pt x="10792" y="7592"/>
              </a:cubicBezTo>
              <a:close/>
            </a:path>
          </a:pathLst>
        </a:custGeom>
        <a:solidFill>
          <a:srgbClr val="3E69A4"/>
        </a:solidFill>
        <a:ln w="12700">
          <a:miter lim="400000"/>
        </a:ln>
      </xdr:spPr>
      <xdr:txBody>
        <a:bodyPr wrap="square" lIns="0" tIns="0" rIns="0" bIns="0" anchor="ctr"/>
        <a:lstStyle/>
        <a:p>
          <a:endParaRPr lang="fr-F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2</xdr:col>
      <xdr:colOff>393700</xdr:colOff>
      <xdr:row>241</xdr:row>
      <xdr:rowOff>88900</xdr:rowOff>
    </xdr:from>
    <xdr:to>
      <xdr:col>2</xdr:col>
      <xdr:colOff>711200</xdr:colOff>
      <xdr:row>241</xdr:row>
      <xdr:rowOff>203200</xdr:rowOff>
    </xdr:to>
    <xdr:sp macro="" textlink="">
      <xdr:nvSpPr>
        <xdr:cNvPr id="3" name="Pentagone 6">
          <a:extLst>
            <a:ext uri="{FF2B5EF4-FFF2-40B4-BE49-F238E27FC236}">
              <a16:creationId xmlns:a16="http://schemas.microsoft.com/office/drawing/2014/main" id="{00000000-0008-0000-1400-000003000000}"/>
            </a:ext>
          </a:extLst>
        </xdr:cNvPr>
        <xdr:cNvSpPr>
          <a:spLocks noChangeArrowheads="1"/>
        </xdr:cNvSpPr>
      </xdr:nvSpPr>
      <xdr:spPr bwMode="auto">
        <a:xfrm>
          <a:off x="2051050" y="13966825"/>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xdr:from>
      <xdr:col>7</xdr:col>
      <xdr:colOff>469900</xdr:colOff>
      <xdr:row>241</xdr:row>
      <xdr:rowOff>76200</xdr:rowOff>
    </xdr:from>
    <xdr:to>
      <xdr:col>7</xdr:col>
      <xdr:colOff>787400</xdr:colOff>
      <xdr:row>241</xdr:row>
      <xdr:rowOff>190500</xdr:rowOff>
    </xdr:to>
    <xdr:sp macro="" textlink="">
      <xdr:nvSpPr>
        <xdr:cNvPr id="6" name="Pentagone 6">
          <a:extLst>
            <a:ext uri="{FF2B5EF4-FFF2-40B4-BE49-F238E27FC236}">
              <a16:creationId xmlns:a16="http://schemas.microsoft.com/office/drawing/2014/main" id="{00000000-0008-0000-1400-000006000000}"/>
            </a:ext>
          </a:extLst>
        </xdr:cNvPr>
        <xdr:cNvSpPr>
          <a:spLocks noChangeArrowheads="1"/>
        </xdr:cNvSpPr>
      </xdr:nvSpPr>
      <xdr:spPr bwMode="auto">
        <a:xfrm>
          <a:off x="6508750" y="13954125"/>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xdr:from>
      <xdr:col>2</xdr:col>
      <xdr:colOff>469900</xdr:colOff>
      <xdr:row>289</xdr:row>
      <xdr:rowOff>50800</xdr:rowOff>
    </xdr:from>
    <xdr:to>
      <xdr:col>2</xdr:col>
      <xdr:colOff>787400</xdr:colOff>
      <xdr:row>289</xdr:row>
      <xdr:rowOff>165100</xdr:rowOff>
    </xdr:to>
    <xdr:sp macro="" textlink="">
      <xdr:nvSpPr>
        <xdr:cNvPr id="8" name="Pentagone 6">
          <a:extLst>
            <a:ext uri="{FF2B5EF4-FFF2-40B4-BE49-F238E27FC236}">
              <a16:creationId xmlns:a16="http://schemas.microsoft.com/office/drawing/2014/main" id="{00000000-0008-0000-1400-000008000000}"/>
            </a:ext>
          </a:extLst>
        </xdr:cNvPr>
        <xdr:cNvSpPr>
          <a:spLocks noChangeArrowheads="1"/>
        </xdr:cNvSpPr>
      </xdr:nvSpPr>
      <xdr:spPr bwMode="auto">
        <a:xfrm>
          <a:off x="2127250" y="20224750"/>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xdr:from>
      <xdr:col>2</xdr:col>
      <xdr:colOff>469900</xdr:colOff>
      <xdr:row>333</xdr:row>
      <xdr:rowOff>12700</xdr:rowOff>
    </xdr:from>
    <xdr:to>
      <xdr:col>2</xdr:col>
      <xdr:colOff>787400</xdr:colOff>
      <xdr:row>333</xdr:row>
      <xdr:rowOff>127000</xdr:rowOff>
    </xdr:to>
    <xdr:sp macro="" textlink="">
      <xdr:nvSpPr>
        <xdr:cNvPr id="10" name="Pentagone 6">
          <a:extLst>
            <a:ext uri="{FF2B5EF4-FFF2-40B4-BE49-F238E27FC236}">
              <a16:creationId xmlns:a16="http://schemas.microsoft.com/office/drawing/2014/main" id="{00000000-0008-0000-1400-00000A000000}"/>
            </a:ext>
          </a:extLst>
        </xdr:cNvPr>
        <xdr:cNvSpPr>
          <a:spLocks noChangeArrowheads="1"/>
        </xdr:cNvSpPr>
      </xdr:nvSpPr>
      <xdr:spPr bwMode="auto">
        <a:xfrm>
          <a:off x="2127250" y="26444575"/>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xdr:from>
      <xdr:col>2</xdr:col>
      <xdr:colOff>444500</xdr:colOff>
      <xdr:row>243</xdr:row>
      <xdr:rowOff>12700</xdr:rowOff>
    </xdr:from>
    <xdr:to>
      <xdr:col>7</xdr:col>
      <xdr:colOff>50800</xdr:colOff>
      <xdr:row>256</xdr:row>
      <xdr:rowOff>76200</xdr:rowOff>
    </xdr:to>
    <xdr:graphicFrame macro="">
      <xdr:nvGraphicFramePr>
        <xdr:cNvPr id="17" name="Graphique 16">
          <a:extLst>
            <a:ext uri="{FF2B5EF4-FFF2-40B4-BE49-F238E27FC236}">
              <a16:creationId xmlns:a16="http://schemas.microsoft.com/office/drawing/2014/main" id="{00000000-0008-0000-14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431800</xdr:colOff>
      <xdr:row>243</xdr:row>
      <xdr:rowOff>25400</xdr:rowOff>
    </xdr:from>
    <xdr:to>
      <xdr:col>11</xdr:col>
      <xdr:colOff>520700</xdr:colOff>
      <xdr:row>256</xdr:row>
      <xdr:rowOff>63500</xdr:rowOff>
    </xdr:to>
    <xdr:graphicFrame macro="">
      <xdr:nvGraphicFramePr>
        <xdr:cNvPr id="18" name="Graphique 5">
          <a:extLst>
            <a:ext uri="{FF2B5EF4-FFF2-40B4-BE49-F238E27FC236}">
              <a16:creationId xmlns:a16="http://schemas.microsoft.com/office/drawing/2014/main" id="{00000000-0008-0000-14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660400</xdr:colOff>
      <xdr:row>291</xdr:row>
      <xdr:rowOff>0</xdr:rowOff>
    </xdr:from>
    <xdr:to>
      <xdr:col>10</xdr:col>
      <xdr:colOff>101600</xdr:colOff>
      <xdr:row>308</xdr:row>
      <xdr:rowOff>152400</xdr:rowOff>
    </xdr:to>
    <xdr:graphicFrame macro="">
      <xdr:nvGraphicFramePr>
        <xdr:cNvPr id="19" name="Graphique 6">
          <a:extLst>
            <a:ext uri="{FF2B5EF4-FFF2-40B4-BE49-F238E27FC236}">
              <a16:creationId xmlns:a16="http://schemas.microsoft.com/office/drawing/2014/main" id="{00000000-0008-0000-14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228600</xdr:colOff>
      <xdr:row>334</xdr:row>
      <xdr:rowOff>88900</xdr:rowOff>
    </xdr:from>
    <xdr:to>
      <xdr:col>11</xdr:col>
      <xdr:colOff>406400</xdr:colOff>
      <xdr:row>351</xdr:row>
      <xdr:rowOff>88900</xdr:rowOff>
    </xdr:to>
    <xdr:graphicFrame macro="">
      <xdr:nvGraphicFramePr>
        <xdr:cNvPr id="20" name="Graphique 8">
          <a:extLst>
            <a:ext uri="{FF2B5EF4-FFF2-40B4-BE49-F238E27FC236}">
              <a16:creationId xmlns:a16="http://schemas.microsoft.com/office/drawing/2014/main" id="{00000000-0008-0000-1400-00001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0</xdr:col>
      <xdr:colOff>23812</xdr:colOff>
      <xdr:row>0</xdr:row>
      <xdr:rowOff>0</xdr:rowOff>
    </xdr:from>
    <xdr:to>
      <xdr:col>4</xdr:col>
      <xdr:colOff>201612</xdr:colOff>
      <xdr:row>44</xdr:row>
      <xdr:rowOff>0</xdr:rowOff>
    </xdr:to>
    <xdr:pic>
      <xdr:nvPicPr>
        <xdr:cNvPr id="31" name="Image 30">
          <a:extLst>
            <a:ext uri="{FF2B5EF4-FFF2-40B4-BE49-F238E27FC236}">
              <a16:creationId xmlns:a16="http://schemas.microsoft.com/office/drawing/2014/main" id="{00000000-0008-0000-1400-00001F000000}"/>
            </a:ext>
          </a:extLst>
        </xdr:cNvPr>
        <xdr:cNvPicPr>
          <a:picLocks noChangeAspect="1"/>
        </xdr:cNvPicPr>
      </xdr:nvPicPr>
      <xdr:blipFill>
        <a:blip xmlns:r="http://schemas.openxmlformats.org/officeDocument/2006/relationships" r:embed="rId5"/>
        <a:stretch>
          <a:fillRect/>
        </a:stretch>
      </xdr:blipFill>
      <xdr:spPr>
        <a:xfrm>
          <a:off x="23812" y="0"/>
          <a:ext cx="3661229" cy="8790214"/>
        </a:xfrm>
        <a:prstGeom prst="rect">
          <a:avLst/>
        </a:prstGeom>
      </xdr:spPr>
    </xdr:pic>
    <xdr:clientData/>
  </xdr:twoCellAnchor>
  <xdr:twoCellAnchor editAs="oneCell">
    <xdr:from>
      <xdr:col>0</xdr:col>
      <xdr:colOff>0</xdr:colOff>
      <xdr:row>44</xdr:row>
      <xdr:rowOff>35719</xdr:rowOff>
    </xdr:from>
    <xdr:to>
      <xdr:col>2</xdr:col>
      <xdr:colOff>119062</xdr:colOff>
      <xdr:row>74</xdr:row>
      <xdr:rowOff>309562</xdr:rowOff>
    </xdr:to>
    <xdr:pic>
      <xdr:nvPicPr>
        <xdr:cNvPr id="32" name="Image 31">
          <a:extLst>
            <a:ext uri="{FF2B5EF4-FFF2-40B4-BE49-F238E27FC236}">
              <a16:creationId xmlns:a16="http://schemas.microsoft.com/office/drawing/2014/main" id="{00000000-0008-0000-1400-000020000000}"/>
            </a:ext>
          </a:extLst>
        </xdr:cNvPr>
        <xdr:cNvPicPr>
          <a:picLocks noChangeAspect="1"/>
        </xdr:cNvPicPr>
      </xdr:nvPicPr>
      <xdr:blipFill>
        <a:blip xmlns:r="http://schemas.openxmlformats.org/officeDocument/2006/relationships" r:embed="rId5"/>
        <a:stretch>
          <a:fillRect/>
        </a:stretch>
      </xdr:blipFill>
      <xdr:spPr>
        <a:xfrm>
          <a:off x="0" y="8632032"/>
          <a:ext cx="1785937" cy="8381999"/>
        </a:xfrm>
        <a:prstGeom prst="rect">
          <a:avLst/>
        </a:prstGeom>
      </xdr:spPr>
    </xdr:pic>
    <xdr:clientData/>
  </xdr:twoCellAnchor>
  <xdr:twoCellAnchor editAs="oneCell">
    <xdr:from>
      <xdr:col>0</xdr:col>
      <xdr:colOff>0</xdr:colOff>
      <xdr:row>75</xdr:row>
      <xdr:rowOff>33337</xdr:rowOff>
    </xdr:from>
    <xdr:to>
      <xdr:col>2</xdr:col>
      <xdr:colOff>119062</xdr:colOff>
      <xdr:row>104</xdr:row>
      <xdr:rowOff>1</xdr:rowOff>
    </xdr:to>
    <xdr:pic>
      <xdr:nvPicPr>
        <xdr:cNvPr id="34" name="Image 33">
          <a:extLst>
            <a:ext uri="{FF2B5EF4-FFF2-40B4-BE49-F238E27FC236}">
              <a16:creationId xmlns:a16="http://schemas.microsoft.com/office/drawing/2014/main" id="{00000000-0008-0000-1400-000022000000}"/>
            </a:ext>
          </a:extLst>
        </xdr:cNvPr>
        <xdr:cNvPicPr>
          <a:picLocks noChangeAspect="1"/>
        </xdr:cNvPicPr>
      </xdr:nvPicPr>
      <xdr:blipFill>
        <a:blip xmlns:r="http://schemas.openxmlformats.org/officeDocument/2006/relationships" r:embed="rId5"/>
        <a:stretch>
          <a:fillRect/>
        </a:stretch>
      </xdr:blipFill>
      <xdr:spPr>
        <a:xfrm>
          <a:off x="0" y="17059275"/>
          <a:ext cx="1785937" cy="8372476"/>
        </a:xfrm>
        <a:prstGeom prst="rect">
          <a:avLst/>
        </a:prstGeom>
      </xdr:spPr>
    </xdr:pic>
    <xdr:clientData/>
  </xdr:twoCellAnchor>
  <xdr:twoCellAnchor editAs="oneCell">
    <xdr:from>
      <xdr:col>0</xdr:col>
      <xdr:colOff>9526</xdr:colOff>
      <xdr:row>104</xdr:row>
      <xdr:rowOff>7142</xdr:rowOff>
    </xdr:from>
    <xdr:to>
      <xdr:col>2</xdr:col>
      <xdr:colOff>128588</xdr:colOff>
      <xdr:row>151</xdr:row>
      <xdr:rowOff>71438</xdr:rowOff>
    </xdr:to>
    <xdr:pic>
      <xdr:nvPicPr>
        <xdr:cNvPr id="35" name="Image 34">
          <a:extLst>
            <a:ext uri="{FF2B5EF4-FFF2-40B4-BE49-F238E27FC236}">
              <a16:creationId xmlns:a16="http://schemas.microsoft.com/office/drawing/2014/main" id="{00000000-0008-0000-1400-000023000000}"/>
            </a:ext>
          </a:extLst>
        </xdr:cNvPr>
        <xdr:cNvPicPr>
          <a:picLocks noChangeAspect="1"/>
        </xdr:cNvPicPr>
      </xdr:nvPicPr>
      <xdr:blipFill>
        <a:blip xmlns:r="http://schemas.openxmlformats.org/officeDocument/2006/relationships" r:embed="rId5"/>
        <a:stretch>
          <a:fillRect/>
        </a:stretch>
      </xdr:blipFill>
      <xdr:spPr>
        <a:xfrm>
          <a:off x="9526" y="25806285"/>
          <a:ext cx="1806348" cy="8334036"/>
        </a:xfrm>
        <a:prstGeom prst="rect">
          <a:avLst/>
        </a:prstGeom>
      </xdr:spPr>
    </xdr:pic>
    <xdr:clientData/>
  </xdr:twoCellAnchor>
  <xdr:twoCellAnchor>
    <xdr:from>
      <xdr:col>4</xdr:col>
      <xdr:colOff>485775</xdr:colOff>
      <xdr:row>112</xdr:row>
      <xdr:rowOff>104773</xdr:rowOff>
    </xdr:from>
    <xdr:to>
      <xdr:col>4</xdr:col>
      <xdr:colOff>803275</xdr:colOff>
      <xdr:row>112</xdr:row>
      <xdr:rowOff>223835</xdr:rowOff>
    </xdr:to>
    <xdr:sp macro="" textlink="">
      <xdr:nvSpPr>
        <xdr:cNvPr id="36" name="Pentagone 6">
          <a:extLst>
            <a:ext uri="{FF2B5EF4-FFF2-40B4-BE49-F238E27FC236}">
              <a16:creationId xmlns:a16="http://schemas.microsoft.com/office/drawing/2014/main" id="{00000000-0008-0000-1400-000024000000}"/>
            </a:ext>
          </a:extLst>
        </xdr:cNvPr>
        <xdr:cNvSpPr>
          <a:spLocks noChangeArrowheads="1"/>
        </xdr:cNvSpPr>
      </xdr:nvSpPr>
      <xdr:spPr bwMode="auto">
        <a:xfrm>
          <a:off x="4010025" y="27203398"/>
          <a:ext cx="317500" cy="119062"/>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xdr:from>
      <xdr:col>6</xdr:col>
      <xdr:colOff>357187</xdr:colOff>
      <xdr:row>119</xdr:row>
      <xdr:rowOff>119061</xdr:rowOff>
    </xdr:from>
    <xdr:to>
      <xdr:col>6</xdr:col>
      <xdr:colOff>357187</xdr:colOff>
      <xdr:row>121</xdr:row>
      <xdr:rowOff>119062</xdr:rowOff>
    </xdr:to>
    <xdr:cxnSp macro="">
      <xdr:nvCxnSpPr>
        <xdr:cNvPr id="38" name="Connecteur droit avec flèche 37">
          <a:extLst>
            <a:ext uri="{FF2B5EF4-FFF2-40B4-BE49-F238E27FC236}">
              <a16:creationId xmlns:a16="http://schemas.microsoft.com/office/drawing/2014/main" id="{00000000-0008-0000-1400-000026000000}"/>
            </a:ext>
          </a:extLst>
        </xdr:cNvPr>
        <xdr:cNvCxnSpPr/>
      </xdr:nvCxnSpPr>
      <xdr:spPr>
        <a:xfrm>
          <a:off x="5548312" y="28515467"/>
          <a:ext cx="0" cy="33337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447675</xdr:colOff>
      <xdr:row>133</xdr:row>
      <xdr:rowOff>88107</xdr:rowOff>
    </xdr:from>
    <xdr:to>
      <xdr:col>4</xdr:col>
      <xdr:colOff>765175</xdr:colOff>
      <xdr:row>133</xdr:row>
      <xdr:rowOff>202407</xdr:rowOff>
    </xdr:to>
    <xdr:sp macro="" textlink="">
      <xdr:nvSpPr>
        <xdr:cNvPr id="39" name="Pentagone 6">
          <a:extLst>
            <a:ext uri="{FF2B5EF4-FFF2-40B4-BE49-F238E27FC236}">
              <a16:creationId xmlns:a16="http://schemas.microsoft.com/office/drawing/2014/main" id="{00000000-0008-0000-1400-000027000000}"/>
            </a:ext>
          </a:extLst>
        </xdr:cNvPr>
        <xdr:cNvSpPr>
          <a:spLocks noChangeArrowheads="1"/>
        </xdr:cNvSpPr>
      </xdr:nvSpPr>
      <xdr:spPr bwMode="auto">
        <a:xfrm>
          <a:off x="3971925" y="30818138"/>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xdr:from>
      <xdr:col>9</xdr:col>
      <xdr:colOff>688179</xdr:colOff>
      <xdr:row>119</xdr:row>
      <xdr:rowOff>142875</xdr:rowOff>
    </xdr:from>
    <xdr:to>
      <xdr:col>9</xdr:col>
      <xdr:colOff>690562</xdr:colOff>
      <xdr:row>121</xdr:row>
      <xdr:rowOff>152401</xdr:rowOff>
    </xdr:to>
    <xdr:cxnSp macro="">
      <xdr:nvCxnSpPr>
        <xdr:cNvPr id="44" name="Connecteur droit avec flèche 43">
          <a:extLst>
            <a:ext uri="{FF2B5EF4-FFF2-40B4-BE49-F238E27FC236}">
              <a16:creationId xmlns:a16="http://schemas.microsoft.com/office/drawing/2014/main" id="{00000000-0008-0000-1400-00002C000000}"/>
            </a:ext>
          </a:extLst>
        </xdr:cNvPr>
        <xdr:cNvCxnSpPr/>
      </xdr:nvCxnSpPr>
      <xdr:spPr>
        <a:xfrm flipH="1">
          <a:off x="10094117" y="28860750"/>
          <a:ext cx="2383" cy="34290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1440655</xdr:colOff>
      <xdr:row>117</xdr:row>
      <xdr:rowOff>0</xdr:rowOff>
    </xdr:from>
    <xdr:to>
      <xdr:col>7</xdr:col>
      <xdr:colOff>1440655</xdr:colOff>
      <xdr:row>119</xdr:row>
      <xdr:rowOff>119063</xdr:rowOff>
    </xdr:to>
    <xdr:cxnSp macro="">
      <xdr:nvCxnSpPr>
        <xdr:cNvPr id="46" name="Connecteur droit 45">
          <a:extLst>
            <a:ext uri="{FF2B5EF4-FFF2-40B4-BE49-F238E27FC236}">
              <a16:creationId xmlns:a16="http://schemas.microsoft.com/office/drawing/2014/main" id="{00000000-0008-0000-1400-00002E000000}"/>
            </a:ext>
          </a:extLst>
        </xdr:cNvPr>
        <xdr:cNvCxnSpPr/>
      </xdr:nvCxnSpPr>
      <xdr:spPr>
        <a:xfrm>
          <a:off x="7965280" y="28384500"/>
          <a:ext cx="0" cy="45243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357187</xdr:colOff>
      <xdr:row>119</xdr:row>
      <xdr:rowOff>119063</xdr:rowOff>
    </xdr:from>
    <xdr:to>
      <xdr:col>9</xdr:col>
      <xdr:colOff>690562</xdr:colOff>
      <xdr:row>119</xdr:row>
      <xdr:rowOff>130969</xdr:rowOff>
    </xdr:to>
    <xdr:cxnSp macro="">
      <xdr:nvCxnSpPr>
        <xdr:cNvPr id="50" name="Connecteur droit 49">
          <a:extLst>
            <a:ext uri="{FF2B5EF4-FFF2-40B4-BE49-F238E27FC236}">
              <a16:creationId xmlns:a16="http://schemas.microsoft.com/office/drawing/2014/main" id="{00000000-0008-0000-1400-000032000000}"/>
            </a:ext>
          </a:extLst>
        </xdr:cNvPr>
        <xdr:cNvCxnSpPr/>
      </xdr:nvCxnSpPr>
      <xdr:spPr>
        <a:xfrm>
          <a:off x="5857875" y="28836938"/>
          <a:ext cx="4238625" cy="1190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11907</xdr:colOff>
      <xdr:row>151</xdr:row>
      <xdr:rowOff>23813</xdr:rowOff>
    </xdr:from>
    <xdr:to>
      <xdr:col>2</xdr:col>
      <xdr:colOff>130969</xdr:colOff>
      <xdr:row>191</xdr:row>
      <xdr:rowOff>23811</xdr:rowOff>
    </xdr:to>
    <xdr:pic>
      <xdr:nvPicPr>
        <xdr:cNvPr id="53" name="Image 52">
          <a:extLst>
            <a:ext uri="{FF2B5EF4-FFF2-40B4-BE49-F238E27FC236}">
              <a16:creationId xmlns:a16="http://schemas.microsoft.com/office/drawing/2014/main" id="{00000000-0008-0000-1400-000035000000}"/>
            </a:ext>
          </a:extLst>
        </xdr:cNvPr>
        <xdr:cNvPicPr>
          <a:picLocks noChangeAspect="1"/>
        </xdr:cNvPicPr>
      </xdr:nvPicPr>
      <xdr:blipFill>
        <a:blip xmlns:r="http://schemas.openxmlformats.org/officeDocument/2006/relationships" r:embed="rId5"/>
        <a:stretch>
          <a:fillRect/>
        </a:stretch>
      </xdr:blipFill>
      <xdr:spPr>
        <a:xfrm>
          <a:off x="11907" y="33849469"/>
          <a:ext cx="1785937" cy="8215312"/>
        </a:xfrm>
        <a:prstGeom prst="rect">
          <a:avLst/>
        </a:prstGeom>
      </xdr:spPr>
    </xdr:pic>
    <xdr:clientData/>
  </xdr:twoCellAnchor>
  <xdr:twoCellAnchor>
    <xdr:from>
      <xdr:col>4</xdr:col>
      <xdr:colOff>466725</xdr:colOff>
      <xdr:row>178</xdr:row>
      <xdr:rowOff>92867</xdr:rowOff>
    </xdr:from>
    <xdr:to>
      <xdr:col>4</xdr:col>
      <xdr:colOff>784225</xdr:colOff>
      <xdr:row>178</xdr:row>
      <xdr:rowOff>207167</xdr:rowOff>
    </xdr:to>
    <xdr:sp macro="" textlink="">
      <xdr:nvSpPr>
        <xdr:cNvPr id="55" name="Pentagone 6">
          <a:extLst>
            <a:ext uri="{FF2B5EF4-FFF2-40B4-BE49-F238E27FC236}">
              <a16:creationId xmlns:a16="http://schemas.microsoft.com/office/drawing/2014/main" id="{00000000-0008-0000-1400-000037000000}"/>
            </a:ext>
          </a:extLst>
        </xdr:cNvPr>
        <xdr:cNvSpPr>
          <a:spLocks noChangeArrowheads="1"/>
        </xdr:cNvSpPr>
      </xdr:nvSpPr>
      <xdr:spPr bwMode="auto">
        <a:xfrm>
          <a:off x="3990975" y="39764492"/>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xdr:from>
      <xdr:col>4</xdr:col>
      <xdr:colOff>369094</xdr:colOff>
      <xdr:row>157</xdr:row>
      <xdr:rowOff>83343</xdr:rowOff>
    </xdr:from>
    <xdr:to>
      <xdr:col>4</xdr:col>
      <xdr:colOff>686594</xdr:colOff>
      <xdr:row>157</xdr:row>
      <xdr:rowOff>197643</xdr:rowOff>
    </xdr:to>
    <xdr:sp macro="" textlink="">
      <xdr:nvSpPr>
        <xdr:cNvPr id="57" name="Pentagone 6">
          <a:extLst>
            <a:ext uri="{FF2B5EF4-FFF2-40B4-BE49-F238E27FC236}">
              <a16:creationId xmlns:a16="http://schemas.microsoft.com/office/drawing/2014/main" id="{00000000-0008-0000-1400-000039000000}"/>
            </a:ext>
          </a:extLst>
        </xdr:cNvPr>
        <xdr:cNvSpPr>
          <a:spLocks noChangeArrowheads="1"/>
        </xdr:cNvSpPr>
      </xdr:nvSpPr>
      <xdr:spPr bwMode="auto">
        <a:xfrm>
          <a:off x="3893344" y="35075812"/>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editAs="oneCell">
    <xdr:from>
      <xdr:col>0</xdr:col>
      <xdr:colOff>0</xdr:colOff>
      <xdr:row>191</xdr:row>
      <xdr:rowOff>21432</xdr:rowOff>
    </xdr:from>
    <xdr:to>
      <xdr:col>2</xdr:col>
      <xdr:colOff>119062</xdr:colOff>
      <xdr:row>237</xdr:row>
      <xdr:rowOff>154781</xdr:rowOff>
    </xdr:to>
    <xdr:pic>
      <xdr:nvPicPr>
        <xdr:cNvPr id="58" name="Image 57">
          <a:extLst>
            <a:ext uri="{FF2B5EF4-FFF2-40B4-BE49-F238E27FC236}">
              <a16:creationId xmlns:a16="http://schemas.microsoft.com/office/drawing/2014/main" id="{00000000-0008-0000-1400-00003A000000}"/>
            </a:ext>
          </a:extLst>
        </xdr:cNvPr>
        <xdr:cNvPicPr>
          <a:picLocks noChangeAspect="1"/>
        </xdr:cNvPicPr>
      </xdr:nvPicPr>
      <xdr:blipFill>
        <a:blip xmlns:r="http://schemas.openxmlformats.org/officeDocument/2006/relationships" r:embed="rId5"/>
        <a:stretch>
          <a:fillRect/>
        </a:stretch>
      </xdr:blipFill>
      <xdr:spPr>
        <a:xfrm>
          <a:off x="0" y="42074307"/>
          <a:ext cx="1785937" cy="8181974"/>
        </a:xfrm>
        <a:prstGeom prst="rect">
          <a:avLst/>
        </a:prstGeom>
      </xdr:spPr>
    </xdr:pic>
    <xdr:clientData/>
  </xdr:twoCellAnchor>
  <xdr:twoCellAnchor>
    <xdr:from>
      <xdr:col>4</xdr:col>
      <xdr:colOff>485775</xdr:colOff>
      <xdr:row>199</xdr:row>
      <xdr:rowOff>76199</xdr:rowOff>
    </xdr:from>
    <xdr:to>
      <xdr:col>4</xdr:col>
      <xdr:colOff>803275</xdr:colOff>
      <xdr:row>199</xdr:row>
      <xdr:rowOff>190499</xdr:rowOff>
    </xdr:to>
    <xdr:sp macro="" textlink="">
      <xdr:nvSpPr>
        <xdr:cNvPr id="59" name="Pentagone 6">
          <a:extLst>
            <a:ext uri="{FF2B5EF4-FFF2-40B4-BE49-F238E27FC236}">
              <a16:creationId xmlns:a16="http://schemas.microsoft.com/office/drawing/2014/main" id="{00000000-0008-0000-1400-00003B000000}"/>
            </a:ext>
          </a:extLst>
        </xdr:cNvPr>
        <xdr:cNvSpPr>
          <a:spLocks noChangeArrowheads="1"/>
        </xdr:cNvSpPr>
      </xdr:nvSpPr>
      <xdr:spPr bwMode="auto">
        <a:xfrm>
          <a:off x="4010025" y="43629262"/>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editAs="oneCell">
    <xdr:from>
      <xdr:col>0</xdr:col>
      <xdr:colOff>23813</xdr:colOff>
      <xdr:row>238</xdr:row>
      <xdr:rowOff>23813</xdr:rowOff>
    </xdr:from>
    <xdr:to>
      <xdr:col>2</xdr:col>
      <xdr:colOff>142875</xdr:colOff>
      <xdr:row>283</xdr:row>
      <xdr:rowOff>141174</xdr:rowOff>
    </xdr:to>
    <xdr:pic>
      <xdr:nvPicPr>
        <xdr:cNvPr id="60" name="Image 59">
          <a:extLst>
            <a:ext uri="{FF2B5EF4-FFF2-40B4-BE49-F238E27FC236}">
              <a16:creationId xmlns:a16="http://schemas.microsoft.com/office/drawing/2014/main" id="{00000000-0008-0000-1400-00003C000000}"/>
            </a:ext>
          </a:extLst>
        </xdr:cNvPr>
        <xdr:cNvPicPr>
          <a:picLocks noChangeAspect="1"/>
        </xdr:cNvPicPr>
      </xdr:nvPicPr>
      <xdr:blipFill>
        <a:blip xmlns:r="http://schemas.openxmlformats.org/officeDocument/2006/relationships" r:embed="rId5"/>
        <a:stretch>
          <a:fillRect/>
        </a:stretch>
      </xdr:blipFill>
      <xdr:spPr>
        <a:xfrm>
          <a:off x="23813" y="50292001"/>
          <a:ext cx="1785937" cy="8084343"/>
        </a:xfrm>
        <a:prstGeom prst="rect">
          <a:avLst/>
        </a:prstGeom>
      </xdr:spPr>
    </xdr:pic>
    <xdr:clientData/>
  </xdr:twoCellAnchor>
  <xdr:oneCellAnchor>
    <xdr:from>
      <xdr:col>0</xdr:col>
      <xdr:colOff>0</xdr:colOff>
      <xdr:row>374</xdr:row>
      <xdr:rowOff>30956</xdr:rowOff>
    </xdr:from>
    <xdr:ext cx="1785937" cy="8243888"/>
    <xdr:pic>
      <xdr:nvPicPr>
        <xdr:cNvPr id="61" name="Image 60">
          <a:extLst>
            <a:ext uri="{FF2B5EF4-FFF2-40B4-BE49-F238E27FC236}">
              <a16:creationId xmlns:a16="http://schemas.microsoft.com/office/drawing/2014/main" id="{00000000-0008-0000-1400-00003D000000}"/>
            </a:ext>
          </a:extLst>
        </xdr:cNvPr>
        <xdr:cNvPicPr>
          <a:picLocks noChangeAspect="1"/>
        </xdr:cNvPicPr>
      </xdr:nvPicPr>
      <xdr:blipFill>
        <a:blip xmlns:r="http://schemas.openxmlformats.org/officeDocument/2006/relationships" r:embed="rId5"/>
        <a:stretch>
          <a:fillRect/>
        </a:stretch>
      </xdr:blipFill>
      <xdr:spPr>
        <a:xfrm>
          <a:off x="0" y="74564081"/>
          <a:ext cx="1785937" cy="8243888"/>
        </a:xfrm>
        <a:prstGeom prst="rect">
          <a:avLst/>
        </a:prstGeom>
      </xdr:spPr>
    </xdr:pic>
    <xdr:clientData/>
  </xdr:oneCellAnchor>
  <xdr:twoCellAnchor editAs="oneCell">
    <xdr:from>
      <xdr:col>0</xdr:col>
      <xdr:colOff>9526</xdr:colOff>
      <xdr:row>283</xdr:row>
      <xdr:rowOff>164307</xdr:rowOff>
    </xdr:from>
    <xdr:to>
      <xdr:col>2</xdr:col>
      <xdr:colOff>128588</xdr:colOff>
      <xdr:row>328</xdr:row>
      <xdr:rowOff>7825</xdr:rowOff>
    </xdr:to>
    <xdr:pic>
      <xdr:nvPicPr>
        <xdr:cNvPr id="62" name="Image 61">
          <a:extLst>
            <a:ext uri="{FF2B5EF4-FFF2-40B4-BE49-F238E27FC236}">
              <a16:creationId xmlns:a16="http://schemas.microsoft.com/office/drawing/2014/main" id="{00000000-0008-0000-1400-00003E000000}"/>
            </a:ext>
          </a:extLst>
        </xdr:cNvPr>
        <xdr:cNvPicPr>
          <a:picLocks noChangeAspect="1"/>
        </xdr:cNvPicPr>
      </xdr:nvPicPr>
      <xdr:blipFill>
        <a:blip xmlns:r="http://schemas.openxmlformats.org/officeDocument/2006/relationships" r:embed="rId5"/>
        <a:stretch>
          <a:fillRect/>
        </a:stretch>
      </xdr:blipFill>
      <xdr:spPr>
        <a:xfrm>
          <a:off x="9526" y="58385870"/>
          <a:ext cx="1785937" cy="8084343"/>
        </a:xfrm>
        <a:prstGeom prst="rect">
          <a:avLst/>
        </a:prstGeom>
      </xdr:spPr>
    </xdr:pic>
    <xdr:clientData/>
  </xdr:twoCellAnchor>
  <xdr:twoCellAnchor editAs="oneCell">
    <xdr:from>
      <xdr:col>0</xdr:col>
      <xdr:colOff>7145</xdr:colOff>
      <xdr:row>328</xdr:row>
      <xdr:rowOff>19051</xdr:rowOff>
    </xdr:from>
    <xdr:to>
      <xdr:col>2</xdr:col>
      <xdr:colOff>126207</xdr:colOff>
      <xdr:row>374</xdr:row>
      <xdr:rowOff>5442</xdr:rowOff>
    </xdr:to>
    <xdr:pic>
      <xdr:nvPicPr>
        <xdr:cNvPr id="63" name="Image 62">
          <a:extLst>
            <a:ext uri="{FF2B5EF4-FFF2-40B4-BE49-F238E27FC236}">
              <a16:creationId xmlns:a16="http://schemas.microsoft.com/office/drawing/2014/main" id="{00000000-0008-0000-1400-00003F000000}"/>
            </a:ext>
          </a:extLst>
        </xdr:cNvPr>
        <xdr:cNvPicPr>
          <a:picLocks noChangeAspect="1"/>
        </xdr:cNvPicPr>
      </xdr:nvPicPr>
      <xdr:blipFill>
        <a:blip xmlns:r="http://schemas.openxmlformats.org/officeDocument/2006/relationships" r:embed="rId5"/>
        <a:stretch>
          <a:fillRect/>
        </a:stretch>
      </xdr:blipFill>
      <xdr:spPr>
        <a:xfrm>
          <a:off x="7145" y="66467832"/>
          <a:ext cx="1785937" cy="8084343"/>
        </a:xfrm>
        <a:prstGeom prst="rect">
          <a:avLst/>
        </a:prstGeom>
      </xdr:spPr>
    </xdr:pic>
    <xdr:clientData/>
  </xdr:twoCellAnchor>
  <xdr:twoCellAnchor>
    <xdr:from>
      <xdr:col>3</xdr:col>
      <xdr:colOff>485775</xdr:colOff>
      <xdr:row>425</xdr:row>
      <xdr:rowOff>28575</xdr:rowOff>
    </xdr:from>
    <xdr:to>
      <xdr:col>3</xdr:col>
      <xdr:colOff>803275</xdr:colOff>
      <xdr:row>425</xdr:row>
      <xdr:rowOff>142875</xdr:rowOff>
    </xdr:to>
    <xdr:sp macro="" textlink="">
      <xdr:nvSpPr>
        <xdr:cNvPr id="64" name="Pentagone 6">
          <a:extLst>
            <a:ext uri="{FF2B5EF4-FFF2-40B4-BE49-F238E27FC236}">
              <a16:creationId xmlns:a16="http://schemas.microsoft.com/office/drawing/2014/main" id="{00000000-0008-0000-1400-000040000000}"/>
            </a:ext>
          </a:extLst>
        </xdr:cNvPr>
        <xdr:cNvSpPr>
          <a:spLocks noChangeArrowheads="1"/>
        </xdr:cNvSpPr>
      </xdr:nvSpPr>
      <xdr:spPr bwMode="auto">
        <a:xfrm>
          <a:off x="3028950" y="69180075"/>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oneCellAnchor>
    <xdr:from>
      <xdr:col>0</xdr:col>
      <xdr:colOff>11906</xdr:colOff>
      <xdr:row>412</xdr:row>
      <xdr:rowOff>23812</xdr:rowOff>
    </xdr:from>
    <xdr:ext cx="1785937" cy="8179594"/>
    <xdr:pic>
      <xdr:nvPicPr>
        <xdr:cNvPr id="65" name="Image 64">
          <a:extLst>
            <a:ext uri="{FF2B5EF4-FFF2-40B4-BE49-F238E27FC236}">
              <a16:creationId xmlns:a16="http://schemas.microsoft.com/office/drawing/2014/main" id="{00000000-0008-0000-1400-000041000000}"/>
            </a:ext>
          </a:extLst>
        </xdr:cNvPr>
        <xdr:cNvPicPr>
          <a:picLocks noChangeAspect="1"/>
        </xdr:cNvPicPr>
      </xdr:nvPicPr>
      <xdr:blipFill>
        <a:blip xmlns:r="http://schemas.openxmlformats.org/officeDocument/2006/relationships" r:embed="rId5"/>
        <a:stretch>
          <a:fillRect/>
        </a:stretch>
      </xdr:blipFill>
      <xdr:spPr>
        <a:xfrm>
          <a:off x="11906" y="82831781"/>
          <a:ext cx="1785937" cy="8179594"/>
        </a:xfrm>
        <a:prstGeom prst="rect">
          <a:avLst/>
        </a:prstGeom>
      </xdr:spPr>
    </xdr:pic>
    <xdr:clientData/>
  </xdr:oneCellAnchor>
  <xdr:twoCellAnchor>
    <xdr:from>
      <xdr:col>3</xdr:col>
      <xdr:colOff>485775</xdr:colOff>
      <xdr:row>455</xdr:row>
      <xdr:rowOff>28575</xdr:rowOff>
    </xdr:from>
    <xdr:to>
      <xdr:col>3</xdr:col>
      <xdr:colOff>803275</xdr:colOff>
      <xdr:row>455</xdr:row>
      <xdr:rowOff>142875</xdr:rowOff>
    </xdr:to>
    <xdr:sp macro="" textlink="">
      <xdr:nvSpPr>
        <xdr:cNvPr id="66" name="Pentagone 6">
          <a:extLst>
            <a:ext uri="{FF2B5EF4-FFF2-40B4-BE49-F238E27FC236}">
              <a16:creationId xmlns:a16="http://schemas.microsoft.com/office/drawing/2014/main" id="{00000000-0008-0000-1400-000042000000}"/>
            </a:ext>
          </a:extLst>
        </xdr:cNvPr>
        <xdr:cNvSpPr>
          <a:spLocks noChangeArrowheads="1"/>
        </xdr:cNvSpPr>
      </xdr:nvSpPr>
      <xdr:spPr bwMode="auto">
        <a:xfrm>
          <a:off x="3028950" y="87353775"/>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oneCellAnchor>
    <xdr:from>
      <xdr:col>0</xdr:col>
      <xdr:colOff>0</xdr:colOff>
      <xdr:row>446</xdr:row>
      <xdr:rowOff>261938</xdr:rowOff>
    </xdr:from>
    <xdr:ext cx="1785937" cy="8588828"/>
    <xdr:pic>
      <xdr:nvPicPr>
        <xdr:cNvPr id="67" name="Image 66">
          <a:extLst>
            <a:ext uri="{FF2B5EF4-FFF2-40B4-BE49-F238E27FC236}">
              <a16:creationId xmlns:a16="http://schemas.microsoft.com/office/drawing/2014/main" id="{00000000-0008-0000-1400-000043000000}"/>
            </a:ext>
          </a:extLst>
        </xdr:cNvPr>
        <xdr:cNvPicPr>
          <a:picLocks noChangeAspect="1"/>
        </xdr:cNvPicPr>
      </xdr:nvPicPr>
      <xdr:blipFill>
        <a:blip xmlns:r="http://schemas.openxmlformats.org/officeDocument/2006/relationships" r:embed="rId5"/>
        <a:stretch>
          <a:fillRect/>
        </a:stretch>
      </xdr:blipFill>
      <xdr:spPr>
        <a:xfrm>
          <a:off x="0" y="90082688"/>
          <a:ext cx="1785937" cy="8588828"/>
        </a:xfrm>
        <a:prstGeom prst="rect">
          <a:avLst/>
        </a:prstGeom>
      </xdr:spPr>
    </xdr:pic>
    <xdr:clientData/>
  </xdr:oneCellAnchor>
  <xdr:oneCellAnchor>
    <xdr:from>
      <xdr:col>0</xdr:col>
      <xdr:colOff>0</xdr:colOff>
      <xdr:row>481</xdr:row>
      <xdr:rowOff>19050</xdr:rowOff>
    </xdr:from>
    <xdr:ext cx="1785937" cy="8226879"/>
    <xdr:pic>
      <xdr:nvPicPr>
        <xdr:cNvPr id="68" name="Image 67">
          <a:extLst>
            <a:ext uri="{FF2B5EF4-FFF2-40B4-BE49-F238E27FC236}">
              <a16:creationId xmlns:a16="http://schemas.microsoft.com/office/drawing/2014/main" id="{00000000-0008-0000-1400-000044000000}"/>
            </a:ext>
          </a:extLst>
        </xdr:cNvPr>
        <xdr:cNvPicPr>
          <a:picLocks noChangeAspect="1"/>
        </xdr:cNvPicPr>
      </xdr:nvPicPr>
      <xdr:blipFill>
        <a:blip xmlns:r="http://schemas.openxmlformats.org/officeDocument/2006/relationships" r:embed="rId5"/>
        <a:stretch>
          <a:fillRect/>
        </a:stretch>
      </xdr:blipFill>
      <xdr:spPr>
        <a:xfrm>
          <a:off x="0" y="97568657"/>
          <a:ext cx="1785937" cy="8226879"/>
        </a:xfrm>
        <a:prstGeom prst="rect">
          <a:avLst/>
        </a:prstGeom>
      </xdr:spPr>
    </xdr:pic>
    <xdr:clientData/>
  </xdr:oneCellAnchor>
  <xdr:twoCellAnchor>
    <xdr:from>
      <xdr:col>3</xdr:col>
      <xdr:colOff>485775</xdr:colOff>
      <xdr:row>487</xdr:row>
      <xdr:rowOff>28575</xdr:rowOff>
    </xdr:from>
    <xdr:to>
      <xdr:col>3</xdr:col>
      <xdr:colOff>803275</xdr:colOff>
      <xdr:row>487</xdr:row>
      <xdr:rowOff>142875</xdr:rowOff>
    </xdr:to>
    <xdr:sp macro="" textlink="">
      <xdr:nvSpPr>
        <xdr:cNvPr id="69" name="Pentagone 6">
          <a:extLst>
            <a:ext uri="{FF2B5EF4-FFF2-40B4-BE49-F238E27FC236}">
              <a16:creationId xmlns:a16="http://schemas.microsoft.com/office/drawing/2014/main" id="{00000000-0008-0000-1400-000045000000}"/>
            </a:ext>
          </a:extLst>
        </xdr:cNvPr>
        <xdr:cNvSpPr>
          <a:spLocks noChangeArrowheads="1"/>
        </xdr:cNvSpPr>
      </xdr:nvSpPr>
      <xdr:spPr bwMode="auto">
        <a:xfrm>
          <a:off x="3028950" y="99669600"/>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oneCellAnchor>
    <xdr:from>
      <xdr:col>0</xdr:col>
      <xdr:colOff>9526</xdr:colOff>
      <xdr:row>516</xdr:row>
      <xdr:rowOff>16670</xdr:rowOff>
    </xdr:from>
    <xdr:ext cx="1785937" cy="8186736"/>
    <xdr:pic>
      <xdr:nvPicPr>
        <xdr:cNvPr id="70" name="Image 69">
          <a:extLst>
            <a:ext uri="{FF2B5EF4-FFF2-40B4-BE49-F238E27FC236}">
              <a16:creationId xmlns:a16="http://schemas.microsoft.com/office/drawing/2014/main" id="{00000000-0008-0000-1400-000046000000}"/>
            </a:ext>
          </a:extLst>
        </xdr:cNvPr>
        <xdr:cNvPicPr>
          <a:picLocks noChangeAspect="1"/>
        </xdr:cNvPicPr>
      </xdr:nvPicPr>
      <xdr:blipFill>
        <a:blip xmlns:r="http://schemas.openxmlformats.org/officeDocument/2006/relationships" r:embed="rId5"/>
        <a:stretch>
          <a:fillRect/>
        </a:stretch>
      </xdr:blipFill>
      <xdr:spPr>
        <a:xfrm>
          <a:off x="9526" y="107375326"/>
          <a:ext cx="1785937" cy="8186736"/>
        </a:xfrm>
        <a:prstGeom prst="rect">
          <a:avLst/>
        </a:prstGeom>
      </xdr:spPr>
    </xdr:pic>
    <xdr:clientData/>
  </xdr:oneCellAnchor>
  <xdr:oneCellAnchor>
    <xdr:from>
      <xdr:col>0</xdr:col>
      <xdr:colOff>11906</xdr:colOff>
      <xdr:row>558</xdr:row>
      <xdr:rowOff>23813</xdr:rowOff>
    </xdr:from>
    <xdr:ext cx="1785937" cy="7841115"/>
    <xdr:pic>
      <xdr:nvPicPr>
        <xdr:cNvPr id="71" name="Image 70">
          <a:extLst>
            <a:ext uri="{FF2B5EF4-FFF2-40B4-BE49-F238E27FC236}">
              <a16:creationId xmlns:a16="http://schemas.microsoft.com/office/drawing/2014/main" id="{00000000-0008-0000-1400-000047000000}"/>
            </a:ext>
          </a:extLst>
        </xdr:cNvPr>
        <xdr:cNvPicPr>
          <a:picLocks noChangeAspect="1"/>
        </xdr:cNvPicPr>
      </xdr:nvPicPr>
      <xdr:blipFill>
        <a:blip xmlns:r="http://schemas.openxmlformats.org/officeDocument/2006/relationships" r:embed="rId5"/>
        <a:stretch>
          <a:fillRect/>
        </a:stretch>
      </xdr:blipFill>
      <xdr:spPr>
        <a:xfrm>
          <a:off x="11906" y="113711492"/>
          <a:ext cx="1785937" cy="7841115"/>
        </a:xfrm>
        <a:prstGeom prst="rect">
          <a:avLst/>
        </a:prstGeom>
      </xdr:spPr>
    </xdr:pic>
    <xdr:clientData/>
  </xdr:oneCellAnchor>
  <xdr:twoCellAnchor>
    <xdr:from>
      <xdr:col>3</xdr:col>
      <xdr:colOff>485775</xdr:colOff>
      <xdr:row>433</xdr:row>
      <xdr:rowOff>28575</xdr:rowOff>
    </xdr:from>
    <xdr:to>
      <xdr:col>3</xdr:col>
      <xdr:colOff>803275</xdr:colOff>
      <xdr:row>433</xdr:row>
      <xdr:rowOff>142875</xdr:rowOff>
    </xdr:to>
    <xdr:sp macro="" textlink="">
      <xdr:nvSpPr>
        <xdr:cNvPr id="37" name="Pentagone 6">
          <a:extLst>
            <a:ext uri="{FF2B5EF4-FFF2-40B4-BE49-F238E27FC236}">
              <a16:creationId xmlns:a16="http://schemas.microsoft.com/office/drawing/2014/main" id="{5A7ECF62-A17E-4769-ABD0-B9445D17702D}"/>
            </a:ext>
          </a:extLst>
        </xdr:cNvPr>
        <xdr:cNvSpPr>
          <a:spLocks noChangeArrowheads="1"/>
        </xdr:cNvSpPr>
      </xdr:nvSpPr>
      <xdr:spPr bwMode="auto">
        <a:xfrm>
          <a:off x="2943225" y="90487500"/>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133350</xdr:colOff>
      <xdr:row>30</xdr:row>
      <xdr:rowOff>158749</xdr:rowOff>
    </xdr:to>
    <xdr:pic>
      <xdr:nvPicPr>
        <xdr:cNvPr id="2" name="Bandeau_NegoceDetail_L.jpg">
          <a:extLst>
            <a:ext uri="{FF2B5EF4-FFF2-40B4-BE49-F238E27FC236}">
              <a16:creationId xmlns:a16="http://schemas.microsoft.com/office/drawing/2014/main" id="{BF1342AE-FB29-4711-ABD6-ED268A16632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l="2252" r="2252"/>
        <a:stretch>
          <a:fillRect/>
        </a:stretch>
      </xdr:blipFill>
      <xdr:spPr bwMode="auto">
        <a:xfrm>
          <a:off x="0" y="0"/>
          <a:ext cx="3657600" cy="66913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393700</xdr:colOff>
      <xdr:row>122</xdr:row>
      <xdr:rowOff>88900</xdr:rowOff>
    </xdr:from>
    <xdr:to>
      <xdr:col>2</xdr:col>
      <xdr:colOff>711200</xdr:colOff>
      <xdr:row>122</xdr:row>
      <xdr:rowOff>203200</xdr:rowOff>
    </xdr:to>
    <xdr:sp macro="" textlink="">
      <xdr:nvSpPr>
        <xdr:cNvPr id="3" name="Pentagone 6">
          <a:extLst>
            <a:ext uri="{FF2B5EF4-FFF2-40B4-BE49-F238E27FC236}">
              <a16:creationId xmlns:a16="http://schemas.microsoft.com/office/drawing/2014/main" id="{8C88A039-F3A4-49A0-BFA1-1876D41F024E}"/>
            </a:ext>
          </a:extLst>
        </xdr:cNvPr>
        <xdr:cNvSpPr>
          <a:spLocks noChangeArrowheads="1"/>
        </xdr:cNvSpPr>
      </xdr:nvSpPr>
      <xdr:spPr bwMode="auto">
        <a:xfrm>
          <a:off x="2051050" y="14233525"/>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editAs="oneCell">
    <xdr:from>
      <xdr:col>0</xdr:col>
      <xdr:colOff>0</xdr:colOff>
      <xdr:row>31</xdr:row>
      <xdr:rowOff>11905</xdr:rowOff>
    </xdr:from>
    <xdr:to>
      <xdr:col>2</xdr:col>
      <xdr:colOff>67733</xdr:colOff>
      <xdr:row>65</xdr:row>
      <xdr:rowOff>276489</xdr:rowOff>
    </xdr:to>
    <xdr:pic>
      <xdr:nvPicPr>
        <xdr:cNvPr id="4" name="Bandeau_NegoceDetail_S.jpg">
          <a:extLst>
            <a:ext uri="{FF2B5EF4-FFF2-40B4-BE49-F238E27FC236}">
              <a16:creationId xmlns:a16="http://schemas.microsoft.com/office/drawing/2014/main" id="{F9BE7639-15A9-4605-A4C5-984D0B6AAAB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8978" r="8978"/>
        <a:stretch>
          <a:fillRect/>
        </a:stretch>
      </xdr:blipFill>
      <xdr:spPr bwMode="auto">
        <a:xfrm>
          <a:off x="0" y="6703218"/>
          <a:ext cx="1734608" cy="864393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400000"/>
              <a:headEnd/>
              <a:tailEnd/>
            </a14:hiddenLine>
          </a:ext>
        </a:extLst>
      </xdr:spPr>
    </xdr:pic>
    <xdr:clientData/>
  </xdr:twoCellAnchor>
  <xdr:twoCellAnchor editAs="oneCell">
    <xdr:from>
      <xdr:col>0</xdr:col>
      <xdr:colOff>0</xdr:colOff>
      <xdr:row>119</xdr:row>
      <xdr:rowOff>35719</xdr:rowOff>
    </xdr:from>
    <xdr:to>
      <xdr:col>2</xdr:col>
      <xdr:colOff>80433</xdr:colOff>
      <xdr:row>154</xdr:row>
      <xdr:rowOff>154782</xdr:rowOff>
    </xdr:to>
    <xdr:pic>
      <xdr:nvPicPr>
        <xdr:cNvPr id="5" name="Bandeau_NegoceDetail_S.jpg">
          <a:extLst>
            <a:ext uri="{FF2B5EF4-FFF2-40B4-BE49-F238E27FC236}">
              <a16:creationId xmlns:a16="http://schemas.microsoft.com/office/drawing/2014/main" id="{95B757D9-5445-455F-8154-1917CC7CCE5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8978" r="8978"/>
        <a:stretch>
          <a:fillRect/>
        </a:stretch>
      </xdr:blipFill>
      <xdr:spPr bwMode="auto">
        <a:xfrm>
          <a:off x="0" y="13351669"/>
          <a:ext cx="1758950" cy="62626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400000"/>
              <a:headEnd/>
              <a:tailEnd/>
            </a14:hiddenLine>
          </a:ext>
        </a:extLst>
      </xdr:spPr>
    </xdr:pic>
    <xdr:clientData/>
  </xdr:twoCellAnchor>
  <xdr:twoCellAnchor>
    <xdr:from>
      <xdr:col>7</xdr:col>
      <xdr:colOff>469900</xdr:colOff>
      <xdr:row>122</xdr:row>
      <xdr:rowOff>76200</xdr:rowOff>
    </xdr:from>
    <xdr:to>
      <xdr:col>7</xdr:col>
      <xdr:colOff>787400</xdr:colOff>
      <xdr:row>122</xdr:row>
      <xdr:rowOff>190500</xdr:rowOff>
    </xdr:to>
    <xdr:sp macro="" textlink="">
      <xdr:nvSpPr>
        <xdr:cNvPr id="6" name="Pentagone 6">
          <a:extLst>
            <a:ext uri="{FF2B5EF4-FFF2-40B4-BE49-F238E27FC236}">
              <a16:creationId xmlns:a16="http://schemas.microsoft.com/office/drawing/2014/main" id="{B06A2674-FC83-4210-9763-2D31A0A806B6}"/>
            </a:ext>
          </a:extLst>
        </xdr:cNvPr>
        <xdr:cNvSpPr>
          <a:spLocks noChangeArrowheads="1"/>
        </xdr:cNvSpPr>
      </xdr:nvSpPr>
      <xdr:spPr bwMode="auto">
        <a:xfrm>
          <a:off x="6508750" y="14220825"/>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editAs="oneCell">
    <xdr:from>
      <xdr:col>0</xdr:col>
      <xdr:colOff>0</xdr:colOff>
      <xdr:row>155</xdr:row>
      <xdr:rowOff>11907</xdr:rowOff>
    </xdr:from>
    <xdr:to>
      <xdr:col>2</xdr:col>
      <xdr:colOff>80433</xdr:colOff>
      <xdr:row>190</xdr:row>
      <xdr:rowOff>142875</xdr:rowOff>
    </xdr:to>
    <xdr:pic>
      <xdr:nvPicPr>
        <xdr:cNvPr id="7" name="Bandeau_NegoceDetail_S.jpg">
          <a:extLst>
            <a:ext uri="{FF2B5EF4-FFF2-40B4-BE49-F238E27FC236}">
              <a16:creationId xmlns:a16="http://schemas.microsoft.com/office/drawing/2014/main" id="{1F59339F-2B13-482B-835C-2CC70E38022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8978" r="8978"/>
        <a:stretch>
          <a:fillRect/>
        </a:stretch>
      </xdr:blipFill>
      <xdr:spPr bwMode="auto">
        <a:xfrm>
          <a:off x="0" y="19633407"/>
          <a:ext cx="1758950" cy="623649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400000"/>
              <a:headEnd/>
              <a:tailEnd/>
            </a14:hiddenLine>
          </a:ext>
        </a:extLst>
      </xdr:spPr>
    </xdr:pic>
    <xdr:clientData/>
  </xdr:twoCellAnchor>
  <xdr:twoCellAnchor>
    <xdr:from>
      <xdr:col>2</xdr:col>
      <xdr:colOff>469900</xdr:colOff>
      <xdr:row>158</xdr:row>
      <xdr:rowOff>50800</xdr:rowOff>
    </xdr:from>
    <xdr:to>
      <xdr:col>2</xdr:col>
      <xdr:colOff>787400</xdr:colOff>
      <xdr:row>158</xdr:row>
      <xdr:rowOff>165100</xdr:rowOff>
    </xdr:to>
    <xdr:sp macro="" textlink="">
      <xdr:nvSpPr>
        <xdr:cNvPr id="8" name="Pentagone 6">
          <a:extLst>
            <a:ext uri="{FF2B5EF4-FFF2-40B4-BE49-F238E27FC236}">
              <a16:creationId xmlns:a16="http://schemas.microsoft.com/office/drawing/2014/main" id="{A1BA98DC-F296-4FB7-8820-7552A733F5E0}"/>
            </a:ext>
          </a:extLst>
        </xdr:cNvPr>
        <xdr:cNvSpPr>
          <a:spLocks noChangeArrowheads="1"/>
        </xdr:cNvSpPr>
      </xdr:nvSpPr>
      <xdr:spPr bwMode="auto">
        <a:xfrm>
          <a:off x="2127250" y="20500975"/>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editAs="oneCell">
    <xdr:from>
      <xdr:col>0</xdr:col>
      <xdr:colOff>12700</xdr:colOff>
      <xdr:row>191</xdr:row>
      <xdr:rowOff>11906</xdr:rowOff>
    </xdr:from>
    <xdr:to>
      <xdr:col>2</xdr:col>
      <xdr:colOff>67733</xdr:colOff>
      <xdr:row>227</xdr:row>
      <xdr:rowOff>11906</xdr:rowOff>
    </xdr:to>
    <xdr:pic>
      <xdr:nvPicPr>
        <xdr:cNvPr id="9" name="Bandeau_NegoceDetail_S.jpg">
          <a:extLst>
            <a:ext uri="{FF2B5EF4-FFF2-40B4-BE49-F238E27FC236}">
              <a16:creationId xmlns:a16="http://schemas.microsoft.com/office/drawing/2014/main" id="{4D65663F-A1BB-4413-99D3-AEBC657B997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8978" r="8978"/>
        <a:stretch>
          <a:fillRect/>
        </a:stretch>
      </xdr:blipFill>
      <xdr:spPr bwMode="auto">
        <a:xfrm>
          <a:off x="12700" y="25900856"/>
          <a:ext cx="1733550" cy="6267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400000"/>
              <a:headEnd/>
              <a:tailEnd/>
            </a14:hiddenLine>
          </a:ext>
        </a:extLst>
      </xdr:spPr>
    </xdr:pic>
    <xdr:clientData/>
  </xdr:twoCellAnchor>
  <xdr:twoCellAnchor>
    <xdr:from>
      <xdr:col>2</xdr:col>
      <xdr:colOff>469900</xdr:colOff>
      <xdr:row>194</xdr:row>
      <xdr:rowOff>12700</xdr:rowOff>
    </xdr:from>
    <xdr:to>
      <xdr:col>2</xdr:col>
      <xdr:colOff>787400</xdr:colOff>
      <xdr:row>194</xdr:row>
      <xdr:rowOff>127000</xdr:rowOff>
    </xdr:to>
    <xdr:sp macro="" textlink="">
      <xdr:nvSpPr>
        <xdr:cNvPr id="10" name="Pentagone 6">
          <a:extLst>
            <a:ext uri="{FF2B5EF4-FFF2-40B4-BE49-F238E27FC236}">
              <a16:creationId xmlns:a16="http://schemas.microsoft.com/office/drawing/2014/main" id="{B97C3DE8-E804-4579-BA67-D7014B6115D5}"/>
            </a:ext>
          </a:extLst>
        </xdr:cNvPr>
        <xdr:cNvSpPr>
          <a:spLocks noChangeArrowheads="1"/>
        </xdr:cNvSpPr>
      </xdr:nvSpPr>
      <xdr:spPr bwMode="auto">
        <a:xfrm>
          <a:off x="2127250" y="26730325"/>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editAs="oneCell">
    <xdr:from>
      <xdr:col>0</xdr:col>
      <xdr:colOff>0</xdr:colOff>
      <xdr:row>227</xdr:row>
      <xdr:rowOff>11906</xdr:rowOff>
    </xdr:from>
    <xdr:to>
      <xdr:col>2</xdr:col>
      <xdr:colOff>80433</xdr:colOff>
      <xdr:row>266</xdr:row>
      <xdr:rowOff>142876</xdr:rowOff>
    </xdr:to>
    <xdr:pic>
      <xdr:nvPicPr>
        <xdr:cNvPr id="11" name="Bandeau_NegoceDetail_S.jpg">
          <a:extLst>
            <a:ext uri="{FF2B5EF4-FFF2-40B4-BE49-F238E27FC236}">
              <a16:creationId xmlns:a16="http://schemas.microsoft.com/office/drawing/2014/main" id="{62816B30-EAE5-45D6-8B09-A5694B7CAB3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8978" r="8978"/>
        <a:stretch>
          <a:fillRect/>
        </a:stretch>
      </xdr:blipFill>
      <xdr:spPr bwMode="auto">
        <a:xfrm>
          <a:off x="0" y="32168306"/>
          <a:ext cx="1758950" cy="79224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400000"/>
              <a:headEnd/>
              <a:tailEnd/>
            </a14:hiddenLine>
          </a:ext>
        </a:extLst>
      </xdr:spPr>
    </xdr:pic>
    <xdr:clientData/>
  </xdr:twoCellAnchor>
  <xdr:twoCellAnchor editAs="oneCell">
    <xdr:from>
      <xdr:col>0</xdr:col>
      <xdr:colOff>23813</xdr:colOff>
      <xdr:row>267</xdr:row>
      <xdr:rowOff>38892</xdr:rowOff>
    </xdr:from>
    <xdr:to>
      <xdr:col>2</xdr:col>
      <xdr:colOff>91546</xdr:colOff>
      <xdr:row>303</xdr:row>
      <xdr:rowOff>154781</xdr:rowOff>
    </xdr:to>
    <xdr:pic>
      <xdr:nvPicPr>
        <xdr:cNvPr id="12" name="Bandeau_NegoceDetail_S.jpg">
          <a:extLst>
            <a:ext uri="{FF2B5EF4-FFF2-40B4-BE49-F238E27FC236}">
              <a16:creationId xmlns:a16="http://schemas.microsoft.com/office/drawing/2014/main" id="{FE6FCB1A-6915-4A07-939A-DD3CC5388D1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8978" r="8978"/>
        <a:stretch>
          <a:fillRect/>
        </a:stretch>
      </xdr:blipFill>
      <xdr:spPr bwMode="auto">
        <a:xfrm>
          <a:off x="23813" y="52081111"/>
          <a:ext cx="1734608" cy="71643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400000"/>
              <a:headEnd/>
              <a:tailEnd/>
            </a14:hiddenLine>
          </a:ext>
        </a:extLst>
      </xdr:spPr>
    </xdr:pic>
    <xdr:clientData/>
  </xdr:twoCellAnchor>
  <xdr:twoCellAnchor editAs="oneCell">
    <xdr:from>
      <xdr:col>3</xdr:col>
      <xdr:colOff>0</xdr:colOff>
      <xdr:row>275</xdr:row>
      <xdr:rowOff>47625</xdr:rowOff>
    </xdr:from>
    <xdr:to>
      <xdr:col>3</xdr:col>
      <xdr:colOff>609600</xdr:colOff>
      <xdr:row>278</xdr:row>
      <xdr:rowOff>73026</xdr:rowOff>
    </xdr:to>
    <xdr:pic>
      <xdr:nvPicPr>
        <xdr:cNvPr id="13" name="Image 5">
          <a:extLst>
            <a:ext uri="{FF2B5EF4-FFF2-40B4-BE49-F238E27FC236}">
              <a16:creationId xmlns:a16="http://schemas.microsoft.com/office/drawing/2014/main" id="{4562AB3F-9F23-4C79-80B9-9F14243F3F06}"/>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486025" y="42119550"/>
          <a:ext cx="609600" cy="5111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2</xdr:colOff>
      <xdr:row>280</xdr:row>
      <xdr:rowOff>95251</xdr:rowOff>
    </xdr:from>
    <xdr:to>
      <xdr:col>3</xdr:col>
      <xdr:colOff>777876</xdr:colOff>
      <xdr:row>284</xdr:row>
      <xdr:rowOff>63501</xdr:rowOff>
    </xdr:to>
    <xdr:sp macro="" textlink="">
      <xdr:nvSpPr>
        <xdr:cNvPr id="14" name="Tir à l’arc">
          <a:extLst>
            <a:ext uri="{FF2B5EF4-FFF2-40B4-BE49-F238E27FC236}">
              <a16:creationId xmlns:a16="http://schemas.microsoft.com/office/drawing/2014/main" id="{4DEF9113-419D-4266-82B0-0FA88E7C3529}"/>
            </a:ext>
          </a:extLst>
        </xdr:cNvPr>
        <xdr:cNvSpPr/>
      </xdr:nvSpPr>
      <xdr:spPr>
        <a:xfrm>
          <a:off x="2486027" y="42976801"/>
          <a:ext cx="777874" cy="682625"/>
        </a:xfrm>
        <a:custGeom>
          <a:avLst/>
          <a:gdLst/>
          <a:ahLst/>
          <a:cxnLst>
            <a:cxn ang="0">
              <a:pos x="wd2" y="hd2"/>
            </a:cxn>
            <a:cxn ang="5400000">
              <a:pos x="wd2" y="hd2"/>
            </a:cxn>
            <a:cxn ang="10800000">
              <a:pos x="wd2" y="hd2"/>
            </a:cxn>
            <a:cxn ang="16200000">
              <a:pos x="wd2" y="hd2"/>
            </a:cxn>
          </a:cxnLst>
          <a:rect l="0" t="0" r="r" b="b"/>
          <a:pathLst>
            <a:path w="21600" h="21600" extrusionOk="0">
              <a:moveTo>
                <a:pt x="10800" y="0"/>
              </a:moveTo>
              <a:cubicBezTo>
                <a:pt x="4835" y="0"/>
                <a:pt x="0" y="4835"/>
                <a:pt x="0" y="10800"/>
              </a:cubicBezTo>
              <a:cubicBezTo>
                <a:pt x="0" y="16765"/>
                <a:pt x="4835" y="21600"/>
                <a:pt x="10800" y="21600"/>
              </a:cubicBezTo>
              <a:cubicBezTo>
                <a:pt x="16765" y="21600"/>
                <a:pt x="21600" y="16765"/>
                <a:pt x="21600" y="10800"/>
              </a:cubicBezTo>
              <a:cubicBezTo>
                <a:pt x="21600" y="4835"/>
                <a:pt x="16765" y="0"/>
                <a:pt x="10800" y="0"/>
              </a:cubicBezTo>
              <a:close/>
              <a:moveTo>
                <a:pt x="10800" y="1252"/>
              </a:moveTo>
              <a:cubicBezTo>
                <a:pt x="16065" y="1252"/>
                <a:pt x="20348" y="5536"/>
                <a:pt x="20348" y="10800"/>
              </a:cubicBezTo>
              <a:cubicBezTo>
                <a:pt x="20348" y="16065"/>
                <a:pt x="16064" y="20348"/>
                <a:pt x="10800" y="20348"/>
              </a:cubicBezTo>
              <a:cubicBezTo>
                <a:pt x="5536" y="20348"/>
                <a:pt x="1252" y="16065"/>
                <a:pt x="1252" y="10800"/>
              </a:cubicBezTo>
              <a:cubicBezTo>
                <a:pt x="1252" y="5536"/>
                <a:pt x="5535" y="1252"/>
                <a:pt x="10800" y="1252"/>
              </a:cubicBezTo>
              <a:close/>
              <a:moveTo>
                <a:pt x="10800" y="1520"/>
              </a:moveTo>
              <a:cubicBezTo>
                <a:pt x="5684" y="1520"/>
                <a:pt x="1520" y="5684"/>
                <a:pt x="1520" y="10800"/>
              </a:cubicBezTo>
              <a:cubicBezTo>
                <a:pt x="1520" y="15916"/>
                <a:pt x="5684" y="20080"/>
                <a:pt x="10800" y="20080"/>
              </a:cubicBezTo>
              <a:cubicBezTo>
                <a:pt x="15916" y="20080"/>
                <a:pt x="20078" y="15916"/>
                <a:pt x="20078" y="10800"/>
              </a:cubicBezTo>
              <a:cubicBezTo>
                <a:pt x="20078" y="5684"/>
                <a:pt x="15916" y="1520"/>
                <a:pt x="10800" y="1520"/>
              </a:cubicBezTo>
              <a:close/>
              <a:moveTo>
                <a:pt x="10800" y="2810"/>
              </a:moveTo>
              <a:cubicBezTo>
                <a:pt x="15213" y="2810"/>
                <a:pt x="18789" y="6387"/>
                <a:pt x="18789" y="10800"/>
              </a:cubicBezTo>
              <a:cubicBezTo>
                <a:pt x="18789" y="15213"/>
                <a:pt x="15213" y="18790"/>
                <a:pt x="10800" y="18790"/>
              </a:cubicBezTo>
              <a:cubicBezTo>
                <a:pt x="6387" y="18790"/>
                <a:pt x="2810" y="15213"/>
                <a:pt x="2810" y="10800"/>
              </a:cubicBezTo>
              <a:cubicBezTo>
                <a:pt x="2810" y="6387"/>
                <a:pt x="6387" y="2810"/>
                <a:pt x="10800" y="2810"/>
              </a:cubicBezTo>
              <a:close/>
              <a:moveTo>
                <a:pt x="10800" y="4855"/>
              </a:moveTo>
              <a:cubicBezTo>
                <a:pt x="7517" y="4855"/>
                <a:pt x="4855" y="7517"/>
                <a:pt x="4855" y="10800"/>
              </a:cubicBezTo>
              <a:cubicBezTo>
                <a:pt x="4855" y="14083"/>
                <a:pt x="7517" y="16745"/>
                <a:pt x="10800" y="16745"/>
              </a:cubicBezTo>
              <a:cubicBezTo>
                <a:pt x="14083" y="16745"/>
                <a:pt x="16743" y="14083"/>
                <a:pt x="16743" y="10800"/>
              </a:cubicBezTo>
              <a:cubicBezTo>
                <a:pt x="16743" y="7517"/>
                <a:pt x="14083" y="4855"/>
                <a:pt x="10800" y="4855"/>
              </a:cubicBezTo>
              <a:close/>
              <a:moveTo>
                <a:pt x="10800" y="6664"/>
              </a:moveTo>
              <a:cubicBezTo>
                <a:pt x="13085" y="6664"/>
                <a:pt x="14936" y="8515"/>
                <a:pt x="14936" y="10800"/>
              </a:cubicBezTo>
              <a:cubicBezTo>
                <a:pt x="14936" y="13085"/>
                <a:pt x="13085" y="14936"/>
                <a:pt x="10800" y="14936"/>
              </a:cubicBezTo>
              <a:cubicBezTo>
                <a:pt x="8515" y="14936"/>
                <a:pt x="6662" y="13085"/>
                <a:pt x="6662" y="10800"/>
              </a:cubicBezTo>
              <a:cubicBezTo>
                <a:pt x="6662" y="8515"/>
                <a:pt x="8515" y="6664"/>
                <a:pt x="10800" y="6664"/>
              </a:cubicBezTo>
              <a:close/>
              <a:moveTo>
                <a:pt x="10800" y="8755"/>
              </a:moveTo>
              <a:cubicBezTo>
                <a:pt x="10276" y="8755"/>
                <a:pt x="9752" y="8954"/>
                <a:pt x="9352" y="9354"/>
              </a:cubicBezTo>
              <a:cubicBezTo>
                <a:pt x="8553" y="10153"/>
                <a:pt x="8553" y="11447"/>
                <a:pt x="9352" y="12246"/>
              </a:cubicBezTo>
              <a:cubicBezTo>
                <a:pt x="10151" y="13045"/>
                <a:pt x="11447" y="13045"/>
                <a:pt x="12246" y="12246"/>
              </a:cubicBezTo>
              <a:cubicBezTo>
                <a:pt x="13045" y="11447"/>
                <a:pt x="13045" y="10153"/>
                <a:pt x="12246" y="9354"/>
              </a:cubicBezTo>
              <a:cubicBezTo>
                <a:pt x="11847" y="8954"/>
                <a:pt x="11324" y="8755"/>
                <a:pt x="10800" y="8755"/>
              </a:cubicBezTo>
              <a:close/>
            </a:path>
          </a:pathLst>
        </a:custGeom>
        <a:solidFill>
          <a:srgbClr val="3E69A4"/>
        </a:solidFill>
        <a:ln w="12700">
          <a:miter lim="400000"/>
        </a:ln>
      </xdr:spPr>
      <xdr:txBody>
        <a:bodyPr wrap="square" lIns="0" tIns="0" rIns="0" bIns="0" anchor="ctr"/>
        <a:lstStyle/>
        <a:p>
          <a:endParaRPr lang="fr-FR"/>
        </a:p>
      </xdr:txBody>
    </xdr:sp>
    <xdr:clientData/>
  </xdr:twoCellAnchor>
  <xdr:twoCellAnchor>
    <xdr:from>
      <xdr:col>3</xdr:col>
      <xdr:colOff>95250</xdr:colOff>
      <xdr:row>286</xdr:row>
      <xdr:rowOff>79375</xdr:rowOff>
    </xdr:from>
    <xdr:to>
      <xdr:col>3</xdr:col>
      <xdr:colOff>666750</xdr:colOff>
      <xdr:row>290</xdr:row>
      <xdr:rowOff>85725</xdr:rowOff>
    </xdr:to>
    <xdr:sp macro="" textlink="">
      <xdr:nvSpPr>
        <xdr:cNvPr id="15" name="Porte-bloc">
          <a:extLst>
            <a:ext uri="{FF2B5EF4-FFF2-40B4-BE49-F238E27FC236}">
              <a16:creationId xmlns:a16="http://schemas.microsoft.com/office/drawing/2014/main" id="{71D67B13-6340-4068-806F-5B1BA0AC155D}"/>
            </a:ext>
          </a:extLst>
        </xdr:cNvPr>
        <xdr:cNvSpPr/>
      </xdr:nvSpPr>
      <xdr:spPr>
        <a:xfrm>
          <a:off x="2581275" y="43999150"/>
          <a:ext cx="571500" cy="720725"/>
        </a:xfrm>
        <a:custGeom>
          <a:avLst/>
          <a:gdLst/>
          <a:ahLst/>
          <a:cxnLst>
            <a:cxn ang="0">
              <a:pos x="wd2" y="hd2"/>
            </a:cxn>
            <a:cxn ang="5400000">
              <a:pos x="wd2" y="hd2"/>
            </a:cxn>
            <a:cxn ang="10800000">
              <a:pos x="wd2" y="hd2"/>
            </a:cxn>
            <a:cxn ang="16200000">
              <a:pos x="wd2" y="hd2"/>
            </a:cxn>
          </a:cxnLst>
          <a:rect l="0" t="0" r="r" b="b"/>
          <a:pathLst>
            <a:path w="21600" h="21600" extrusionOk="0">
              <a:moveTo>
                <a:pt x="10801" y="0"/>
              </a:moveTo>
              <a:cubicBezTo>
                <a:pt x="9801" y="0"/>
                <a:pt x="9330" y="294"/>
                <a:pt x="8865" y="898"/>
              </a:cubicBezTo>
              <a:cubicBezTo>
                <a:pt x="8394" y="1511"/>
                <a:pt x="7651" y="1943"/>
                <a:pt x="7089" y="1943"/>
              </a:cubicBezTo>
              <a:cubicBezTo>
                <a:pt x="6826" y="1943"/>
                <a:pt x="6299" y="1922"/>
                <a:pt x="6037" y="1943"/>
              </a:cubicBezTo>
              <a:cubicBezTo>
                <a:pt x="5104" y="2016"/>
                <a:pt x="4553" y="2318"/>
                <a:pt x="4308" y="2794"/>
              </a:cubicBezTo>
              <a:lnTo>
                <a:pt x="1139" y="2794"/>
              </a:lnTo>
              <a:cubicBezTo>
                <a:pt x="510" y="2794"/>
                <a:pt x="0" y="3149"/>
                <a:pt x="0" y="3587"/>
              </a:cubicBezTo>
              <a:lnTo>
                <a:pt x="0" y="20807"/>
              </a:lnTo>
              <a:cubicBezTo>
                <a:pt x="0" y="21245"/>
                <a:pt x="510" y="21600"/>
                <a:pt x="1139" y="21600"/>
              </a:cubicBezTo>
              <a:lnTo>
                <a:pt x="20461" y="21600"/>
              </a:lnTo>
              <a:cubicBezTo>
                <a:pt x="21090" y="21600"/>
                <a:pt x="21600" y="21245"/>
                <a:pt x="21600" y="20807"/>
              </a:cubicBezTo>
              <a:lnTo>
                <a:pt x="21600" y="3587"/>
              </a:lnTo>
              <a:cubicBezTo>
                <a:pt x="21600" y="3149"/>
                <a:pt x="21090" y="2794"/>
                <a:pt x="20461" y="2794"/>
              </a:cubicBezTo>
              <a:lnTo>
                <a:pt x="17292" y="2794"/>
              </a:lnTo>
              <a:cubicBezTo>
                <a:pt x="17047" y="2318"/>
                <a:pt x="16496" y="2016"/>
                <a:pt x="15563" y="1943"/>
              </a:cubicBezTo>
              <a:cubicBezTo>
                <a:pt x="15301" y="1922"/>
                <a:pt x="14774" y="1943"/>
                <a:pt x="14511" y="1943"/>
              </a:cubicBezTo>
              <a:cubicBezTo>
                <a:pt x="13949" y="1943"/>
                <a:pt x="13209" y="1511"/>
                <a:pt x="12738" y="898"/>
              </a:cubicBezTo>
              <a:cubicBezTo>
                <a:pt x="12273" y="294"/>
                <a:pt x="11802" y="0"/>
                <a:pt x="10801" y="0"/>
              </a:cubicBezTo>
              <a:close/>
              <a:moveTo>
                <a:pt x="10799" y="593"/>
              </a:moveTo>
              <a:cubicBezTo>
                <a:pt x="11264" y="593"/>
                <a:pt x="11644" y="857"/>
                <a:pt x="11644" y="1181"/>
              </a:cubicBezTo>
              <a:cubicBezTo>
                <a:pt x="11644" y="1506"/>
                <a:pt x="11265" y="1767"/>
                <a:pt x="10799" y="1767"/>
              </a:cubicBezTo>
              <a:cubicBezTo>
                <a:pt x="10332" y="1767"/>
                <a:pt x="9956" y="1506"/>
                <a:pt x="9956" y="1181"/>
              </a:cubicBezTo>
              <a:cubicBezTo>
                <a:pt x="9956" y="857"/>
                <a:pt x="10333" y="593"/>
                <a:pt x="10799" y="593"/>
              </a:cubicBezTo>
              <a:close/>
              <a:moveTo>
                <a:pt x="1619" y="3923"/>
              </a:moveTo>
              <a:lnTo>
                <a:pt x="4207" y="3923"/>
              </a:lnTo>
              <a:cubicBezTo>
                <a:pt x="4263" y="4130"/>
                <a:pt x="4364" y="4392"/>
                <a:pt x="4364" y="4392"/>
              </a:cubicBezTo>
              <a:lnTo>
                <a:pt x="10799" y="4392"/>
              </a:lnTo>
              <a:lnTo>
                <a:pt x="17236" y="4392"/>
              </a:lnTo>
              <a:cubicBezTo>
                <a:pt x="17236" y="4392"/>
                <a:pt x="17337" y="4130"/>
                <a:pt x="17393" y="3923"/>
              </a:cubicBezTo>
              <a:lnTo>
                <a:pt x="19981" y="3923"/>
              </a:lnTo>
              <a:lnTo>
                <a:pt x="19981" y="20471"/>
              </a:lnTo>
              <a:lnTo>
                <a:pt x="1619" y="20471"/>
              </a:lnTo>
              <a:lnTo>
                <a:pt x="1619" y="3923"/>
              </a:lnTo>
              <a:close/>
            </a:path>
          </a:pathLst>
        </a:custGeom>
        <a:solidFill>
          <a:srgbClr val="3E69A4"/>
        </a:solidFill>
        <a:ln w="12700">
          <a:miter lim="400000"/>
        </a:ln>
      </xdr:spPr>
      <xdr:txBody>
        <a:bodyPr wrap="square" lIns="0" tIns="0" rIns="0" bIns="0" anchor="ctr"/>
        <a:lstStyle/>
        <a:p>
          <a:endParaRPr lang="fr-FR"/>
        </a:p>
      </xdr:txBody>
    </xdr:sp>
    <xdr:clientData/>
  </xdr:twoCellAnchor>
  <xdr:twoCellAnchor>
    <xdr:from>
      <xdr:col>3</xdr:col>
      <xdr:colOff>127001</xdr:colOff>
      <xdr:row>292</xdr:row>
      <xdr:rowOff>168276</xdr:rowOff>
    </xdr:from>
    <xdr:to>
      <xdr:col>3</xdr:col>
      <xdr:colOff>678986</xdr:colOff>
      <xdr:row>297</xdr:row>
      <xdr:rowOff>9526</xdr:rowOff>
    </xdr:to>
    <xdr:sp macro="" textlink="">
      <xdr:nvSpPr>
        <xdr:cNvPr id="16" name="Engrenage">
          <a:extLst>
            <a:ext uri="{FF2B5EF4-FFF2-40B4-BE49-F238E27FC236}">
              <a16:creationId xmlns:a16="http://schemas.microsoft.com/office/drawing/2014/main" id="{08FD23FC-D236-4639-8435-23EE4A4B1227}"/>
            </a:ext>
          </a:extLst>
        </xdr:cNvPr>
        <xdr:cNvSpPr/>
      </xdr:nvSpPr>
      <xdr:spPr>
        <a:xfrm>
          <a:off x="2613026" y="45126276"/>
          <a:ext cx="551985" cy="717550"/>
        </a:xfrm>
        <a:custGeom>
          <a:avLst/>
          <a:gdLst/>
          <a:ahLst/>
          <a:cxnLst>
            <a:cxn ang="0">
              <a:pos x="wd2" y="hd2"/>
            </a:cxn>
            <a:cxn ang="5400000">
              <a:pos x="wd2" y="hd2"/>
            </a:cxn>
            <a:cxn ang="10800000">
              <a:pos x="wd2" y="hd2"/>
            </a:cxn>
            <a:cxn ang="16200000">
              <a:pos x="wd2" y="hd2"/>
            </a:cxn>
          </a:cxnLst>
          <a:rect l="0" t="0" r="r" b="b"/>
          <a:pathLst>
            <a:path w="21600" h="21599" extrusionOk="0">
              <a:moveTo>
                <a:pt x="9384" y="0"/>
              </a:moveTo>
              <a:cubicBezTo>
                <a:pt x="9373" y="0"/>
                <a:pt x="9237" y="27"/>
                <a:pt x="9075" y="54"/>
              </a:cubicBezTo>
              <a:lnTo>
                <a:pt x="7468" y="445"/>
              </a:lnTo>
              <a:cubicBezTo>
                <a:pt x="7312" y="494"/>
                <a:pt x="7177" y="531"/>
                <a:pt x="7166" y="537"/>
              </a:cubicBezTo>
              <a:cubicBezTo>
                <a:pt x="7161" y="542"/>
                <a:pt x="7154" y="677"/>
                <a:pt x="7154" y="840"/>
              </a:cubicBezTo>
              <a:lnTo>
                <a:pt x="7166" y="1761"/>
              </a:lnTo>
              <a:cubicBezTo>
                <a:pt x="7166" y="1924"/>
                <a:pt x="7047" y="2119"/>
                <a:pt x="6902" y="2190"/>
              </a:cubicBezTo>
              <a:lnTo>
                <a:pt x="6151" y="2574"/>
              </a:lnTo>
              <a:cubicBezTo>
                <a:pt x="6006" y="2655"/>
                <a:pt x="5778" y="2644"/>
                <a:pt x="5649" y="2547"/>
              </a:cubicBezTo>
              <a:lnTo>
                <a:pt x="4900" y="2010"/>
              </a:lnTo>
              <a:cubicBezTo>
                <a:pt x="4765" y="1913"/>
                <a:pt x="4651" y="1842"/>
                <a:pt x="4645" y="1848"/>
              </a:cubicBezTo>
              <a:cubicBezTo>
                <a:pt x="4640" y="1853"/>
                <a:pt x="4527" y="1941"/>
                <a:pt x="4398" y="2044"/>
              </a:cubicBezTo>
              <a:lnTo>
                <a:pt x="3162" y="3116"/>
              </a:lnTo>
              <a:cubicBezTo>
                <a:pt x="3043" y="3230"/>
                <a:pt x="2941" y="3327"/>
                <a:pt x="2936" y="3333"/>
              </a:cubicBezTo>
              <a:cubicBezTo>
                <a:pt x="2930" y="3338"/>
                <a:pt x="2990" y="3462"/>
                <a:pt x="3065" y="3609"/>
              </a:cubicBezTo>
              <a:lnTo>
                <a:pt x="3490" y="4401"/>
              </a:lnTo>
              <a:cubicBezTo>
                <a:pt x="3566" y="4548"/>
                <a:pt x="3551" y="4769"/>
                <a:pt x="3448" y="4899"/>
              </a:cubicBezTo>
              <a:lnTo>
                <a:pt x="2909" y="5648"/>
              </a:lnTo>
              <a:cubicBezTo>
                <a:pt x="2817" y="5783"/>
                <a:pt x="2612" y="5879"/>
                <a:pt x="2450" y="5858"/>
              </a:cubicBezTo>
              <a:lnTo>
                <a:pt x="1548" y="5739"/>
              </a:lnTo>
              <a:cubicBezTo>
                <a:pt x="1386" y="5717"/>
                <a:pt x="1251" y="5707"/>
                <a:pt x="1246" y="5712"/>
              </a:cubicBezTo>
              <a:cubicBezTo>
                <a:pt x="1241" y="5717"/>
                <a:pt x="1181" y="5848"/>
                <a:pt x="1111" y="6000"/>
              </a:cubicBezTo>
              <a:lnTo>
                <a:pt x="518" y="7483"/>
              </a:lnTo>
              <a:cubicBezTo>
                <a:pt x="464" y="7640"/>
                <a:pt x="420" y="7776"/>
                <a:pt x="415" y="7781"/>
              </a:cubicBezTo>
              <a:cubicBezTo>
                <a:pt x="415" y="7792"/>
                <a:pt x="523" y="7874"/>
                <a:pt x="658" y="7966"/>
              </a:cubicBezTo>
              <a:lnTo>
                <a:pt x="1381" y="8454"/>
              </a:lnTo>
              <a:cubicBezTo>
                <a:pt x="1516" y="8546"/>
                <a:pt x="1602" y="8752"/>
                <a:pt x="1570" y="8914"/>
              </a:cubicBezTo>
              <a:lnTo>
                <a:pt x="1420" y="9944"/>
              </a:lnTo>
              <a:cubicBezTo>
                <a:pt x="1404" y="10106"/>
                <a:pt x="1263" y="10291"/>
                <a:pt x="1106" y="10345"/>
              </a:cubicBezTo>
              <a:lnTo>
                <a:pt x="280" y="10648"/>
              </a:lnTo>
              <a:cubicBezTo>
                <a:pt x="123" y="10702"/>
                <a:pt x="0" y="10758"/>
                <a:pt x="0" y="10769"/>
              </a:cubicBezTo>
              <a:cubicBezTo>
                <a:pt x="0" y="10779"/>
                <a:pt x="6" y="10919"/>
                <a:pt x="17" y="11082"/>
              </a:cubicBezTo>
              <a:lnTo>
                <a:pt x="167" y="12626"/>
              </a:lnTo>
              <a:cubicBezTo>
                <a:pt x="194" y="12789"/>
                <a:pt x="210" y="12930"/>
                <a:pt x="216" y="12941"/>
              </a:cubicBezTo>
              <a:cubicBezTo>
                <a:pt x="216" y="12952"/>
                <a:pt x="350" y="12974"/>
                <a:pt x="518" y="12990"/>
              </a:cubicBezTo>
              <a:lnTo>
                <a:pt x="1354" y="13082"/>
              </a:lnTo>
              <a:cubicBezTo>
                <a:pt x="1516" y="13098"/>
                <a:pt x="1688" y="13245"/>
                <a:pt x="1737" y="13402"/>
              </a:cubicBezTo>
              <a:lnTo>
                <a:pt x="2121" y="14501"/>
              </a:lnTo>
              <a:cubicBezTo>
                <a:pt x="2181" y="14653"/>
                <a:pt x="2142" y="14881"/>
                <a:pt x="2028" y="15000"/>
              </a:cubicBezTo>
              <a:lnTo>
                <a:pt x="1457" y="15624"/>
              </a:lnTo>
              <a:cubicBezTo>
                <a:pt x="1349" y="15743"/>
                <a:pt x="1258" y="15850"/>
                <a:pt x="1263" y="15856"/>
              </a:cubicBezTo>
              <a:cubicBezTo>
                <a:pt x="1268" y="15861"/>
                <a:pt x="1338" y="15986"/>
                <a:pt x="1425" y="16127"/>
              </a:cubicBezTo>
              <a:lnTo>
                <a:pt x="2256" y="17380"/>
              </a:lnTo>
              <a:cubicBezTo>
                <a:pt x="2353" y="17510"/>
                <a:pt x="2440" y="17623"/>
                <a:pt x="2445" y="17634"/>
              </a:cubicBezTo>
              <a:cubicBezTo>
                <a:pt x="2450" y="17639"/>
                <a:pt x="2579" y="17595"/>
                <a:pt x="2730" y="17535"/>
              </a:cubicBezTo>
              <a:lnTo>
                <a:pt x="3490" y="17232"/>
              </a:lnTo>
              <a:cubicBezTo>
                <a:pt x="3641" y="17173"/>
                <a:pt x="3863" y="17216"/>
                <a:pt x="3976" y="17336"/>
              </a:cubicBezTo>
              <a:lnTo>
                <a:pt x="4905" y="18192"/>
              </a:lnTo>
              <a:cubicBezTo>
                <a:pt x="5029" y="18295"/>
                <a:pt x="5100" y="18511"/>
                <a:pt x="5062" y="18673"/>
              </a:cubicBezTo>
              <a:lnTo>
                <a:pt x="4851" y="19476"/>
              </a:lnTo>
              <a:cubicBezTo>
                <a:pt x="4808" y="19633"/>
                <a:pt x="4780" y="19769"/>
                <a:pt x="4785" y="19774"/>
              </a:cubicBezTo>
              <a:cubicBezTo>
                <a:pt x="4791" y="19780"/>
                <a:pt x="4915" y="19850"/>
                <a:pt x="5055" y="19937"/>
              </a:cubicBezTo>
              <a:lnTo>
                <a:pt x="6345" y="20631"/>
              </a:lnTo>
              <a:cubicBezTo>
                <a:pt x="6491" y="20701"/>
                <a:pt x="6621" y="20761"/>
                <a:pt x="6632" y="20766"/>
              </a:cubicBezTo>
              <a:cubicBezTo>
                <a:pt x="6637" y="20772"/>
                <a:pt x="6735" y="20668"/>
                <a:pt x="6843" y="20543"/>
              </a:cubicBezTo>
              <a:lnTo>
                <a:pt x="7370" y="19932"/>
              </a:lnTo>
              <a:cubicBezTo>
                <a:pt x="7478" y="19807"/>
                <a:pt x="7694" y="19742"/>
                <a:pt x="7851" y="19791"/>
              </a:cubicBezTo>
              <a:lnTo>
                <a:pt x="9136" y="20116"/>
              </a:lnTo>
              <a:cubicBezTo>
                <a:pt x="9298" y="20149"/>
                <a:pt x="9459" y="20306"/>
                <a:pt x="9497" y="20468"/>
              </a:cubicBezTo>
              <a:lnTo>
                <a:pt x="9680" y="21259"/>
              </a:lnTo>
              <a:cubicBezTo>
                <a:pt x="9718" y="21422"/>
                <a:pt x="9756" y="21552"/>
                <a:pt x="9761" y="21552"/>
              </a:cubicBezTo>
              <a:cubicBezTo>
                <a:pt x="9767" y="21552"/>
                <a:pt x="9911" y="21562"/>
                <a:pt x="10073" y="21573"/>
              </a:cubicBezTo>
              <a:lnTo>
                <a:pt x="10500" y="21595"/>
              </a:lnTo>
              <a:cubicBezTo>
                <a:pt x="10662" y="21600"/>
                <a:pt x="10931" y="21600"/>
                <a:pt x="11098" y="21595"/>
              </a:cubicBezTo>
              <a:lnTo>
                <a:pt x="11525" y="21573"/>
              </a:lnTo>
              <a:cubicBezTo>
                <a:pt x="11687" y="21562"/>
                <a:pt x="11828" y="21552"/>
                <a:pt x="11839" y="21552"/>
              </a:cubicBezTo>
              <a:cubicBezTo>
                <a:pt x="11849" y="21552"/>
                <a:pt x="11882" y="21416"/>
                <a:pt x="11920" y="21259"/>
              </a:cubicBezTo>
              <a:lnTo>
                <a:pt x="12103" y="20468"/>
              </a:lnTo>
              <a:cubicBezTo>
                <a:pt x="12141" y="20306"/>
                <a:pt x="12302" y="20149"/>
                <a:pt x="12464" y="20116"/>
              </a:cubicBezTo>
              <a:lnTo>
                <a:pt x="13749" y="19791"/>
              </a:lnTo>
              <a:cubicBezTo>
                <a:pt x="13906" y="19742"/>
                <a:pt x="14120" y="19807"/>
                <a:pt x="14228" y="19932"/>
              </a:cubicBezTo>
              <a:lnTo>
                <a:pt x="14757" y="20543"/>
              </a:lnTo>
              <a:cubicBezTo>
                <a:pt x="14865" y="20668"/>
                <a:pt x="14957" y="20767"/>
                <a:pt x="14968" y="20766"/>
              </a:cubicBezTo>
              <a:cubicBezTo>
                <a:pt x="14974" y="20761"/>
                <a:pt x="15102" y="20701"/>
                <a:pt x="15253" y="20631"/>
              </a:cubicBezTo>
              <a:lnTo>
                <a:pt x="16543" y="19937"/>
              </a:lnTo>
              <a:cubicBezTo>
                <a:pt x="16683" y="19850"/>
                <a:pt x="16802" y="19780"/>
                <a:pt x="16813" y="19774"/>
              </a:cubicBezTo>
              <a:cubicBezTo>
                <a:pt x="16818" y="19769"/>
                <a:pt x="16792" y="19633"/>
                <a:pt x="16749" y="19476"/>
              </a:cubicBezTo>
              <a:lnTo>
                <a:pt x="16538" y="18673"/>
              </a:lnTo>
              <a:cubicBezTo>
                <a:pt x="16495" y="18516"/>
                <a:pt x="16565" y="18301"/>
                <a:pt x="16695" y="18192"/>
              </a:cubicBezTo>
              <a:lnTo>
                <a:pt x="17622" y="17336"/>
              </a:lnTo>
              <a:cubicBezTo>
                <a:pt x="17736" y="17216"/>
                <a:pt x="17957" y="17173"/>
                <a:pt x="18108" y="17232"/>
              </a:cubicBezTo>
              <a:lnTo>
                <a:pt x="18868" y="17535"/>
              </a:lnTo>
              <a:cubicBezTo>
                <a:pt x="19019" y="17595"/>
                <a:pt x="19150" y="17639"/>
                <a:pt x="19155" y="17634"/>
              </a:cubicBezTo>
              <a:cubicBezTo>
                <a:pt x="19160" y="17628"/>
                <a:pt x="19247" y="17515"/>
                <a:pt x="19344" y="17380"/>
              </a:cubicBezTo>
              <a:lnTo>
                <a:pt x="20175" y="16127"/>
              </a:lnTo>
              <a:cubicBezTo>
                <a:pt x="20262" y="15986"/>
                <a:pt x="20332" y="15861"/>
                <a:pt x="20337" y="15856"/>
              </a:cubicBezTo>
              <a:cubicBezTo>
                <a:pt x="20342" y="15850"/>
                <a:pt x="20256" y="15743"/>
                <a:pt x="20143" y="15624"/>
              </a:cubicBezTo>
              <a:lnTo>
                <a:pt x="19570" y="14989"/>
              </a:lnTo>
              <a:cubicBezTo>
                <a:pt x="19462" y="14869"/>
                <a:pt x="19419" y="14642"/>
                <a:pt x="19479" y="14491"/>
              </a:cubicBezTo>
              <a:lnTo>
                <a:pt x="19862" y="13390"/>
              </a:lnTo>
              <a:cubicBezTo>
                <a:pt x="19910" y="13233"/>
                <a:pt x="20082" y="13088"/>
                <a:pt x="20244" y="13072"/>
              </a:cubicBezTo>
              <a:lnTo>
                <a:pt x="21081" y="12978"/>
              </a:lnTo>
              <a:cubicBezTo>
                <a:pt x="21243" y="12962"/>
                <a:pt x="21379" y="12940"/>
                <a:pt x="21384" y="12929"/>
              </a:cubicBezTo>
              <a:cubicBezTo>
                <a:pt x="21384" y="12918"/>
                <a:pt x="21404" y="12784"/>
                <a:pt x="21431" y="12616"/>
              </a:cubicBezTo>
              <a:lnTo>
                <a:pt x="21583" y="11072"/>
              </a:lnTo>
              <a:cubicBezTo>
                <a:pt x="21594" y="10909"/>
                <a:pt x="21600" y="10767"/>
                <a:pt x="21600" y="10757"/>
              </a:cubicBezTo>
              <a:cubicBezTo>
                <a:pt x="21584" y="10757"/>
                <a:pt x="21460" y="10702"/>
                <a:pt x="21303" y="10648"/>
              </a:cubicBezTo>
              <a:lnTo>
                <a:pt x="20477" y="10345"/>
              </a:lnTo>
              <a:cubicBezTo>
                <a:pt x="20321" y="10291"/>
                <a:pt x="20180" y="10106"/>
                <a:pt x="20163" y="9944"/>
              </a:cubicBezTo>
              <a:lnTo>
                <a:pt x="20013" y="8914"/>
              </a:lnTo>
              <a:cubicBezTo>
                <a:pt x="19981" y="8752"/>
                <a:pt x="20067" y="8546"/>
                <a:pt x="20202" y="8454"/>
              </a:cubicBezTo>
              <a:lnTo>
                <a:pt x="20926" y="7966"/>
              </a:lnTo>
              <a:cubicBezTo>
                <a:pt x="21060" y="7874"/>
                <a:pt x="21174" y="7792"/>
                <a:pt x="21168" y="7781"/>
              </a:cubicBezTo>
              <a:cubicBezTo>
                <a:pt x="21168" y="7770"/>
                <a:pt x="21119" y="7640"/>
                <a:pt x="21065" y="7483"/>
              </a:cubicBezTo>
              <a:lnTo>
                <a:pt x="20472" y="6000"/>
              </a:lnTo>
              <a:cubicBezTo>
                <a:pt x="20402" y="5848"/>
                <a:pt x="20342" y="5723"/>
                <a:pt x="20337" y="5712"/>
              </a:cubicBezTo>
              <a:cubicBezTo>
                <a:pt x="20332" y="5701"/>
                <a:pt x="20197" y="5717"/>
                <a:pt x="20035" y="5739"/>
              </a:cubicBezTo>
              <a:lnTo>
                <a:pt x="19133" y="5858"/>
              </a:lnTo>
              <a:cubicBezTo>
                <a:pt x="18971" y="5879"/>
                <a:pt x="18761" y="5788"/>
                <a:pt x="18674" y="5648"/>
              </a:cubicBezTo>
              <a:lnTo>
                <a:pt x="18135" y="4899"/>
              </a:lnTo>
              <a:cubicBezTo>
                <a:pt x="18032" y="4769"/>
                <a:pt x="18017" y="4548"/>
                <a:pt x="18093" y="4401"/>
              </a:cubicBezTo>
              <a:lnTo>
                <a:pt x="18518" y="3609"/>
              </a:lnTo>
              <a:cubicBezTo>
                <a:pt x="18593" y="3462"/>
                <a:pt x="18653" y="3338"/>
                <a:pt x="18647" y="3333"/>
              </a:cubicBezTo>
              <a:cubicBezTo>
                <a:pt x="18642" y="3327"/>
                <a:pt x="18540" y="3230"/>
                <a:pt x="18422" y="3116"/>
              </a:cubicBezTo>
              <a:lnTo>
                <a:pt x="17186" y="2044"/>
              </a:lnTo>
              <a:cubicBezTo>
                <a:pt x="17056" y="1941"/>
                <a:pt x="16943" y="1853"/>
                <a:pt x="16938" y="1848"/>
              </a:cubicBezTo>
              <a:cubicBezTo>
                <a:pt x="16932" y="1842"/>
                <a:pt x="16813" y="1918"/>
                <a:pt x="16683" y="2010"/>
              </a:cubicBezTo>
              <a:lnTo>
                <a:pt x="15934" y="2547"/>
              </a:lnTo>
              <a:cubicBezTo>
                <a:pt x="15800" y="2644"/>
                <a:pt x="15572" y="2655"/>
                <a:pt x="15432" y="2574"/>
              </a:cubicBezTo>
              <a:lnTo>
                <a:pt x="14682" y="2190"/>
              </a:lnTo>
              <a:cubicBezTo>
                <a:pt x="14531" y="2119"/>
                <a:pt x="14411" y="1929"/>
                <a:pt x="14417" y="1761"/>
              </a:cubicBezTo>
              <a:lnTo>
                <a:pt x="14429" y="840"/>
              </a:lnTo>
              <a:cubicBezTo>
                <a:pt x="14429" y="677"/>
                <a:pt x="14428" y="537"/>
                <a:pt x="14417" y="537"/>
              </a:cubicBezTo>
              <a:cubicBezTo>
                <a:pt x="14411" y="531"/>
                <a:pt x="14272" y="494"/>
                <a:pt x="14115" y="445"/>
              </a:cubicBezTo>
              <a:lnTo>
                <a:pt x="12508" y="54"/>
              </a:lnTo>
              <a:cubicBezTo>
                <a:pt x="12346" y="22"/>
                <a:pt x="12205" y="0"/>
                <a:pt x="12200" y="0"/>
              </a:cubicBezTo>
              <a:cubicBezTo>
                <a:pt x="12189" y="0"/>
                <a:pt x="12125" y="120"/>
                <a:pt x="12049" y="266"/>
              </a:cubicBezTo>
              <a:lnTo>
                <a:pt x="11628" y="1096"/>
              </a:lnTo>
              <a:cubicBezTo>
                <a:pt x="11552" y="1242"/>
                <a:pt x="11358" y="1355"/>
                <a:pt x="11196" y="1350"/>
              </a:cubicBezTo>
              <a:lnTo>
                <a:pt x="10387" y="1350"/>
              </a:lnTo>
              <a:cubicBezTo>
                <a:pt x="10225" y="1355"/>
                <a:pt x="10025" y="1242"/>
                <a:pt x="9955" y="1096"/>
              </a:cubicBezTo>
              <a:lnTo>
                <a:pt x="9534" y="266"/>
              </a:lnTo>
              <a:cubicBezTo>
                <a:pt x="9458" y="120"/>
                <a:pt x="9394" y="0"/>
                <a:pt x="9384" y="0"/>
              </a:cubicBezTo>
              <a:close/>
              <a:moveTo>
                <a:pt x="10792" y="5820"/>
              </a:moveTo>
              <a:cubicBezTo>
                <a:pt x="13533" y="5820"/>
                <a:pt x="15761" y="8053"/>
                <a:pt x="15761" y="10811"/>
              </a:cubicBezTo>
              <a:cubicBezTo>
                <a:pt x="15761" y="13569"/>
                <a:pt x="13533" y="15801"/>
                <a:pt x="10792" y="15801"/>
              </a:cubicBezTo>
              <a:cubicBezTo>
                <a:pt x="8051" y="15801"/>
                <a:pt x="5822" y="13569"/>
                <a:pt x="5822" y="10811"/>
              </a:cubicBezTo>
              <a:cubicBezTo>
                <a:pt x="5822" y="8053"/>
                <a:pt x="8045" y="5820"/>
                <a:pt x="10792" y="5820"/>
              </a:cubicBezTo>
              <a:close/>
              <a:moveTo>
                <a:pt x="10792" y="7592"/>
              </a:moveTo>
              <a:cubicBezTo>
                <a:pt x="9016" y="7592"/>
                <a:pt x="7581" y="9033"/>
                <a:pt x="7581" y="10816"/>
              </a:cubicBezTo>
              <a:cubicBezTo>
                <a:pt x="7581" y="12593"/>
                <a:pt x="9016" y="14040"/>
                <a:pt x="10792" y="14040"/>
              </a:cubicBezTo>
              <a:cubicBezTo>
                <a:pt x="12567" y="14040"/>
                <a:pt x="14002" y="12599"/>
                <a:pt x="14002" y="10816"/>
              </a:cubicBezTo>
              <a:cubicBezTo>
                <a:pt x="14002" y="9033"/>
                <a:pt x="12567" y="7592"/>
                <a:pt x="10792" y="7592"/>
              </a:cubicBezTo>
              <a:close/>
            </a:path>
          </a:pathLst>
        </a:custGeom>
        <a:solidFill>
          <a:srgbClr val="3E69A4"/>
        </a:solidFill>
        <a:ln w="12700">
          <a:miter lim="400000"/>
        </a:ln>
      </xdr:spPr>
      <xdr:txBody>
        <a:bodyPr wrap="square" lIns="0" tIns="0" rIns="0" bIns="0" anchor="ctr"/>
        <a:lstStyle/>
        <a:p>
          <a:endParaRPr lang="fr-FR"/>
        </a:p>
      </xdr:txBody>
    </xdr:sp>
    <xdr:clientData/>
  </xdr:twoCellAnchor>
  <xdr:twoCellAnchor>
    <xdr:from>
      <xdr:col>2</xdr:col>
      <xdr:colOff>444500</xdr:colOff>
      <xdr:row>124</xdr:row>
      <xdr:rowOff>12700</xdr:rowOff>
    </xdr:from>
    <xdr:to>
      <xdr:col>7</xdr:col>
      <xdr:colOff>50800</xdr:colOff>
      <xdr:row>137</xdr:row>
      <xdr:rowOff>76200</xdr:rowOff>
    </xdr:to>
    <xdr:graphicFrame macro="">
      <xdr:nvGraphicFramePr>
        <xdr:cNvPr id="17" name="Graphique 16">
          <a:extLst>
            <a:ext uri="{FF2B5EF4-FFF2-40B4-BE49-F238E27FC236}">
              <a16:creationId xmlns:a16="http://schemas.microsoft.com/office/drawing/2014/main" id="{7D06E3D8-065B-4124-A9B0-BA7EEF0E39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7</xdr:col>
      <xdr:colOff>431800</xdr:colOff>
      <xdr:row>124</xdr:row>
      <xdr:rowOff>25400</xdr:rowOff>
    </xdr:from>
    <xdr:to>
      <xdr:col>11</xdr:col>
      <xdr:colOff>520700</xdr:colOff>
      <xdr:row>137</xdr:row>
      <xdr:rowOff>63500</xdr:rowOff>
    </xdr:to>
    <xdr:graphicFrame macro="">
      <xdr:nvGraphicFramePr>
        <xdr:cNvPr id="18" name="Graphique 5">
          <a:extLst>
            <a:ext uri="{FF2B5EF4-FFF2-40B4-BE49-F238E27FC236}">
              <a16:creationId xmlns:a16="http://schemas.microsoft.com/office/drawing/2014/main" id="{DF64E095-3370-4E6D-BD6E-6E3F317719F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xdr:col>
      <xdr:colOff>660400</xdr:colOff>
      <xdr:row>160</xdr:row>
      <xdr:rowOff>0</xdr:rowOff>
    </xdr:from>
    <xdr:to>
      <xdr:col>10</xdr:col>
      <xdr:colOff>101600</xdr:colOff>
      <xdr:row>177</xdr:row>
      <xdr:rowOff>152400</xdr:rowOff>
    </xdr:to>
    <xdr:graphicFrame macro="">
      <xdr:nvGraphicFramePr>
        <xdr:cNvPr id="19" name="Graphique 6">
          <a:extLst>
            <a:ext uri="{FF2B5EF4-FFF2-40B4-BE49-F238E27FC236}">
              <a16:creationId xmlns:a16="http://schemas.microsoft.com/office/drawing/2014/main" id="{72E96221-4D68-4057-A69B-C61BE6754E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xdr:col>
      <xdr:colOff>228600</xdr:colOff>
      <xdr:row>195</xdr:row>
      <xdr:rowOff>88900</xdr:rowOff>
    </xdr:from>
    <xdr:to>
      <xdr:col>11</xdr:col>
      <xdr:colOff>406400</xdr:colOff>
      <xdr:row>212</xdr:row>
      <xdr:rowOff>88900</xdr:rowOff>
    </xdr:to>
    <xdr:graphicFrame macro="">
      <xdr:nvGraphicFramePr>
        <xdr:cNvPr id="20" name="Graphique 8">
          <a:extLst>
            <a:ext uri="{FF2B5EF4-FFF2-40B4-BE49-F238E27FC236}">
              <a16:creationId xmlns:a16="http://schemas.microsoft.com/office/drawing/2014/main" id="{13FAFD6F-6F19-44A7-BF9A-CF7BEC60FEF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0</xdr:col>
      <xdr:colOff>0</xdr:colOff>
      <xdr:row>304</xdr:row>
      <xdr:rowOff>0</xdr:rowOff>
    </xdr:from>
    <xdr:ext cx="1739900" cy="8108156"/>
    <xdr:pic>
      <xdr:nvPicPr>
        <xdr:cNvPr id="21" name="Bandeau_NegoceDetail_S.jpg">
          <a:extLst>
            <a:ext uri="{FF2B5EF4-FFF2-40B4-BE49-F238E27FC236}">
              <a16:creationId xmlns:a16="http://schemas.microsoft.com/office/drawing/2014/main" id="{CC5A0EE6-D29A-4A24-A950-21F6501FAA7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8978" r="8978"/>
        <a:stretch>
          <a:fillRect/>
        </a:stretch>
      </xdr:blipFill>
      <xdr:spPr bwMode="auto">
        <a:xfrm>
          <a:off x="0" y="59257406"/>
          <a:ext cx="1739900" cy="81081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400000"/>
              <a:headEnd/>
              <a:tailEnd/>
            </a14:hiddenLine>
          </a:ext>
        </a:extLst>
      </xdr:spPr>
    </xdr:pic>
    <xdr:clientData/>
  </xdr:oneCellAnchor>
  <xdr:oneCellAnchor>
    <xdr:from>
      <xdr:col>3</xdr:col>
      <xdr:colOff>0</xdr:colOff>
      <xdr:row>310</xdr:row>
      <xdr:rowOff>79375</xdr:rowOff>
    </xdr:from>
    <xdr:ext cx="609600" cy="501650"/>
    <xdr:pic>
      <xdr:nvPicPr>
        <xdr:cNvPr id="22" name="Image 5">
          <a:extLst>
            <a:ext uri="{FF2B5EF4-FFF2-40B4-BE49-F238E27FC236}">
              <a16:creationId xmlns:a16="http://schemas.microsoft.com/office/drawing/2014/main" id="{FDFD5753-5186-406A-9493-521A050D0A1A}"/>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486025" y="49276000"/>
          <a:ext cx="609600" cy="501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3</xdr:col>
      <xdr:colOff>2</xdr:colOff>
      <xdr:row>316</xdr:row>
      <xdr:rowOff>47626</xdr:rowOff>
    </xdr:from>
    <xdr:to>
      <xdr:col>3</xdr:col>
      <xdr:colOff>777876</xdr:colOff>
      <xdr:row>320</xdr:row>
      <xdr:rowOff>79376</xdr:rowOff>
    </xdr:to>
    <xdr:sp macro="" textlink="">
      <xdr:nvSpPr>
        <xdr:cNvPr id="23" name="Tir à l’arc">
          <a:extLst>
            <a:ext uri="{FF2B5EF4-FFF2-40B4-BE49-F238E27FC236}">
              <a16:creationId xmlns:a16="http://schemas.microsoft.com/office/drawing/2014/main" id="{F0DE9F95-0E7D-4BEA-858D-88631432A88D}"/>
            </a:ext>
          </a:extLst>
        </xdr:cNvPr>
        <xdr:cNvSpPr/>
      </xdr:nvSpPr>
      <xdr:spPr>
        <a:xfrm>
          <a:off x="2486027" y="50282476"/>
          <a:ext cx="777874" cy="679450"/>
        </a:xfrm>
        <a:custGeom>
          <a:avLst/>
          <a:gdLst/>
          <a:ahLst/>
          <a:cxnLst>
            <a:cxn ang="0">
              <a:pos x="wd2" y="hd2"/>
            </a:cxn>
            <a:cxn ang="5400000">
              <a:pos x="wd2" y="hd2"/>
            </a:cxn>
            <a:cxn ang="10800000">
              <a:pos x="wd2" y="hd2"/>
            </a:cxn>
            <a:cxn ang="16200000">
              <a:pos x="wd2" y="hd2"/>
            </a:cxn>
          </a:cxnLst>
          <a:rect l="0" t="0" r="r" b="b"/>
          <a:pathLst>
            <a:path w="21600" h="21600" extrusionOk="0">
              <a:moveTo>
                <a:pt x="10800" y="0"/>
              </a:moveTo>
              <a:cubicBezTo>
                <a:pt x="4835" y="0"/>
                <a:pt x="0" y="4835"/>
                <a:pt x="0" y="10800"/>
              </a:cubicBezTo>
              <a:cubicBezTo>
                <a:pt x="0" y="16765"/>
                <a:pt x="4835" y="21600"/>
                <a:pt x="10800" y="21600"/>
              </a:cubicBezTo>
              <a:cubicBezTo>
                <a:pt x="16765" y="21600"/>
                <a:pt x="21600" y="16765"/>
                <a:pt x="21600" y="10800"/>
              </a:cubicBezTo>
              <a:cubicBezTo>
                <a:pt x="21600" y="4835"/>
                <a:pt x="16765" y="0"/>
                <a:pt x="10800" y="0"/>
              </a:cubicBezTo>
              <a:close/>
              <a:moveTo>
                <a:pt x="10800" y="1252"/>
              </a:moveTo>
              <a:cubicBezTo>
                <a:pt x="16065" y="1252"/>
                <a:pt x="20348" y="5536"/>
                <a:pt x="20348" y="10800"/>
              </a:cubicBezTo>
              <a:cubicBezTo>
                <a:pt x="20348" y="16065"/>
                <a:pt x="16064" y="20348"/>
                <a:pt x="10800" y="20348"/>
              </a:cubicBezTo>
              <a:cubicBezTo>
                <a:pt x="5536" y="20348"/>
                <a:pt x="1252" y="16065"/>
                <a:pt x="1252" y="10800"/>
              </a:cubicBezTo>
              <a:cubicBezTo>
                <a:pt x="1252" y="5536"/>
                <a:pt x="5535" y="1252"/>
                <a:pt x="10800" y="1252"/>
              </a:cubicBezTo>
              <a:close/>
              <a:moveTo>
                <a:pt x="10800" y="1520"/>
              </a:moveTo>
              <a:cubicBezTo>
                <a:pt x="5684" y="1520"/>
                <a:pt x="1520" y="5684"/>
                <a:pt x="1520" y="10800"/>
              </a:cubicBezTo>
              <a:cubicBezTo>
                <a:pt x="1520" y="15916"/>
                <a:pt x="5684" y="20080"/>
                <a:pt x="10800" y="20080"/>
              </a:cubicBezTo>
              <a:cubicBezTo>
                <a:pt x="15916" y="20080"/>
                <a:pt x="20078" y="15916"/>
                <a:pt x="20078" y="10800"/>
              </a:cubicBezTo>
              <a:cubicBezTo>
                <a:pt x="20078" y="5684"/>
                <a:pt x="15916" y="1520"/>
                <a:pt x="10800" y="1520"/>
              </a:cubicBezTo>
              <a:close/>
              <a:moveTo>
                <a:pt x="10800" y="2810"/>
              </a:moveTo>
              <a:cubicBezTo>
                <a:pt x="15213" y="2810"/>
                <a:pt x="18789" y="6387"/>
                <a:pt x="18789" y="10800"/>
              </a:cubicBezTo>
              <a:cubicBezTo>
                <a:pt x="18789" y="15213"/>
                <a:pt x="15213" y="18790"/>
                <a:pt x="10800" y="18790"/>
              </a:cubicBezTo>
              <a:cubicBezTo>
                <a:pt x="6387" y="18790"/>
                <a:pt x="2810" y="15213"/>
                <a:pt x="2810" y="10800"/>
              </a:cubicBezTo>
              <a:cubicBezTo>
                <a:pt x="2810" y="6387"/>
                <a:pt x="6387" y="2810"/>
                <a:pt x="10800" y="2810"/>
              </a:cubicBezTo>
              <a:close/>
              <a:moveTo>
                <a:pt x="10800" y="4855"/>
              </a:moveTo>
              <a:cubicBezTo>
                <a:pt x="7517" y="4855"/>
                <a:pt x="4855" y="7517"/>
                <a:pt x="4855" y="10800"/>
              </a:cubicBezTo>
              <a:cubicBezTo>
                <a:pt x="4855" y="14083"/>
                <a:pt x="7517" y="16745"/>
                <a:pt x="10800" y="16745"/>
              </a:cubicBezTo>
              <a:cubicBezTo>
                <a:pt x="14083" y="16745"/>
                <a:pt x="16743" y="14083"/>
                <a:pt x="16743" y="10800"/>
              </a:cubicBezTo>
              <a:cubicBezTo>
                <a:pt x="16743" y="7517"/>
                <a:pt x="14083" y="4855"/>
                <a:pt x="10800" y="4855"/>
              </a:cubicBezTo>
              <a:close/>
              <a:moveTo>
                <a:pt x="10800" y="6664"/>
              </a:moveTo>
              <a:cubicBezTo>
                <a:pt x="13085" y="6664"/>
                <a:pt x="14936" y="8515"/>
                <a:pt x="14936" y="10800"/>
              </a:cubicBezTo>
              <a:cubicBezTo>
                <a:pt x="14936" y="13085"/>
                <a:pt x="13085" y="14936"/>
                <a:pt x="10800" y="14936"/>
              </a:cubicBezTo>
              <a:cubicBezTo>
                <a:pt x="8515" y="14936"/>
                <a:pt x="6662" y="13085"/>
                <a:pt x="6662" y="10800"/>
              </a:cubicBezTo>
              <a:cubicBezTo>
                <a:pt x="6662" y="8515"/>
                <a:pt x="8515" y="6664"/>
                <a:pt x="10800" y="6664"/>
              </a:cubicBezTo>
              <a:close/>
              <a:moveTo>
                <a:pt x="10800" y="8755"/>
              </a:moveTo>
              <a:cubicBezTo>
                <a:pt x="10276" y="8755"/>
                <a:pt x="9752" y="8954"/>
                <a:pt x="9352" y="9354"/>
              </a:cubicBezTo>
              <a:cubicBezTo>
                <a:pt x="8553" y="10153"/>
                <a:pt x="8553" y="11447"/>
                <a:pt x="9352" y="12246"/>
              </a:cubicBezTo>
              <a:cubicBezTo>
                <a:pt x="10151" y="13045"/>
                <a:pt x="11447" y="13045"/>
                <a:pt x="12246" y="12246"/>
              </a:cubicBezTo>
              <a:cubicBezTo>
                <a:pt x="13045" y="11447"/>
                <a:pt x="13045" y="10153"/>
                <a:pt x="12246" y="9354"/>
              </a:cubicBezTo>
              <a:cubicBezTo>
                <a:pt x="11847" y="8954"/>
                <a:pt x="11324" y="8755"/>
                <a:pt x="10800" y="8755"/>
              </a:cubicBezTo>
              <a:close/>
            </a:path>
          </a:pathLst>
        </a:custGeom>
        <a:solidFill>
          <a:srgbClr val="3E69A4"/>
        </a:solidFill>
        <a:ln w="12700">
          <a:miter lim="400000"/>
        </a:ln>
      </xdr:spPr>
      <xdr:txBody>
        <a:bodyPr wrap="square" lIns="0" tIns="0" rIns="0" bIns="0" anchor="ctr"/>
        <a:lstStyle/>
        <a:p>
          <a:endParaRPr lang="fr-FR"/>
        </a:p>
      </xdr:txBody>
    </xdr:sp>
    <xdr:clientData/>
  </xdr:twoCellAnchor>
  <xdr:twoCellAnchor>
    <xdr:from>
      <xdr:col>3</xdr:col>
      <xdr:colOff>95250</xdr:colOff>
      <xdr:row>321</xdr:row>
      <xdr:rowOff>158750</xdr:rowOff>
    </xdr:from>
    <xdr:to>
      <xdr:col>3</xdr:col>
      <xdr:colOff>666750</xdr:colOff>
      <xdr:row>326</xdr:row>
      <xdr:rowOff>6350</xdr:rowOff>
    </xdr:to>
    <xdr:sp macro="" textlink="">
      <xdr:nvSpPr>
        <xdr:cNvPr id="24" name="Porte-bloc">
          <a:extLst>
            <a:ext uri="{FF2B5EF4-FFF2-40B4-BE49-F238E27FC236}">
              <a16:creationId xmlns:a16="http://schemas.microsoft.com/office/drawing/2014/main" id="{224F04CE-B557-4A4A-B1DF-CC47D0F3AA20}"/>
            </a:ext>
          </a:extLst>
        </xdr:cNvPr>
        <xdr:cNvSpPr/>
      </xdr:nvSpPr>
      <xdr:spPr>
        <a:xfrm>
          <a:off x="2581275" y="51203225"/>
          <a:ext cx="571500" cy="723900"/>
        </a:xfrm>
        <a:custGeom>
          <a:avLst/>
          <a:gdLst/>
          <a:ahLst/>
          <a:cxnLst>
            <a:cxn ang="0">
              <a:pos x="wd2" y="hd2"/>
            </a:cxn>
            <a:cxn ang="5400000">
              <a:pos x="wd2" y="hd2"/>
            </a:cxn>
            <a:cxn ang="10800000">
              <a:pos x="wd2" y="hd2"/>
            </a:cxn>
            <a:cxn ang="16200000">
              <a:pos x="wd2" y="hd2"/>
            </a:cxn>
          </a:cxnLst>
          <a:rect l="0" t="0" r="r" b="b"/>
          <a:pathLst>
            <a:path w="21600" h="21600" extrusionOk="0">
              <a:moveTo>
                <a:pt x="10801" y="0"/>
              </a:moveTo>
              <a:cubicBezTo>
                <a:pt x="9801" y="0"/>
                <a:pt x="9330" y="294"/>
                <a:pt x="8865" y="898"/>
              </a:cubicBezTo>
              <a:cubicBezTo>
                <a:pt x="8394" y="1511"/>
                <a:pt x="7651" y="1943"/>
                <a:pt x="7089" y="1943"/>
              </a:cubicBezTo>
              <a:cubicBezTo>
                <a:pt x="6826" y="1943"/>
                <a:pt x="6299" y="1922"/>
                <a:pt x="6037" y="1943"/>
              </a:cubicBezTo>
              <a:cubicBezTo>
                <a:pt x="5104" y="2016"/>
                <a:pt x="4553" y="2318"/>
                <a:pt x="4308" y="2794"/>
              </a:cubicBezTo>
              <a:lnTo>
                <a:pt x="1139" y="2794"/>
              </a:lnTo>
              <a:cubicBezTo>
                <a:pt x="510" y="2794"/>
                <a:pt x="0" y="3149"/>
                <a:pt x="0" y="3587"/>
              </a:cubicBezTo>
              <a:lnTo>
                <a:pt x="0" y="20807"/>
              </a:lnTo>
              <a:cubicBezTo>
                <a:pt x="0" y="21245"/>
                <a:pt x="510" y="21600"/>
                <a:pt x="1139" y="21600"/>
              </a:cubicBezTo>
              <a:lnTo>
                <a:pt x="20461" y="21600"/>
              </a:lnTo>
              <a:cubicBezTo>
                <a:pt x="21090" y="21600"/>
                <a:pt x="21600" y="21245"/>
                <a:pt x="21600" y="20807"/>
              </a:cubicBezTo>
              <a:lnTo>
                <a:pt x="21600" y="3587"/>
              </a:lnTo>
              <a:cubicBezTo>
                <a:pt x="21600" y="3149"/>
                <a:pt x="21090" y="2794"/>
                <a:pt x="20461" y="2794"/>
              </a:cubicBezTo>
              <a:lnTo>
                <a:pt x="17292" y="2794"/>
              </a:lnTo>
              <a:cubicBezTo>
                <a:pt x="17047" y="2318"/>
                <a:pt x="16496" y="2016"/>
                <a:pt x="15563" y="1943"/>
              </a:cubicBezTo>
              <a:cubicBezTo>
                <a:pt x="15301" y="1922"/>
                <a:pt x="14774" y="1943"/>
                <a:pt x="14511" y="1943"/>
              </a:cubicBezTo>
              <a:cubicBezTo>
                <a:pt x="13949" y="1943"/>
                <a:pt x="13209" y="1511"/>
                <a:pt x="12738" y="898"/>
              </a:cubicBezTo>
              <a:cubicBezTo>
                <a:pt x="12273" y="294"/>
                <a:pt x="11802" y="0"/>
                <a:pt x="10801" y="0"/>
              </a:cubicBezTo>
              <a:close/>
              <a:moveTo>
                <a:pt x="10799" y="593"/>
              </a:moveTo>
              <a:cubicBezTo>
                <a:pt x="11264" y="593"/>
                <a:pt x="11644" y="857"/>
                <a:pt x="11644" y="1181"/>
              </a:cubicBezTo>
              <a:cubicBezTo>
                <a:pt x="11644" y="1506"/>
                <a:pt x="11265" y="1767"/>
                <a:pt x="10799" y="1767"/>
              </a:cubicBezTo>
              <a:cubicBezTo>
                <a:pt x="10332" y="1767"/>
                <a:pt x="9956" y="1506"/>
                <a:pt x="9956" y="1181"/>
              </a:cubicBezTo>
              <a:cubicBezTo>
                <a:pt x="9956" y="857"/>
                <a:pt x="10333" y="593"/>
                <a:pt x="10799" y="593"/>
              </a:cubicBezTo>
              <a:close/>
              <a:moveTo>
                <a:pt x="1619" y="3923"/>
              </a:moveTo>
              <a:lnTo>
                <a:pt x="4207" y="3923"/>
              </a:lnTo>
              <a:cubicBezTo>
                <a:pt x="4263" y="4130"/>
                <a:pt x="4364" y="4392"/>
                <a:pt x="4364" y="4392"/>
              </a:cubicBezTo>
              <a:lnTo>
                <a:pt x="10799" y="4392"/>
              </a:lnTo>
              <a:lnTo>
                <a:pt x="17236" y="4392"/>
              </a:lnTo>
              <a:cubicBezTo>
                <a:pt x="17236" y="4392"/>
                <a:pt x="17337" y="4130"/>
                <a:pt x="17393" y="3923"/>
              </a:cubicBezTo>
              <a:lnTo>
                <a:pt x="19981" y="3923"/>
              </a:lnTo>
              <a:lnTo>
                <a:pt x="19981" y="20471"/>
              </a:lnTo>
              <a:lnTo>
                <a:pt x="1619" y="20471"/>
              </a:lnTo>
              <a:lnTo>
                <a:pt x="1619" y="3923"/>
              </a:lnTo>
              <a:close/>
            </a:path>
          </a:pathLst>
        </a:custGeom>
        <a:solidFill>
          <a:srgbClr val="3E69A4"/>
        </a:solidFill>
        <a:ln w="12700">
          <a:miter lim="400000"/>
        </a:ln>
      </xdr:spPr>
      <xdr:txBody>
        <a:bodyPr wrap="square" lIns="0" tIns="0" rIns="0" bIns="0" anchor="ctr"/>
        <a:lstStyle/>
        <a:p>
          <a:endParaRPr lang="fr-FR"/>
        </a:p>
      </xdr:txBody>
    </xdr:sp>
    <xdr:clientData/>
  </xdr:twoCellAnchor>
  <xdr:twoCellAnchor>
    <xdr:from>
      <xdr:col>3</xdr:col>
      <xdr:colOff>127001</xdr:colOff>
      <xdr:row>327</xdr:row>
      <xdr:rowOff>136526</xdr:rowOff>
    </xdr:from>
    <xdr:to>
      <xdr:col>3</xdr:col>
      <xdr:colOff>678986</xdr:colOff>
      <xdr:row>331</xdr:row>
      <xdr:rowOff>136526</xdr:rowOff>
    </xdr:to>
    <xdr:sp macro="" textlink="">
      <xdr:nvSpPr>
        <xdr:cNvPr id="25" name="Engrenage">
          <a:extLst>
            <a:ext uri="{FF2B5EF4-FFF2-40B4-BE49-F238E27FC236}">
              <a16:creationId xmlns:a16="http://schemas.microsoft.com/office/drawing/2014/main" id="{8BAFD1BF-92A6-4FA5-A9A6-30897077C1D3}"/>
            </a:ext>
          </a:extLst>
        </xdr:cNvPr>
        <xdr:cNvSpPr/>
      </xdr:nvSpPr>
      <xdr:spPr>
        <a:xfrm>
          <a:off x="2613026" y="52219226"/>
          <a:ext cx="551985" cy="714375"/>
        </a:xfrm>
        <a:custGeom>
          <a:avLst/>
          <a:gdLst/>
          <a:ahLst/>
          <a:cxnLst>
            <a:cxn ang="0">
              <a:pos x="wd2" y="hd2"/>
            </a:cxn>
            <a:cxn ang="5400000">
              <a:pos x="wd2" y="hd2"/>
            </a:cxn>
            <a:cxn ang="10800000">
              <a:pos x="wd2" y="hd2"/>
            </a:cxn>
            <a:cxn ang="16200000">
              <a:pos x="wd2" y="hd2"/>
            </a:cxn>
          </a:cxnLst>
          <a:rect l="0" t="0" r="r" b="b"/>
          <a:pathLst>
            <a:path w="21600" h="21599" extrusionOk="0">
              <a:moveTo>
                <a:pt x="9384" y="0"/>
              </a:moveTo>
              <a:cubicBezTo>
                <a:pt x="9373" y="0"/>
                <a:pt x="9237" y="27"/>
                <a:pt x="9075" y="54"/>
              </a:cubicBezTo>
              <a:lnTo>
                <a:pt x="7468" y="445"/>
              </a:lnTo>
              <a:cubicBezTo>
                <a:pt x="7312" y="494"/>
                <a:pt x="7177" y="531"/>
                <a:pt x="7166" y="537"/>
              </a:cubicBezTo>
              <a:cubicBezTo>
                <a:pt x="7161" y="542"/>
                <a:pt x="7154" y="677"/>
                <a:pt x="7154" y="840"/>
              </a:cubicBezTo>
              <a:lnTo>
                <a:pt x="7166" y="1761"/>
              </a:lnTo>
              <a:cubicBezTo>
                <a:pt x="7166" y="1924"/>
                <a:pt x="7047" y="2119"/>
                <a:pt x="6902" y="2190"/>
              </a:cubicBezTo>
              <a:lnTo>
                <a:pt x="6151" y="2574"/>
              </a:lnTo>
              <a:cubicBezTo>
                <a:pt x="6006" y="2655"/>
                <a:pt x="5778" y="2644"/>
                <a:pt x="5649" y="2547"/>
              </a:cubicBezTo>
              <a:lnTo>
                <a:pt x="4900" y="2010"/>
              </a:lnTo>
              <a:cubicBezTo>
                <a:pt x="4765" y="1913"/>
                <a:pt x="4651" y="1842"/>
                <a:pt x="4645" y="1848"/>
              </a:cubicBezTo>
              <a:cubicBezTo>
                <a:pt x="4640" y="1853"/>
                <a:pt x="4527" y="1941"/>
                <a:pt x="4398" y="2044"/>
              </a:cubicBezTo>
              <a:lnTo>
                <a:pt x="3162" y="3116"/>
              </a:lnTo>
              <a:cubicBezTo>
                <a:pt x="3043" y="3230"/>
                <a:pt x="2941" y="3327"/>
                <a:pt x="2936" y="3333"/>
              </a:cubicBezTo>
              <a:cubicBezTo>
                <a:pt x="2930" y="3338"/>
                <a:pt x="2990" y="3462"/>
                <a:pt x="3065" y="3609"/>
              </a:cubicBezTo>
              <a:lnTo>
                <a:pt x="3490" y="4401"/>
              </a:lnTo>
              <a:cubicBezTo>
                <a:pt x="3566" y="4548"/>
                <a:pt x="3551" y="4769"/>
                <a:pt x="3448" y="4899"/>
              </a:cubicBezTo>
              <a:lnTo>
                <a:pt x="2909" y="5648"/>
              </a:lnTo>
              <a:cubicBezTo>
                <a:pt x="2817" y="5783"/>
                <a:pt x="2612" y="5879"/>
                <a:pt x="2450" y="5858"/>
              </a:cubicBezTo>
              <a:lnTo>
                <a:pt x="1548" y="5739"/>
              </a:lnTo>
              <a:cubicBezTo>
                <a:pt x="1386" y="5717"/>
                <a:pt x="1251" y="5707"/>
                <a:pt x="1246" y="5712"/>
              </a:cubicBezTo>
              <a:cubicBezTo>
                <a:pt x="1241" y="5717"/>
                <a:pt x="1181" y="5848"/>
                <a:pt x="1111" y="6000"/>
              </a:cubicBezTo>
              <a:lnTo>
                <a:pt x="518" y="7483"/>
              </a:lnTo>
              <a:cubicBezTo>
                <a:pt x="464" y="7640"/>
                <a:pt x="420" y="7776"/>
                <a:pt x="415" y="7781"/>
              </a:cubicBezTo>
              <a:cubicBezTo>
                <a:pt x="415" y="7792"/>
                <a:pt x="523" y="7874"/>
                <a:pt x="658" y="7966"/>
              </a:cubicBezTo>
              <a:lnTo>
                <a:pt x="1381" y="8454"/>
              </a:lnTo>
              <a:cubicBezTo>
                <a:pt x="1516" y="8546"/>
                <a:pt x="1602" y="8752"/>
                <a:pt x="1570" y="8914"/>
              </a:cubicBezTo>
              <a:lnTo>
                <a:pt x="1420" y="9944"/>
              </a:lnTo>
              <a:cubicBezTo>
                <a:pt x="1404" y="10106"/>
                <a:pt x="1263" y="10291"/>
                <a:pt x="1106" y="10345"/>
              </a:cubicBezTo>
              <a:lnTo>
                <a:pt x="280" y="10648"/>
              </a:lnTo>
              <a:cubicBezTo>
                <a:pt x="123" y="10702"/>
                <a:pt x="0" y="10758"/>
                <a:pt x="0" y="10769"/>
              </a:cubicBezTo>
              <a:cubicBezTo>
                <a:pt x="0" y="10779"/>
                <a:pt x="6" y="10919"/>
                <a:pt x="17" y="11082"/>
              </a:cubicBezTo>
              <a:lnTo>
                <a:pt x="167" y="12626"/>
              </a:lnTo>
              <a:cubicBezTo>
                <a:pt x="194" y="12789"/>
                <a:pt x="210" y="12930"/>
                <a:pt x="216" y="12941"/>
              </a:cubicBezTo>
              <a:cubicBezTo>
                <a:pt x="216" y="12952"/>
                <a:pt x="350" y="12974"/>
                <a:pt x="518" y="12990"/>
              </a:cubicBezTo>
              <a:lnTo>
                <a:pt x="1354" y="13082"/>
              </a:lnTo>
              <a:cubicBezTo>
                <a:pt x="1516" y="13098"/>
                <a:pt x="1688" y="13245"/>
                <a:pt x="1737" y="13402"/>
              </a:cubicBezTo>
              <a:lnTo>
                <a:pt x="2121" y="14501"/>
              </a:lnTo>
              <a:cubicBezTo>
                <a:pt x="2181" y="14653"/>
                <a:pt x="2142" y="14881"/>
                <a:pt x="2028" y="15000"/>
              </a:cubicBezTo>
              <a:lnTo>
                <a:pt x="1457" y="15624"/>
              </a:lnTo>
              <a:cubicBezTo>
                <a:pt x="1349" y="15743"/>
                <a:pt x="1258" y="15850"/>
                <a:pt x="1263" y="15856"/>
              </a:cubicBezTo>
              <a:cubicBezTo>
                <a:pt x="1268" y="15861"/>
                <a:pt x="1338" y="15986"/>
                <a:pt x="1425" y="16127"/>
              </a:cubicBezTo>
              <a:lnTo>
                <a:pt x="2256" y="17380"/>
              </a:lnTo>
              <a:cubicBezTo>
                <a:pt x="2353" y="17510"/>
                <a:pt x="2440" y="17623"/>
                <a:pt x="2445" y="17634"/>
              </a:cubicBezTo>
              <a:cubicBezTo>
                <a:pt x="2450" y="17639"/>
                <a:pt x="2579" y="17595"/>
                <a:pt x="2730" y="17535"/>
              </a:cubicBezTo>
              <a:lnTo>
                <a:pt x="3490" y="17232"/>
              </a:lnTo>
              <a:cubicBezTo>
                <a:pt x="3641" y="17173"/>
                <a:pt x="3863" y="17216"/>
                <a:pt x="3976" y="17336"/>
              </a:cubicBezTo>
              <a:lnTo>
                <a:pt x="4905" y="18192"/>
              </a:lnTo>
              <a:cubicBezTo>
                <a:pt x="5029" y="18295"/>
                <a:pt x="5100" y="18511"/>
                <a:pt x="5062" y="18673"/>
              </a:cubicBezTo>
              <a:lnTo>
                <a:pt x="4851" y="19476"/>
              </a:lnTo>
              <a:cubicBezTo>
                <a:pt x="4808" y="19633"/>
                <a:pt x="4780" y="19769"/>
                <a:pt x="4785" y="19774"/>
              </a:cubicBezTo>
              <a:cubicBezTo>
                <a:pt x="4791" y="19780"/>
                <a:pt x="4915" y="19850"/>
                <a:pt x="5055" y="19937"/>
              </a:cubicBezTo>
              <a:lnTo>
                <a:pt x="6345" y="20631"/>
              </a:lnTo>
              <a:cubicBezTo>
                <a:pt x="6491" y="20701"/>
                <a:pt x="6621" y="20761"/>
                <a:pt x="6632" y="20766"/>
              </a:cubicBezTo>
              <a:cubicBezTo>
                <a:pt x="6637" y="20772"/>
                <a:pt x="6735" y="20668"/>
                <a:pt x="6843" y="20543"/>
              </a:cubicBezTo>
              <a:lnTo>
                <a:pt x="7370" y="19932"/>
              </a:lnTo>
              <a:cubicBezTo>
                <a:pt x="7478" y="19807"/>
                <a:pt x="7694" y="19742"/>
                <a:pt x="7851" y="19791"/>
              </a:cubicBezTo>
              <a:lnTo>
                <a:pt x="9136" y="20116"/>
              </a:lnTo>
              <a:cubicBezTo>
                <a:pt x="9298" y="20149"/>
                <a:pt x="9459" y="20306"/>
                <a:pt x="9497" y="20468"/>
              </a:cubicBezTo>
              <a:lnTo>
                <a:pt x="9680" y="21259"/>
              </a:lnTo>
              <a:cubicBezTo>
                <a:pt x="9718" y="21422"/>
                <a:pt x="9756" y="21552"/>
                <a:pt x="9761" y="21552"/>
              </a:cubicBezTo>
              <a:cubicBezTo>
                <a:pt x="9767" y="21552"/>
                <a:pt x="9911" y="21562"/>
                <a:pt x="10073" y="21573"/>
              </a:cubicBezTo>
              <a:lnTo>
                <a:pt x="10500" y="21595"/>
              </a:lnTo>
              <a:cubicBezTo>
                <a:pt x="10662" y="21600"/>
                <a:pt x="10931" y="21600"/>
                <a:pt x="11098" y="21595"/>
              </a:cubicBezTo>
              <a:lnTo>
                <a:pt x="11525" y="21573"/>
              </a:lnTo>
              <a:cubicBezTo>
                <a:pt x="11687" y="21562"/>
                <a:pt x="11828" y="21552"/>
                <a:pt x="11839" y="21552"/>
              </a:cubicBezTo>
              <a:cubicBezTo>
                <a:pt x="11849" y="21552"/>
                <a:pt x="11882" y="21416"/>
                <a:pt x="11920" y="21259"/>
              </a:cubicBezTo>
              <a:lnTo>
                <a:pt x="12103" y="20468"/>
              </a:lnTo>
              <a:cubicBezTo>
                <a:pt x="12141" y="20306"/>
                <a:pt x="12302" y="20149"/>
                <a:pt x="12464" y="20116"/>
              </a:cubicBezTo>
              <a:lnTo>
                <a:pt x="13749" y="19791"/>
              </a:lnTo>
              <a:cubicBezTo>
                <a:pt x="13906" y="19742"/>
                <a:pt x="14120" y="19807"/>
                <a:pt x="14228" y="19932"/>
              </a:cubicBezTo>
              <a:lnTo>
                <a:pt x="14757" y="20543"/>
              </a:lnTo>
              <a:cubicBezTo>
                <a:pt x="14865" y="20668"/>
                <a:pt x="14957" y="20767"/>
                <a:pt x="14968" y="20766"/>
              </a:cubicBezTo>
              <a:cubicBezTo>
                <a:pt x="14974" y="20761"/>
                <a:pt x="15102" y="20701"/>
                <a:pt x="15253" y="20631"/>
              </a:cubicBezTo>
              <a:lnTo>
                <a:pt x="16543" y="19937"/>
              </a:lnTo>
              <a:cubicBezTo>
                <a:pt x="16683" y="19850"/>
                <a:pt x="16802" y="19780"/>
                <a:pt x="16813" y="19774"/>
              </a:cubicBezTo>
              <a:cubicBezTo>
                <a:pt x="16818" y="19769"/>
                <a:pt x="16792" y="19633"/>
                <a:pt x="16749" y="19476"/>
              </a:cubicBezTo>
              <a:lnTo>
                <a:pt x="16538" y="18673"/>
              </a:lnTo>
              <a:cubicBezTo>
                <a:pt x="16495" y="18516"/>
                <a:pt x="16565" y="18301"/>
                <a:pt x="16695" y="18192"/>
              </a:cubicBezTo>
              <a:lnTo>
                <a:pt x="17622" y="17336"/>
              </a:lnTo>
              <a:cubicBezTo>
                <a:pt x="17736" y="17216"/>
                <a:pt x="17957" y="17173"/>
                <a:pt x="18108" y="17232"/>
              </a:cubicBezTo>
              <a:lnTo>
                <a:pt x="18868" y="17535"/>
              </a:lnTo>
              <a:cubicBezTo>
                <a:pt x="19019" y="17595"/>
                <a:pt x="19150" y="17639"/>
                <a:pt x="19155" y="17634"/>
              </a:cubicBezTo>
              <a:cubicBezTo>
                <a:pt x="19160" y="17628"/>
                <a:pt x="19247" y="17515"/>
                <a:pt x="19344" y="17380"/>
              </a:cubicBezTo>
              <a:lnTo>
                <a:pt x="20175" y="16127"/>
              </a:lnTo>
              <a:cubicBezTo>
                <a:pt x="20262" y="15986"/>
                <a:pt x="20332" y="15861"/>
                <a:pt x="20337" y="15856"/>
              </a:cubicBezTo>
              <a:cubicBezTo>
                <a:pt x="20342" y="15850"/>
                <a:pt x="20256" y="15743"/>
                <a:pt x="20143" y="15624"/>
              </a:cubicBezTo>
              <a:lnTo>
                <a:pt x="19570" y="14989"/>
              </a:lnTo>
              <a:cubicBezTo>
                <a:pt x="19462" y="14869"/>
                <a:pt x="19419" y="14642"/>
                <a:pt x="19479" y="14491"/>
              </a:cubicBezTo>
              <a:lnTo>
                <a:pt x="19862" y="13390"/>
              </a:lnTo>
              <a:cubicBezTo>
                <a:pt x="19910" y="13233"/>
                <a:pt x="20082" y="13088"/>
                <a:pt x="20244" y="13072"/>
              </a:cubicBezTo>
              <a:lnTo>
                <a:pt x="21081" y="12978"/>
              </a:lnTo>
              <a:cubicBezTo>
                <a:pt x="21243" y="12962"/>
                <a:pt x="21379" y="12940"/>
                <a:pt x="21384" y="12929"/>
              </a:cubicBezTo>
              <a:cubicBezTo>
                <a:pt x="21384" y="12918"/>
                <a:pt x="21404" y="12784"/>
                <a:pt x="21431" y="12616"/>
              </a:cubicBezTo>
              <a:lnTo>
                <a:pt x="21583" y="11072"/>
              </a:lnTo>
              <a:cubicBezTo>
                <a:pt x="21594" y="10909"/>
                <a:pt x="21600" y="10767"/>
                <a:pt x="21600" y="10757"/>
              </a:cubicBezTo>
              <a:cubicBezTo>
                <a:pt x="21584" y="10757"/>
                <a:pt x="21460" y="10702"/>
                <a:pt x="21303" y="10648"/>
              </a:cubicBezTo>
              <a:lnTo>
                <a:pt x="20477" y="10345"/>
              </a:lnTo>
              <a:cubicBezTo>
                <a:pt x="20321" y="10291"/>
                <a:pt x="20180" y="10106"/>
                <a:pt x="20163" y="9944"/>
              </a:cubicBezTo>
              <a:lnTo>
                <a:pt x="20013" y="8914"/>
              </a:lnTo>
              <a:cubicBezTo>
                <a:pt x="19981" y="8752"/>
                <a:pt x="20067" y="8546"/>
                <a:pt x="20202" y="8454"/>
              </a:cubicBezTo>
              <a:lnTo>
                <a:pt x="20926" y="7966"/>
              </a:lnTo>
              <a:cubicBezTo>
                <a:pt x="21060" y="7874"/>
                <a:pt x="21174" y="7792"/>
                <a:pt x="21168" y="7781"/>
              </a:cubicBezTo>
              <a:cubicBezTo>
                <a:pt x="21168" y="7770"/>
                <a:pt x="21119" y="7640"/>
                <a:pt x="21065" y="7483"/>
              </a:cubicBezTo>
              <a:lnTo>
                <a:pt x="20472" y="6000"/>
              </a:lnTo>
              <a:cubicBezTo>
                <a:pt x="20402" y="5848"/>
                <a:pt x="20342" y="5723"/>
                <a:pt x="20337" y="5712"/>
              </a:cubicBezTo>
              <a:cubicBezTo>
                <a:pt x="20332" y="5701"/>
                <a:pt x="20197" y="5717"/>
                <a:pt x="20035" y="5739"/>
              </a:cubicBezTo>
              <a:lnTo>
                <a:pt x="19133" y="5858"/>
              </a:lnTo>
              <a:cubicBezTo>
                <a:pt x="18971" y="5879"/>
                <a:pt x="18761" y="5788"/>
                <a:pt x="18674" y="5648"/>
              </a:cubicBezTo>
              <a:lnTo>
                <a:pt x="18135" y="4899"/>
              </a:lnTo>
              <a:cubicBezTo>
                <a:pt x="18032" y="4769"/>
                <a:pt x="18017" y="4548"/>
                <a:pt x="18093" y="4401"/>
              </a:cubicBezTo>
              <a:lnTo>
                <a:pt x="18518" y="3609"/>
              </a:lnTo>
              <a:cubicBezTo>
                <a:pt x="18593" y="3462"/>
                <a:pt x="18653" y="3338"/>
                <a:pt x="18647" y="3333"/>
              </a:cubicBezTo>
              <a:cubicBezTo>
                <a:pt x="18642" y="3327"/>
                <a:pt x="18540" y="3230"/>
                <a:pt x="18422" y="3116"/>
              </a:cubicBezTo>
              <a:lnTo>
                <a:pt x="17186" y="2044"/>
              </a:lnTo>
              <a:cubicBezTo>
                <a:pt x="17056" y="1941"/>
                <a:pt x="16943" y="1853"/>
                <a:pt x="16938" y="1848"/>
              </a:cubicBezTo>
              <a:cubicBezTo>
                <a:pt x="16932" y="1842"/>
                <a:pt x="16813" y="1918"/>
                <a:pt x="16683" y="2010"/>
              </a:cubicBezTo>
              <a:lnTo>
                <a:pt x="15934" y="2547"/>
              </a:lnTo>
              <a:cubicBezTo>
                <a:pt x="15800" y="2644"/>
                <a:pt x="15572" y="2655"/>
                <a:pt x="15432" y="2574"/>
              </a:cubicBezTo>
              <a:lnTo>
                <a:pt x="14682" y="2190"/>
              </a:lnTo>
              <a:cubicBezTo>
                <a:pt x="14531" y="2119"/>
                <a:pt x="14411" y="1929"/>
                <a:pt x="14417" y="1761"/>
              </a:cubicBezTo>
              <a:lnTo>
                <a:pt x="14429" y="840"/>
              </a:lnTo>
              <a:cubicBezTo>
                <a:pt x="14429" y="677"/>
                <a:pt x="14428" y="537"/>
                <a:pt x="14417" y="537"/>
              </a:cubicBezTo>
              <a:cubicBezTo>
                <a:pt x="14411" y="531"/>
                <a:pt x="14272" y="494"/>
                <a:pt x="14115" y="445"/>
              </a:cubicBezTo>
              <a:lnTo>
                <a:pt x="12508" y="54"/>
              </a:lnTo>
              <a:cubicBezTo>
                <a:pt x="12346" y="22"/>
                <a:pt x="12205" y="0"/>
                <a:pt x="12200" y="0"/>
              </a:cubicBezTo>
              <a:cubicBezTo>
                <a:pt x="12189" y="0"/>
                <a:pt x="12125" y="120"/>
                <a:pt x="12049" y="266"/>
              </a:cubicBezTo>
              <a:lnTo>
                <a:pt x="11628" y="1096"/>
              </a:lnTo>
              <a:cubicBezTo>
                <a:pt x="11552" y="1242"/>
                <a:pt x="11358" y="1355"/>
                <a:pt x="11196" y="1350"/>
              </a:cubicBezTo>
              <a:lnTo>
                <a:pt x="10387" y="1350"/>
              </a:lnTo>
              <a:cubicBezTo>
                <a:pt x="10225" y="1355"/>
                <a:pt x="10025" y="1242"/>
                <a:pt x="9955" y="1096"/>
              </a:cubicBezTo>
              <a:lnTo>
                <a:pt x="9534" y="266"/>
              </a:lnTo>
              <a:cubicBezTo>
                <a:pt x="9458" y="120"/>
                <a:pt x="9394" y="0"/>
                <a:pt x="9384" y="0"/>
              </a:cubicBezTo>
              <a:close/>
              <a:moveTo>
                <a:pt x="10792" y="5820"/>
              </a:moveTo>
              <a:cubicBezTo>
                <a:pt x="13533" y="5820"/>
                <a:pt x="15761" y="8053"/>
                <a:pt x="15761" y="10811"/>
              </a:cubicBezTo>
              <a:cubicBezTo>
                <a:pt x="15761" y="13569"/>
                <a:pt x="13533" y="15801"/>
                <a:pt x="10792" y="15801"/>
              </a:cubicBezTo>
              <a:cubicBezTo>
                <a:pt x="8051" y="15801"/>
                <a:pt x="5822" y="13569"/>
                <a:pt x="5822" y="10811"/>
              </a:cubicBezTo>
              <a:cubicBezTo>
                <a:pt x="5822" y="8053"/>
                <a:pt x="8045" y="5820"/>
                <a:pt x="10792" y="5820"/>
              </a:cubicBezTo>
              <a:close/>
              <a:moveTo>
                <a:pt x="10792" y="7592"/>
              </a:moveTo>
              <a:cubicBezTo>
                <a:pt x="9016" y="7592"/>
                <a:pt x="7581" y="9033"/>
                <a:pt x="7581" y="10816"/>
              </a:cubicBezTo>
              <a:cubicBezTo>
                <a:pt x="7581" y="12593"/>
                <a:pt x="9016" y="14040"/>
                <a:pt x="10792" y="14040"/>
              </a:cubicBezTo>
              <a:cubicBezTo>
                <a:pt x="12567" y="14040"/>
                <a:pt x="14002" y="12599"/>
                <a:pt x="14002" y="10816"/>
              </a:cubicBezTo>
              <a:cubicBezTo>
                <a:pt x="14002" y="9033"/>
                <a:pt x="12567" y="7592"/>
                <a:pt x="10792" y="7592"/>
              </a:cubicBezTo>
              <a:close/>
            </a:path>
          </a:pathLst>
        </a:custGeom>
        <a:solidFill>
          <a:srgbClr val="3E69A4"/>
        </a:solidFill>
        <a:ln w="12700">
          <a:miter lim="400000"/>
        </a:ln>
      </xdr:spPr>
      <xdr:txBody>
        <a:bodyPr wrap="square" lIns="0" tIns="0" rIns="0" bIns="0" anchor="ctr"/>
        <a:lstStyle/>
        <a:p>
          <a:endParaRPr lang="fr-FR"/>
        </a:p>
      </xdr:txBody>
    </xdr:sp>
    <xdr:clientData/>
  </xdr:twoCellAnchor>
  <xdr:oneCellAnchor>
    <xdr:from>
      <xdr:col>0</xdr:col>
      <xdr:colOff>0</xdr:colOff>
      <xdr:row>344</xdr:row>
      <xdr:rowOff>25400</xdr:rowOff>
    </xdr:from>
    <xdr:ext cx="1739900" cy="6356350"/>
    <xdr:pic>
      <xdr:nvPicPr>
        <xdr:cNvPr id="26" name="Bandeau_NegoceDetail_S.jpg">
          <a:extLst>
            <a:ext uri="{FF2B5EF4-FFF2-40B4-BE49-F238E27FC236}">
              <a16:creationId xmlns:a16="http://schemas.microsoft.com/office/drawing/2014/main" id="{0A2B3BD2-A828-4391-B592-C547B79F8C3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8978" r="8978"/>
        <a:stretch>
          <a:fillRect/>
        </a:stretch>
      </xdr:blipFill>
      <xdr:spPr bwMode="auto">
        <a:xfrm>
          <a:off x="0" y="55537100"/>
          <a:ext cx="1739900" cy="635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400000"/>
              <a:headEnd/>
              <a:tailEnd/>
            </a14:hiddenLine>
          </a:ext>
        </a:extLst>
      </xdr:spPr>
    </xdr:pic>
    <xdr:clientData/>
  </xdr:oneCellAnchor>
  <xdr:oneCellAnchor>
    <xdr:from>
      <xdr:col>3</xdr:col>
      <xdr:colOff>0</xdr:colOff>
      <xdr:row>235</xdr:row>
      <xdr:rowOff>47625</xdr:rowOff>
    </xdr:from>
    <xdr:ext cx="609600" cy="525463"/>
    <xdr:pic>
      <xdr:nvPicPr>
        <xdr:cNvPr id="27" name="Image 5">
          <a:extLst>
            <a:ext uri="{FF2B5EF4-FFF2-40B4-BE49-F238E27FC236}">
              <a16:creationId xmlns:a16="http://schemas.microsoft.com/office/drawing/2014/main" id="{1125F44E-CCE8-499F-8DC9-AB4D0AE5FA46}"/>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486025" y="34185225"/>
          <a:ext cx="609600" cy="5254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3</xdr:col>
      <xdr:colOff>2</xdr:colOff>
      <xdr:row>240</xdr:row>
      <xdr:rowOff>95251</xdr:rowOff>
    </xdr:from>
    <xdr:to>
      <xdr:col>3</xdr:col>
      <xdr:colOff>777876</xdr:colOff>
      <xdr:row>244</xdr:row>
      <xdr:rowOff>63501</xdr:rowOff>
    </xdr:to>
    <xdr:sp macro="" textlink="">
      <xdr:nvSpPr>
        <xdr:cNvPr id="28" name="Tir à l’arc">
          <a:extLst>
            <a:ext uri="{FF2B5EF4-FFF2-40B4-BE49-F238E27FC236}">
              <a16:creationId xmlns:a16="http://schemas.microsoft.com/office/drawing/2014/main" id="{4C93B52D-0D09-44F2-AA36-2352C3FAF145}"/>
            </a:ext>
          </a:extLst>
        </xdr:cNvPr>
        <xdr:cNvSpPr/>
      </xdr:nvSpPr>
      <xdr:spPr>
        <a:xfrm>
          <a:off x="2486027" y="35042476"/>
          <a:ext cx="777874" cy="682625"/>
        </a:xfrm>
        <a:custGeom>
          <a:avLst/>
          <a:gdLst/>
          <a:ahLst/>
          <a:cxnLst>
            <a:cxn ang="0">
              <a:pos x="wd2" y="hd2"/>
            </a:cxn>
            <a:cxn ang="5400000">
              <a:pos x="wd2" y="hd2"/>
            </a:cxn>
            <a:cxn ang="10800000">
              <a:pos x="wd2" y="hd2"/>
            </a:cxn>
            <a:cxn ang="16200000">
              <a:pos x="wd2" y="hd2"/>
            </a:cxn>
          </a:cxnLst>
          <a:rect l="0" t="0" r="r" b="b"/>
          <a:pathLst>
            <a:path w="21600" h="21600" extrusionOk="0">
              <a:moveTo>
                <a:pt x="10800" y="0"/>
              </a:moveTo>
              <a:cubicBezTo>
                <a:pt x="4835" y="0"/>
                <a:pt x="0" y="4835"/>
                <a:pt x="0" y="10800"/>
              </a:cubicBezTo>
              <a:cubicBezTo>
                <a:pt x="0" y="16765"/>
                <a:pt x="4835" y="21600"/>
                <a:pt x="10800" y="21600"/>
              </a:cubicBezTo>
              <a:cubicBezTo>
                <a:pt x="16765" y="21600"/>
                <a:pt x="21600" y="16765"/>
                <a:pt x="21600" y="10800"/>
              </a:cubicBezTo>
              <a:cubicBezTo>
                <a:pt x="21600" y="4835"/>
                <a:pt x="16765" y="0"/>
                <a:pt x="10800" y="0"/>
              </a:cubicBezTo>
              <a:close/>
              <a:moveTo>
                <a:pt x="10800" y="1252"/>
              </a:moveTo>
              <a:cubicBezTo>
                <a:pt x="16065" y="1252"/>
                <a:pt x="20348" y="5536"/>
                <a:pt x="20348" y="10800"/>
              </a:cubicBezTo>
              <a:cubicBezTo>
                <a:pt x="20348" y="16065"/>
                <a:pt x="16064" y="20348"/>
                <a:pt x="10800" y="20348"/>
              </a:cubicBezTo>
              <a:cubicBezTo>
                <a:pt x="5536" y="20348"/>
                <a:pt x="1252" y="16065"/>
                <a:pt x="1252" y="10800"/>
              </a:cubicBezTo>
              <a:cubicBezTo>
                <a:pt x="1252" y="5536"/>
                <a:pt x="5535" y="1252"/>
                <a:pt x="10800" y="1252"/>
              </a:cubicBezTo>
              <a:close/>
              <a:moveTo>
                <a:pt x="10800" y="1520"/>
              </a:moveTo>
              <a:cubicBezTo>
                <a:pt x="5684" y="1520"/>
                <a:pt x="1520" y="5684"/>
                <a:pt x="1520" y="10800"/>
              </a:cubicBezTo>
              <a:cubicBezTo>
                <a:pt x="1520" y="15916"/>
                <a:pt x="5684" y="20080"/>
                <a:pt x="10800" y="20080"/>
              </a:cubicBezTo>
              <a:cubicBezTo>
                <a:pt x="15916" y="20080"/>
                <a:pt x="20078" y="15916"/>
                <a:pt x="20078" y="10800"/>
              </a:cubicBezTo>
              <a:cubicBezTo>
                <a:pt x="20078" y="5684"/>
                <a:pt x="15916" y="1520"/>
                <a:pt x="10800" y="1520"/>
              </a:cubicBezTo>
              <a:close/>
              <a:moveTo>
                <a:pt x="10800" y="2810"/>
              </a:moveTo>
              <a:cubicBezTo>
                <a:pt x="15213" y="2810"/>
                <a:pt x="18789" y="6387"/>
                <a:pt x="18789" y="10800"/>
              </a:cubicBezTo>
              <a:cubicBezTo>
                <a:pt x="18789" y="15213"/>
                <a:pt x="15213" y="18790"/>
                <a:pt x="10800" y="18790"/>
              </a:cubicBezTo>
              <a:cubicBezTo>
                <a:pt x="6387" y="18790"/>
                <a:pt x="2810" y="15213"/>
                <a:pt x="2810" y="10800"/>
              </a:cubicBezTo>
              <a:cubicBezTo>
                <a:pt x="2810" y="6387"/>
                <a:pt x="6387" y="2810"/>
                <a:pt x="10800" y="2810"/>
              </a:cubicBezTo>
              <a:close/>
              <a:moveTo>
                <a:pt x="10800" y="4855"/>
              </a:moveTo>
              <a:cubicBezTo>
                <a:pt x="7517" y="4855"/>
                <a:pt x="4855" y="7517"/>
                <a:pt x="4855" y="10800"/>
              </a:cubicBezTo>
              <a:cubicBezTo>
                <a:pt x="4855" y="14083"/>
                <a:pt x="7517" y="16745"/>
                <a:pt x="10800" y="16745"/>
              </a:cubicBezTo>
              <a:cubicBezTo>
                <a:pt x="14083" y="16745"/>
                <a:pt x="16743" y="14083"/>
                <a:pt x="16743" y="10800"/>
              </a:cubicBezTo>
              <a:cubicBezTo>
                <a:pt x="16743" y="7517"/>
                <a:pt x="14083" y="4855"/>
                <a:pt x="10800" y="4855"/>
              </a:cubicBezTo>
              <a:close/>
              <a:moveTo>
                <a:pt x="10800" y="6664"/>
              </a:moveTo>
              <a:cubicBezTo>
                <a:pt x="13085" y="6664"/>
                <a:pt x="14936" y="8515"/>
                <a:pt x="14936" y="10800"/>
              </a:cubicBezTo>
              <a:cubicBezTo>
                <a:pt x="14936" y="13085"/>
                <a:pt x="13085" y="14936"/>
                <a:pt x="10800" y="14936"/>
              </a:cubicBezTo>
              <a:cubicBezTo>
                <a:pt x="8515" y="14936"/>
                <a:pt x="6662" y="13085"/>
                <a:pt x="6662" y="10800"/>
              </a:cubicBezTo>
              <a:cubicBezTo>
                <a:pt x="6662" y="8515"/>
                <a:pt x="8515" y="6664"/>
                <a:pt x="10800" y="6664"/>
              </a:cubicBezTo>
              <a:close/>
              <a:moveTo>
                <a:pt x="10800" y="8755"/>
              </a:moveTo>
              <a:cubicBezTo>
                <a:pt x="10276" y="8755"/>
                <a:pt x="9752" y="8954"/>
                <a:pt x="9352" y="9354"/>
              </a:cubicBezTo>
              <a:cubicBezTo>
                <a:pt x="8553" y="10153"/>
                <a:pt x="8553" y="11447"/>
                <a:pt x="9352" y="12246"/>
              </a:cubicBezTo>
              <a:cubicBezTo>
                <a:pt x="10151" y="13045"/>
                <a:pt x="11447" y="13045"/>
                <a:pt x="12246" y="12246"/>
              </a:cubicBezTo>
              <a:cubicBezTo>
                <a:pt x="13045" y="11447"/>
                <a:pt x="13045" y="10153"/>
                <a:pt x="12246" y="9354"/>
              </a:cubicBezTo>
              <a:cubicBezTo>
                <a:pt x="11847" y="8954"/>
                <a:pt x="11324" y="8755"/>
                <a:pt x="10800" y="8755"/>
              </a:cubicBezTo>
              <a:close/>
            </a:path>
          </a:pathLst>
        </a:custGeom>
        <a:solidFill>
          <a:srgbClr val="3E69A4"/>
        </a:solidFill>
        <a:ln w="12700">
          <a:miter lim="400000"/>
        </a:ln>
      </xdr:spPr>
      <xdr:txBody>
        <a:bodyPr wrap="square" lIns="0" tIns="0" rIns="0" bIns="0" anchor="ctr"/>
        <a:lstStyle/>
        <a:p>
          <a:endParaRPr lang="fr-FR"/>
        </a:p>
      </xdr:txBody>
    </xdr:sp>
    <xdr:clientData/>
  </xdr:twoCellAnchor>
  <xdr:twoCellAnchor>
    <xdr:from>
      <xdr:col>3</xdr:col>
      <xdr:colOff>95250</xdr:colOff>
      <xdr:row>246</xdr:row>
      <xdr:rowOff>79375</xdr:rowOff>
    </xdr:from>
    <xdr:to>
      <xdr:col>3</xdr:col>
      <xdr:colOff>666750</xdr:colOff>
      <xdr:row>250</xdr:row>
      <xdr:rowOff>85725</xdr:rowOff>
    </xdr:to>
    <xdr:sp macro="" textlink="">
      <xdr:nvSpPr>
        <xdr:cNvPr id="29" name="Porte-bloc">
          <a:extLst>
            <a:ext uri="{FF2B5EF4-FFF2-40B4-BE49-F238E27FC236}">
              <a16:creationId xmlns:a16="http://schemas.microsoft.com/office/drawing/2014/main" id="{300ACAEF-E3F3-46AD-A148-34BDE1DBD3A3}"/>
            </a:ext>
          </a:extLst>
        </xdr:cNvPr>
        <xdr:cNvSpPr/>
      </xdr:nvSpPr>
      <xdr:spPr>
        <a:xfrm>
          <a:off x="2581275" y="36064825"/>
          <a:ext cx="571500" cy="720725"/>
        </a:xfrm>
        <a:custGeom>
          <a:avLst/>
          <a:gdLst/>
          <a:ahLst/>
          <a:cxnLst>
            <a:cxn ang="0">
              <a:pos x="wd2" y="hd2"/>
            </a:cxn>
            <a:cxn ang="5400000">
              <a:pos x="wd2" y="hd2"/>
            </a:cxn>
            <a:cxn ang="10800000">
              <a:pos x="wd2" y="hd2"/>
            </a:cxn>
            <a:cxn ang="16200000">
              <a:pos x="wd2" y="hd2"/>
            </a:cxn>
          </a:cxnLst>
          <a:rect l="0" t="0" r="r" b="b"/>
          <a:pathLst>
            <a:path w="21600" h="21600" extrusionOk="0">
              <a:moveTo>
                <a:pt x="10801" y="0"/>
              </a:moveTo>
              <a:cubicBezTo>
                <a:pt x="9801" y="0"/>
                <a:pt x="9330" y="294"/>
                <a:pt x="8865" y="898"/>
              </a:cubicBezTo>
              <a:cubicBezTo>
                <a:pt x="8394" y="1511"/>
                <a:pt x="7651" y="1943"/>
                <a:pt x="7089" y="1943"/>
              </a:cubicBezTo>
              <a:cubicBezTo>
                <a:pt x="6826" y="1943"/>
                <a:pt x="6299" y="1922"/>
                <a:pt x="6037" y="1943"/>
              </a:cubicBezTo>
              <a:cubicBezTo>
                <a:pt x="5104" y="2016"/>
                <a:pt x="4553" y="2318"/>
                <a:pt x="4308" y="2794"/>
              </a:cubicBezTo>
              <a:lnTo>
                <a:pt x="1139" y="2794"/>
              </a:lnTo>
              <a:cubicBezTo>
                <a:pt x="510" y="2794"/>
                <a:pt x="0" y="3149"/>
                <a:pt x="0" y="3587"/>
              </a:cubicBezTo>
              <a:lnTo>
                <a:pt x="0" y="20807"/>
              </a:lnTo>
              <a:cubicBezTo>
                <a:pt x="0" y="21245"/>
                <a:pt x="510" y="21600"/>
                <a:pt x="1139" y="21600"/>
              </a:cubicBezTo>
              <a:lnTo>
                <a:pt x="20461" y="21600"/>
              </a:lnTo>
              <a:cubicBezTo>
                <a:pt x="21090" y="21600"/>
                <a:pt x="21600" y="21245"/>
                <a:pt x="21600" y="20807"/>
              </a:cubicBezTo>
              <a:lnTo>
                <a:pt x="21600" y="3587"/>
              </a:lnTo>
              <a:cubicBezTo>
                <a:pt x="21600" y="3149"/>
                <a:pt x="21090" y="2794"/>
                <a:pt x="20461" y="2794"/>
              </a:cubicBezTo>
              <a:lnTo>
                <a:pt x="17292" y="2794"/>
              </a:lnTo>
              <a:cubicBezTo>
                <a:pt x="17047" y="2318"/>
                <a:pt x="16496" y="2016"/>
                <a:pt x="15563" y="1943"/>
              </a:cubicBezTo>
              <a:cubicBezTo>
                <a:pt x="15301" y="1922"/>
                <a:pt x="14774" y="1943"/>
                <a:pt x="14511" y="1943"/>
              </a:cubicBezTo>
              <a:cubicBezTo>
                <a:pt x="13949" y="1943"/>
                <a:pt x="13209" y="1511"/>
                <a:pt x="12738" y="898"/>
              </a:cubicBezTo>
              <a:cubicBezTo>
                <a:pt x="12273" y="294"/>
                <a:pt x="11802" y="0"/>
                <a:pt x="10801" y="0"/>
              </a:cubicBezTo>
              <a:close/>
              <a:moveTo>
                <a:pt x="10799" y="593"/>
              </a:moveTo>
              <a:cubicBezTo>
                <a:pt x="11264" y="593"/>
                <a:pt x="11644" y="857"/>
                <a:pt x="11644" y="1181"/>
              </a:cubicBezTo>
              <a:cubicBezTo>
                <a:pt x="11644" y="1506"/>
                <a:pt x="11265" y="1767"/>
                <a:pt x="10799" y="1767"/>
              </a:cubicBezTo>
              <a:cubicBezTo>
                <a:pt x="10332" y="1767"/>
                <a:pt x="9956" y="1506"/>
                <a:pt x="9956" y="1181"/>
              </a:cubicBezTo>
              <a:cubicBezTo>
                <a:pt x="9956" y="857"/>
                <a:pt x="10333" y="593"/>
                <a:pt x="10799" y="593"/>
              </a:cubicBezTo>
              <a:close/>
              <a:moveTo>
                <a:pt x="1619" y="3923"/>
              </a:moveTo>
              <a:lnTo>
                <a:pt x="4207" y="3923"/>
              </a:lnTo>
              <a:cubicBezTo>
                <a:pt x="4263" y="4130"/>
                <a:pt x="4364" y="4392"/>
                <a:pt x="4364" y="4392"/>
              </a:cubicBezTo>
              <a:lnTo>
                <a:pt x="10799" y="4392"/>
              </a:lnTo>
              <a:lnTo>
                <a:pt x="17236" y="4392"/>
              </a:lnTo>
              <a:cubicBezTo>
                <a:pt x="17236" y="4392"/>
                <a:pt x="17337" y="4130"/>
                <a:pt x="17393" y="3923"/>
              </a:cubicBezTo>
              <a:lnTo>
                <a:pt x="19981" y="3923"/>
              </a:lnTo>
              <a:lnTo>
                <a:pt x="19981" y="20471"/>
              </a:lnTo>
              <a:lnTo>
                <a:pt x="1619" y="20471"/>
              </a:lnTo>
              <a:lnTo>
                <a:pt x="1619" y="3923"/>
              </a:lnTo>
              <a:close/>
            </a:path>
          </a:pathLst>
        </a:custGeom>
        <a:solidFill>
          <a:srgbClr val="3E69A4"/>
        </a:solidFill>
        <a:ln w="12700">
          <a:miter lim="400000"/>
        </a:ln>
      </xdr:spPr>
      <xdr:txBody>
        <a:bodyPr wrap="square" lIns="0" tIns="0" rIns="0" bIns="0" anchor="ctr"/>
        <a:lstStyle/>
        <a:p>
          <a:endParaRPr lang="fr-FR"/>
        </a:p>
      </xdr:txBody>
    </xdr:sp>
    <xdr:clientData/>
  </xdr:twoCellAnchor>
  <xdr:twoCellAnchor>
    <xdr:from>
      <xdr:col>3</xdr:col>
      <xdr:colOff>127001</xdr:colOff>
      <xdr:row>252</xdr:row>
      <xdr:rowOff>168276</xdr:rowOff>
    </xdr:from>
    <xdr:to>
      <xdr:col>3</xdr:col>
      <xdr:colOff>678986</xdr:colOff>
      <xdr:row>257</xdr:row>
      <xdr:rowOff>9526</xdr:rowOff>
    </xdr:to>
    <xdr:sp macro="" textlink="">
      <xdr:nvSpPr>
        <xdr:cNvPr id="30" name="Engrenage">
          <a:extLst>
            <a:ext uri="{FF2B5EF4-FFF2-40B4-BE49-F238E27FC236}">
              <a16:creationId xmlns:a16="http://schemas.microsoft.com/office/drawing/2014/main" id="{D6ACEC4F-0055-43EA-A1E4-0AA1DFA5E6BA}"/>
            </a:ext>
          </a:extLst>
        </xdr:cNvPr>
        <xdr:cNvSpPr/>
      </xdr:nvSpPr>
      <xdr:spPr>
        <a:xfrm>
          <a:off x="2613026" y="37191951"/>
          <a:ext cx="551985" cy="717550"/>
        </a:xfrm>
        <a:custGeom>
          <a:avLst/>
          <a:gdLst/>
          <a:ahLst/>
          <a:cxnLst>
            <a:cxn ang="0">
              <a:pos x="wd2" y="hd2"/>
            </a:cxn>
            <a:cxn ang="5400000">
              <a:pos x="wd2" y="hd2"/>
            </a:cxn>
            <a:cxn ang="10800000">
              <a:pos x="wd2" y="hd2"/>
            </a:cxn>
            <a:cxn ang="16200000">
              <a:pos x="wd2" y="hd2"/>
            </a:cxn>
          </a:cxnLst>
          <a:rect l="0" t="0" r="r" b="b"/>
          <a:pathLst>
            <a:path w="21600" h="21599" extrusionOk="0">
              <a:moveTo>
                <a:pt x="9384" y="0"/>
              </a:moveTo>
              <a:cubicBezTo>
                <a:pt x="9373" y="0"/>
                <a:pt x="9237" y="27"/>
                <a:pt x="9075" y="54"/>
              </a:cubicBezTo>
              <a:lnTo>
                <a:pt x="7468" y="445"/>
              </a:lnTo>
              <a:cubicBezTo>
                <a:pt x="7312" y="494"/>
                <a:pt x="7177" y="531"/>
                <a:pt x="7166" y="537"/>
              </a:cubicBezTo>
              <a:cubicBezTo>
                <a:pt x="7161" y="542"/>
                <a:pt x="7154" y="677"/>
                <a:pt x="7154" y="840"/>
              </a:cubicBezTo>
              <a:lnTo>
                <a:pt x="7166" y="1761"/>
              </a:lnTo>
              <a:cubicBezTo>
                <a:pt x="7166" y="1924"/>
                <a:pt x="7047" y="2119"/>
                <a:pt x="6902" y="2190"/>
              </a:cubicBezTo>
              <a:lnTo>
                <a:pt x="6151" y="2574"/>
              </a:lnTo>
              <a:cubicBezTo>
                <a:pt x="6006" y="2655"/>
                <a:pt x="5778" y="2644"/>
                <a:pt x="5649" y="2547"/>
              </a:cubicBezTo>
              <a:lnTo>
                <a:pt x="4900" y="2010"/>
              </a:lnTo>
              <a:cubicBezTo>
                <a:pt x="4765" y="1913"/>
                <a:pt x="4651" y="1842"/>
                <a:pt x="4645" y="1848"/>
              </a:cubicBezTo>
              <a:cubicBezTo>
                <a:pt x="4640" y="1853"/>
                <a:pt x="4527" y="1941"/>
                <a:pt x="4398" y="2044"/>
              </a:cubicBezTo>
              <a:lnTo>
                <a:pt x="3162" y="3116"/>
              </a:lnTo>
              <a:cubicBezTo>
                <a:pt x="3043" y="3230"/>
                <a:pt x="2941" y="3327"/>
                <a:pt x="2936" y="3333"/>
              </a:cubicBezTo>
              <a:cubicBezTo>
                <a:pt x="2930" y="3338"/>
                <a:pt x="2990" y="3462"/>
                <a:pt x="3065" y="3609"/>
              </a:cubicBezTo>
              <a:lnTo>
                <a:pt x="3490" y="4401"/>
              </a:lnTo>
              <a:cubicBezTo>
                <a:pt x="3566" y="4548"/>
                <a:pt x="3551" y="4769"/>
                <a:pt x="3448" y="4899"/>
              </a:cubicBezTo>
              <a:lnTo>
                <a:pt x="2909" y="5648"/>
              </a:lnTo>
              <a:cubicBezTo>
                <a:pt x="2817" y="5783"/>
                <a:pt x="2612" y="5879"/>
                <a:pt x="2450" y="5858"/>
              </a:cubicBezTo>
              <a:lnTo>
                <a:pt x="1548" y="5739"/>
              </a:lnTo>
              <a:cubicBezTo>
                <a:pt x="1386" y="5717"/>
                <a:pt x="1251" y="5707"/>
                <a:pt x="1246" y="5712"/>
              </a:cubicBezTo>
              <a:cubicBezTo>
                <a:pt x="1241" y="5717"/>
                <a:pt x="1181" y="5848"/>
                <a:pt x="1111" y="6000"/>
              </a:cubicBezTo>
              <a:lnTo>
                <a:pt x="518" y="7483"/>
              </a:lnTo>
              <a:cubicBezTo>
                <a:pt x="464" y="7640"/>
                <a:pt x="420" y="7776"/>
                <a:pt x="415" y="7781"/>
              </a:cubicBezTo>
              <a:cubicBezTo>
                <a:pt x="415" y="7792"/>
                <a:pt x="523" y="7874"/>
                <a:pt x="658" y="7966"/>
              </a:cubicBezTo>
              <a:lnTo>
                <a:pt x="1381" y="8454"/>
              </a:lnTo>
              <a:cubicBezTo>
                <a:pt x="1516" y="8546"/>
                <a:pt x="1602" y="8752"/>
                <a:pt x="1570" y="8914"/>
              </a:cubicBezTo>
              <a:lnTo>
                <a:pt x="1420" y="9944"/>
              </a:lnTo>
              <a:cubicBezTo>
                <a:pt x="1404" y="10106"/>
                <a:pt x="1263" y="10291"/>
                <a:pt x="1106" y="10345"/>
              </a:cubicBezTo>
              <a:lnTo>
                <a:pt x="280" y="10648"/>
              </a:lnTo>
              <a:cubicBezTo>
                <a:pt x="123" y="10702"/>
                <a:pt x="0" y="10758"/>
                <a:pt x="0" y="10769"/>
              </a:cubicBezTo>
              <a:cubicBezTo>
                <a:pt x="0" y="10779"/>
                <a:pt x="6" y="10919"/>
                <a:pt x="17" y="11082"/>
              </a:cubicBezTo>
              <a:lnTo>
                <a:pt x="167" y="12626"/>
              </a:lnTo>
              <a:cubicBezTo>
                <a:pt x="194" y="12789"/>
                <a:pt x="210" y="12930"/>
                <a:pt x="216" y="12941"/>
              </a:cubicBezTo>
              <a:cubicBezTo>
                <a:pt x="216" y="12952"/>
                <a:pt x="350" y="12974"/>
                <a:pt x="518" y="12990"/>
              </a:cubicBezTo>
              <a:lnTo>
                <a:pt x="1354" y="13082"/>
              </a:lnTo>
              <a:cubicBezTo>
                <a:pt x="1516" y="13098"/>
                <a:pt x="1688" y="13245"/>
                <a:pt x="1737" y="13402"/>
              </a:cubicBezTo>
              <a:lnTo>
                <a:pt x="2121" y="14501"/>
              </a:lnTo>
              <a:cubicBezTo>
                <a:pt x="2181" y="14653"/>
                <a:pt x="2142" y="14881"/>
                <a:pt x="2028" y="15000"/>
              </a:cubicBezTo>
              <a:lnTo>
                <a:pt x="1457" y="15624"/>
              </a:lnTo>
              <a:cubicBezTo>
                <a:pt x="1349" y="15743"/>
                <a:pt x="1258" y="15850"/>
                <a:pt x="1263" y="15856"/>
              </a:cubicBezTo>
              <a:cubicBezTo>
                <a:pt x="1268" y="15861"/>
                <a:pt x="1338" y="15986"/>
                <a:pt x="1425" y="16127"/>
              </a:cubicBezTo>
              <a:lnTo>
                <a:pt x="2256" y="17380"/>
              </a:lnTo>
              <a:cubicBezTo>
                <a:pt x="2353" y="17510"/>
                <a:pt x="2440" y="17623"/>
                <a:pt x="2445" y="17634"/>
              </a:cubicBezTo>
              <a:cubicBezTo>
                <a:pt x="2450" y="17639"/>
                <a:pt x="2579" y="17595"/>
                <a:pt x="2730" y="17535"/>
              </a:cubicBezTo>
              <a:lnTo>
                <a:pt x="3490" y="17232"/>
              </a:lnTo>
              <a:cubicBezTo>
                <a:pt x="3641" y="17173"/>
                <a:pt x="3863" y="17216"/>
                <a:pt x="3976" y="17336"/>
              </a:cubicBezTo>
              <a:lnTo>
                <a:pt x="4905" y="18192"/>
              </a:lnTo>
              <a:cubicBezTo>
                <a:pt x="5029" y="18295"/>
                <a:pt x="5100" y="18511"/>
                <a:pt x="5062" y="18673"/>
              </a:cubicBezTo>
              <a:lnTo>
                <a:pt x="4851" y="19476"/>
              </a:lnTo>
              <a:cubicBezTo>
                <a:pt x="4808" y="19633"/>
                <a:pt x="4780" y="19769"/>
                <a:pt x="4785" y="19774"/>
              </a:cubicBezTo>
              <a:cubicBezTo>
                <a:pt x="4791" y="19780"/>
                <a:pt x="4915" y="19850"/>
                <a:pt x="5055" y="19937"/>
              </a:cubicBezTo>
              <a:lnTo>
                <a:pt x="6345" y="20631"/>
              </a:lnTo>
              <a:cubicBezTo>
                <a:pt x="6491" y="20701"/>
                <a:pt x="6621" y="20761"/>
                <a:pt x="6632" y="20766"/>
              </a:cubicBezTo>
              <a:cubicBezTo>
                <a:pt x="6637" y="20772"/>
                <a:pt x="6735" y="20668"/>
                <a:pt x="6843" y="20543"/>
              </a:cubicBezTo>
              <a:lnTo>
                <a:pt x="7370" y="19932"/>
              </a:lnTo>
              <a:cubicBezTo>
                <a:pt x="7478" y="19807"/>
                <a:pt x="7694" y="19742"/>
                <a:pt x="7851" y="19791"/>
              </a:cubicBezTo>
              <a:lnTo>
                <a:pt x="9136" y="20116"/>
              </a:lnTo>
              <a:cubicBezTo>
                <a:pt x="9298" y="20149"/>
                <a:pt x="9459" y="20306"/>
                <a:pt x="9497" y="20468"/>
              </a:cubicBezTo>
              <a:lnTo>
                <a:pt x="9680" y="21259"/>
              </a:lnTo>
              <a:cubicBezTo>
                <a:pt x="9718" y="21422"/>
                <a:pt x="9756" y="21552"/>
                <a:pt x="9761" y="21552"/>
              </a:cubicBezTo>
              <a:cubicBezTo>
                <a:pt x="9767" y="21552"/>
                <a:pt x="9911" y="21562"/>
                <a:pt x="10073" y="21573"/>
              </a:cubicBezTo>
              <a:lnTo>
                <a:pt x="10500" y="21595"/>
              </a:lnTo>
              <a:cubicBezTo>
                <a:pt x="10662" y="21600"/>
                <a:pt x="10931" y="21600"/>
                <a:pt x="11098" y="21595"/>
              </a:cubicBezTo>
              <a:lnTo>
                <a:pt x="11525" y="21573"/>
              </a:lnTo>
              <a:cubicBezTo>
                <a:pt x="11687" y="21562"/>
                <a:pt x="11828" y="21552"/>
                <a:pt x="11839" y="21552"/>
              </a:cubicBezTo>
              <a:cubicBezTo>
                <a:pt x="11849" y="21552"/>
                <a:pt x="11882" y="21416"/>
                <a:pt x="11920" y="21259"/>
              </a:cubicBezTo>
              <a:lnTo>
                <a:pt x="12103" y="20468"/>
              </a:lnTo>
              <a:cubicBezTo>
                <a:pt x="12141" y="20306"/>
                <a:pt x="12302" y="20149"/>
                <a:pt x="12464" y="20116"/>
              </a:cubicBezTo>
              <a:lnTo>
                <a:pt x="13749" y="19791"/>
              </a:lnTo>
              <a:cubicBezTo>
                <a:pt x="13906" y="19742"/>
                <a:pt x="14120" y="19807"/>
                <a:pt x="14228" y="19932"/>
              </a:cubicBezTo>
              <a:lnTo>
                <a:pt x="14757" y="20543"/>
              </a:lnTo>
              <a:cubicBezTo>
                <a:pt x="14865" y="20668"/>
                <a:pt x="14957" y="20767"/>
                <a:pt x="14968" y="20766"/>
              </a:cubicBezTo>
              <a:cubicBezTo>
                <a:pt x="14974" y="20761"/>
                <a:pt x="15102" y="20701"/>
                <a:pt x="15253" y="20631"/>
              </a:cubicBezTo>
              <a:lnTo>
                <a:pt x="16543" y="19937"/>
              </a:lnTo>
              <a:cubicBezTo>
                <a:pt x="16683" y="19850"/>
                <a:pt x="16802" y="19780"/>
                <a:pt x="16813" y="19774"/>
              </a:cubicBezTo>
              <a:cubicBezTo>
                <a:pt x="16818" y="19769"/>
                <a:pt x="16792" y="19633"/>
                <a:pt x="16749" y="19476"/>
              </a:cubicBezTo>
              <a:lnTo>
                <a:pt x="16538" y="18673"/>
              </a:lnTo>
              <a:cubicBezTo>
                <a:pt x="16495" y="18516"/>
                <a:pt x="16565" y="18301"/>
                <a:pt x="16695" y="18192"/>
              </a:cubicBezTo>
              <a:lnTo>
                <a:pt x="17622" y="17336"/>
              </a:lnTo>
              <a:cubicBezTo>
                <a:pt x="17736" y="17216"/>
                <a:pt x="17957" y="17173"/>
                <a:pt x="18108" y="17232"/>
              </a:cubicBezTo>
              <a:lnTo>
                <a:pt x="18868" y="17535"/>
              </a:lnTo>
              <a:cubicBezTo>
                <a:pt x="19019" y="17595"/>
                <a:pt x="19150" y="17639"/>
                <a:pt x="19155" y="17634"/>
              </a:cubicBezTo>
              <a:cubicBezTo>
                <a:pt x="19160" y="17628"/>
                <a:pt x="19247" y="17515"/>
                <a:pt x="19344" y="17380"/>
              </a:cubicBezTo>
              <a:lnTo>
                <a:pt x="20175" y="16127"/>
              </a:lnTo>
              <a:cubicBezTo>
                <a:pt x="20262" y="15986"/>
                <a:pt x="20332" y="15861"/>
                <a:pt x="20337" y="15856"/>
              </a:cubicBezTo>
              <a:cubicBezTo>
                <a:pt x="20342" y="15850"/>
                <a:pt x="20256" y="15743"/>
                <a:pt x="20143" y="15624"/>
              </a:cubicBezTo>
              <a:lnTo>
                <a:pt x="19570" y="14989"/>
              </a:lnTo>
              <a:cubicBezTo>
                <a:pt x="19462" y="14869"/>
                <a:pt x="19419" y="14642"/>
                <a:pt x="19479" y="14491"/>
              </a:cubicBezTo>
              <a:lnTo>
                <a:pt x="19862" y="13390"/>
              </a:lnTo>
              <a:cubicBezTo>
                <a:pt x="19910" y="13233"/>
                <a:pt x="20082" y="13088"/>
                <a:pt x="20244" y="13072"/>
              </a:cubicBezTo>
              <a:lnTo>
                <a:pt x="21081" y="12978"/>
              </a:lnTo>
              <a:cubicBezTo>
                <a:pt x="21243" y="12962"/>
                <a:pt x="21379" y="12940"/>
                <a:pt x="21384" y="12929"/>
              </a:cubicBezTo>
              <a:cubicBezTo>
                <a:pt x="21384" y="12918"/>
                <a:pt x="21404" y="12784"/>
                <a:pt x="21431" y="12616"/>
              </a:cubicBezTo>
              <a:lnTo>
                <a:pt x="21583" y="11072"/>
              </a:lnTo>
              <a:cubicBezTo>
                <a:pt x="21594" y="10909"/>
                <a:pt x="21600" y="10767"/>
                <a:pt x="21600" y="10757"/>
              </a:cubicBezTo>
              <a:cubicBezTo>
                <a:pt x="21584" y="10757"/>
                <a:pt x="21460" y="10702"/>
                <a:pt x="21303" y="10648"/>
              </a:cubicBezTo>
              <a:lnTo>
                <a:pt x="20477" y="10345"/>
              </a:lnTo>
              <a:cubicBezTo>
                <a:pt x="20321" y="10291"/>
                <a:pt x="20180" y="10106"/>
                <a:pt x="20163" y="9944"/>
              </a:cubicBezTo>
              <a:lnTo>
                <a:pt x="20013" y="8914"/>
              </a:lnTo>
              <a:cubicBezTo>
                <a:pt x="19981" y="8752"/>
                <a:pt x="20067" y="8546"/>
                <a:pt x="20202" y="8454"/>
              </a:cubicBezTo>
              <a:lnTo>
                <a:pt x="20926" y="7966"/>
              </a:lnTo>
              <a:cubicBezTo>
                <a:pt x="21060" y="7874"/>
                <a:pt x="21174" y="7792"/>
                <a:pt x="21168" y="7781"/>
              </a:cubicBezTo>
              <a:cubicBezTo>
                <a:pt x="21168" y="7770"/>
                <a:pt x="21119" y="7640"/>
                <a:pt x="21065" y="7483"/>
              </a:cubicBezTo>
              <a:lnTo>
                <a:pt x="20472" y="6000"/>
              </a:lnTo>
              <a:cubicBezTo>
                <a:pt x="20402" y="5848"/>
                <a:pt x="20342" y="5723"/>
                <a:pt x="20337" y="5712"/>
              </a:cubicBezTo>
              <a:cubicBezTo>
                <a:pt x="20332" y="5701"/>
                <a:pt x="20197" y="5717"/>
                <a:pt x="20035" y="5739"/>
              </a:cubicBezTo>
              <a:lnTo>
                <a:pt x="19133" y="5858"/>
              </a:lnTo>
              <a:cubicBezTo>
                <a:pt x="18971" y="5879"/>
                <a:pt x="18761" y="5788"/>
                <a:pt x="18674" y="5648"/>
              </a:cubicBezTo>
              <a:lnTo>
                <a:pt x="18135" y="4899"/>
              </a:lnTo>
              <a:cubicBezTo>
                <a:pt x="18032" y="4769"/>
                <a:pt x="18017" y="4548"/>
                <a:pt x="18093" y="4401"/>
              </a:cubicBezTo>
              <a:lnTo>
                <a:pt x="18518" y="3609"/>
              </a:lnTo>
              <a:cubicBezTo>
                <a:pt x="18593" y="3462"/>
                <a:pt x="18653" y="3338"/>
                <a:pt x="18647" y="3333"/>
              </a:cubicBezTo>
              <a:cubicBezTo>
                <a:pt x="18642" y="3327"/>
                <a:pt x="18540" y="3230"/>
                <a:pt x="18422" y="3116"/>
              </a:cubicBezTo>
              <a:lnTo>
                <a:pt x="17186" y="2044"/>
              </a:lnTo>
              <a:cubicBezTo>
                <a:pt x="17056" y="1941"/>
                <a:pt x="16943" y="1853"/>
                <a:pt x="16938" y="1848"/>
              </a:cubicBezTo>
              <a:cubicBezTo>
                <a:pt x="16932" y="1842"/>
                <a:pt x="16813" y="1918"/>
                <a:pt x="16683" y="2010"/>
              </a:cubicBezTo>
              <a:lnTo>
                <a:pt x="15934" y="2547"/>
              </a:lnTo>
              <a:cubicBezTo>
                <a:pt x="15800" y="2644"/>
                <a:pt x="15572" y="2655"/>
                <a:pt x="15432" y="2574"/>
              </a:cubicBezTo>
              <a:lnTo>
                <a:pt x="14682" y="2190"/>
              </a:lnTo>
              <a:cubicBezTo>
                <a:pt x="14531" y="2119"/>
                <a:pt x="14411" y="1929"/>
                <a:pt x="14417" y="1761"/>
              </a:cubicBezTo>
              <a:lnTo>
                <a:pt x="14429" y="840"/>
              </a:lnTo>
              <a:cubicBezTo>
                <a:pt x="14429" y="677"/>
                <a:pt x="14428" y="537"/>
                <a:pt x="14417" y="537"/>
              </a:cubicBezTo>
              <a:cubicBezTo>
                <a:pt x="14411" y="531"/>
                <a:pt x="14272" y="494"/>
                <a:pt x="14115" y="445"/>
              </a:cubicBezTo>
              <a:lnTo>
                <a:pt x="12508" y="54"/>
              </a:lnTo>
              <a:cubicBezTo>
                <a:pt x="12346" y="22"/>
                <a:pt x="12205" y="0"/>
                <a:pt x="12200" y="0"/>
              </a:cubicBezTo>
              <a:cubicBezTo>
                <a:pt x="12189" y="0"/>
                <a:pt x="12125" y="120"/>
                <a:pt x="12049" y="266"/>
              </a:cubicBezTo>
              <a:lnTo>
                <a:pt x="11628" y="1096"/>
              </a:lnTo>
              <a:cubicBezTo>
                <a:pt x="11552" y="1242"/>
                <a:pt x="11358" y="1355"/>
                <a:pt x="11196" y="1350"/>
              </a:cubicBezTo>
              <a:lnTo>
                <a:pt x="10387" y="1350"/>
              </a:lnTo>
              <a:cubicBezTo>
                <a:pt x="10225" y="1355"/>
                <a:pt x="10025" y="1242"/>
                <a:pt x="9955" y="1096"/>
              </a:cubicBezTo>
              <a:lnTo>
                <a:pt x="9534" y="266"/>
              </a:lnTo>
              <a:cubicBezTo>
                <a:pt x="9458" y="120"/>
                <a:pt x="9394" y="0"/>
                <a:pt x="9384" y="0"/>
              </a:cubicBezTo>
              <a:close/>
              <a:moveTo>
                <a:pt x="10792" y="5820"/>
              </a:moveTo>
              <a:cubicBezTo>
                <a:pt x="13533" y="5820"/>
                <a:pt x="15761" y="8053"/>
                <a:pt x="15761" y="10811"/>
              </a:cubicBezTo>
              <a:cubicBezTo>
                <a:pt x="15761" y="13569"/>
                <a:pt x="13533" y="15801"/>
                <a:pt x="10792" y="15801"/>
              </a:cubicBezTo>
              <a:cubicBezTo>
                <a:pt x="8051" y="15801"/>
                <a:pt x="5822" y="13569"/>
                <a:pt x="5822" y="10811"/>
              </a:cubicBezTo>
              <a:cubicBezTo>
                <a:pt x="5822" y="8053"/>
                <a:pt x="8045" y="5820"/>
                <a:pt x="10792" y="5820"/>
              </a:cubicBezTo>
              <a:close/>
              <a:moveTo>
                <a:pt x="10792" y="7592"/>
              </a:moveTo>
              <a:cubicBezTo>
                <a:pt x="9016" y="7592"/>
                <a:pt x="7581" y="9033"/>
                <a:pt x="7581" y="10816"/>
              </a:cubicBezTo>
              <a:cubicBezTo>
                <a:pt x="7581" y="12593"/>
                <a:pt x="9016" y="14040"/>
                <a:pt x="10792" y="14040"/>
              </a:cubicBezTo>
              <a:cubicBezTo>
                <a:pt x="12567" y="14040"/>
                <a:pt x="14002" y="12599"/>
                <a:pt x="14002" y="10816"/>
              </a:cubicBezTo>
              <a:cubicBezTo>
                <a:pt x="14002" y="9033"/>
                <a:pt x="12567" y="7592"/>
                <a:pt x="10792" y="7592"/>
              </a:cubicBezTo>
              <a:close/>
            </a:path>
          </a:pathLst>
        </a:custGeom>
        <a:solidFill>
          <a:srgbClr val="3E69A4"/>
        </a:solidFill>
        <a:ln w="12700">
          <a:miter lim="400000"/>
        </a:ln>
      </xdr:spPr>
      <xdr:txBody>
        <a:bodyPr wrap="square" lIns="0" tIns="0" rIns="0" bIns="0" anchor="ctr"/>
        <a:lstStyle/>
        <a:p>
          <a:endParaRPr lang="fr-FR"/>
        </a:p>
      </xdr:txBody>
    </xdr:sp>
    <xdr:clientData/>
  </xdr:twoCellAnchor>
  <xdr:twoCellAnchor editAs="oneCell">
    <xdr:from>
      <xdr:col>3</xdr:col>
      <xdr:colOff>63502</xdr:colOff>
      <xdr:row>335</xdr:row>
      <xdr:rowOff>10583</xdr:rowOff>
    </xdr:from>
    <xdr:to>
      <xdr:col>3</xdr:col>
      <xdr:colOff>804336</xdr:colOff>
      <xdr:row>338</xdr:row>
      <xdr:rowOff>21167</xdr:rowOff>
    </xdr:to>
    <xdr:pic>
      <xdr:nvPicPr>
        <xdr:cNvPr id="32" name="Picture 10">
          <a:extLst>
            <a:ext uri="{FF2B5EF4-FFF2-40B4-BE49-F238E27FC236}">
              <a16:creationId xmlns:a16="http://schemas.microsoft.com/office/drawing/2014/main" id="{B64EE615-8A70-4EE5-8403-9D58B29996C7}"/>
            </a:ext>
          </a:extLst>
        </xdr:cNvPr>
        <xdr:cNvPicPr>
          <a:picLocks noChangeAspect="1" noChangeArrowheads="1"/>
        </xdr:cNvPicPr>
      </xdr:nvPicPr>
      <xdr:blipFill>
        <a:blip xmlns:r="http://schemas.openxmlformats.org/officeDocument/2006/relationships" r:embed="rId8" cstate="print">
          <a:duotone>
            <a:schemeClr val="accent5">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a:off x="2571752" y="54906333"/>
          <a:ext cx="740834" cy="7408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42334</xdr:colOff>
      <xdr:row>298</xdr:row>
      <xdr:rowOff>158750</xdr:rowOff>
    </xdr:from>
    <xdr:to>
      <xdr:col>3</xdr:col>
      <xdr:colOff>783168</xdr:colOff>
      <xdr:row>302</xdr:row>
      <xdr:rowOff>21167</xdr:rowOff>
    </xdr:to>
    <xdr:pic>
      <xdr:nvPicPr>
        <xdr:cNvPr id="33" name="Picture 10">
          <a:extLst>
            <a:ext uri="{FF2B5EF4-FFF2-40B4-BE49-F238E27FC236}">
              <a16:creationId xmlns:a16="http://schemas.microsoft.com/office/drawing/2014/main" id="{7B8E2718-A06F-4AD4-B412-B11C3EA58B9A}"/>
            </a:ext>
          </a:extLst>
        </xdr:cNvPr>
        <xdr:cNvPicPr>
          <a:picLocks noChangeAspect="1" noChangeArrowheads="1"/>
        </xdr:cNvPicPr>
      </xdr:nvPicPr>
      <xdr:blipFill>
        <a:blip xmlns:r="http://schemas.openxmlformats.org/officeDocument/2006/relationships" r:embed="rId8" cstate="print">
          <a:duotone>
            <a:schemeClr val="accent5">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a:off x="2550584" y="47773167"/>
          <a:ext cx="740834" cy="7408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95250</xdr:colOff>
      <xdr:row>258</xdr:row>
      <xdr:rowOff>190500</xdr:rowOff>
    </xdr:from>
    <xdr:to>
      <xdr:col>3</xdr:col>
      <xdr:colOff>836084</xdr:colOff>
      <xdr:row>261</xdr:row>
      <xdr:rowOff>211667</xdr:rowOff>
    </xdr:to>
    <xdr:pic>
      <xdr:nvPicPr>
        <xdr:cNvPr id="34" name="Picture 10">
          <a:extLst>
            <a:ext uri="{FF2B5EF4-FFF2-40B4-BE49-F238E27FC236}">
              <a16:creationId xmlns:a16="http://schemas.microsoft.com/office/drawing/2014/main" id="{B1E4D598-5268-49A0-B171-EB0357FDE744}"/>
            </a:ext>
          </a:extLst>
        </xdr:cNvPr>
        <xdr:cNvPicPr>
          <a:picLocks noChangeAspect="1" noChangeArrowheads="1"/>
        </xdr:cNvPicPr>
      </xdr:nvPicPr>
      <xdr:blipFill>
        <a:blip xmlns:r="http://schemas.openxmlformats.org/officeDocument/2006/relationships" r:embed="rId8" cstate="print">
          <a:duotone>
            <a:schemeClr val="accent5">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a:off x="2603500" y="39930917"/>
          <a:ext cx="740834" cy="7408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66</xdr:row>
      <xdr:rowOff>23812</xdr:rowOff>
    </xdr:from>
    <xdr:to>
      <xdr:col>2</xdr:col>
      <xdr:colOff>67733</xdr:colOff>
      <xdr:row>119</xdr:row>
      <xdr:rowOff>11906</xdr:rowOff>
    </xdr:to>
    <xdr:pic>
      <xdr:nvPicPr>
        <xdr:cNvPr id="35" name="Bandeau_NegoceDetail_S.jpg">
          <a:extLst>
            <a:ext uri="{FF2B5EF4-FFF2-40B4-BE49-F238E27FC236}">
              <a16:creationId xmlns:a16="http://schemas.microsoft.com/office/drawing/2014/main" id="{7B92E6D3-5FF2-4B91-9316-317C2808FF6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8978" r="8978"/>
        <a:stretch>
          <a:fillRect/>
        </a:stretch>
      </xdr:blipFill>
      <xdr:spPr bwMode="auto">
        <a:xfrm>
          <a:off x="0" y="15359062"/>
          <a:ext cx="1734608" cy="9429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400000"/>
              <a:headEnd/>
              <a:tailEnd/>
            </a14:hiddenLine>
          </a:ext>
        </a:extLst>
      </xdr:spPr>
    </xdr:pic>
    <xdr:clientData/>
  </xdr:twoCellAnchor>
  <xdr:twoCellAnchor>
    <xdr:from>
      <xdr:col>3</xdr:col>
      <xdr:colOff>1004357</xdr:colOff>
      <xdr:row>75</xdr:row>
      <xdr:rowOff>115359</xdr:rowOff>
    </xdr:from>
    <xdr:to>
      <xdr:col>4</xdr:col>
      <xdr:colOff>305857</xdr:colOff>
      <xdr:row>75</xdr:row>
      <xdr:rowOff>186796</xdr:rowOff>
    </xdr:to>
    <xdr:sp macro="" textlink="">
      <xdr:nvSpPr>
        <xdr:cNvPr id="36" name="Pentagone 6">
          <a:extLst>
            <a:ext uri="{FF2B5EF4-FFF2-40B4-BE49-F238E27FC236}">
              <a16:creationId xmlns:a16="http://schemas.microsoft.com/office/drawing/2014/main" id="{471E1F0B-FF54-462A-912A-4BC4A957E1DA}"/>
            </a:ext>
          </a:extLst>
        </xdr:cNvPr>
        <xdr:cNvSpPr>
          <a:spLocks noChangeArrowheads="1"/>
        </xdr:cNvSpPr>
      </xdr:nvSpPr>
      <xdr:spPr bwMode="auto">
        <a:xfrm>
          <a:off x="3512607" y="17027526"/>
          <a:ext cx="317500" cy="71437"/>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xdr:from>
      <xdr:col>6</xdr:col>
      <xdr:colOff>103186</xdr:colOff>
      <xdr:row>84</xdr:row>
      <xdr:rowOff>126999</xdr:rowOff>
    </xdr:from>
    <xdr:to>
      <xdr:col>6</xdr:col>
      <xdr:colOff>105833</xdr:colOff>
      <xdr:row>88</xdr:row>
      <xdr:rowOff>2645</xdr:rowOff>
    </xdr:to>
    <xdr:cxnSp macro="">
      <xdr:nvCxnSpPr>
        <xdr:cNvPr id="37" name="Connecteur droit avec flèche 36">
          <a:extLst>
            <a:ext uri="{FF2B5EF4-FFF2-40B4-BE49-F238E27FC236}">
              <a16:creationId xmlns:a16="http://schemas.microsoft.com/office/drawing/2014/main" id="{BA4BA88C-09E2-4019-BAD0-80A8ECE806AE}"/>
            </a:ext>
          </a:extLst>
        </xdr:cNvPr>
        <xdr:cNvCxnSpPr/>
      </xdr:nvCxnSpPr>
      <xdr:spPr>
        <a:xfrm flipH="1">
          <a:off x="5299603" y="18182166"/>
          <a:ext cx="2647" cy="51064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672304</xdr:colOff>
      <xdr:row>84</xdr:row>
      <xdr:rowOff>139170</xdr:rowOff>
    </xdr:from>
    <xdr:to>
      <xdr:col>10</xdr:col>
      <xdr:colOff>672304</xdr:colOff>
      <xdr:row>87</xdr:row>
      <xdr:rowOff>139171</xdr:rowOff>
    </xdr:to>
    <xdr:cxnSp macro="">
      <xdr:nvCxnSpPr>
        <xdr:cNvPr id="38" name="Connecteur droit avec flèche 37">
          <a:extLst>
            <a:ext uri="{FF2B5EF4-FFF2-40B4-BE49-F238E27FC236}">
              <a16:creationId xmlns:a16="http://schemas.microsoft.com/office/drawing/2014/main" id="{2AF4ADD1-5156-43C8-A737-F74917079551}"/>
            </a:ext>
          </a:extLst>
        </xdr:cNvPr>
        <xdr:cNvCxnSpPr/>
      </xdr:nvCxnSpPr>
      <xdr:spPr>
        <a:xfrm>
          <a:off x="9996221" y="18194337"/>
          <a:ext cx="0" cy="47625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567796</xdr:colOff>
      <xdr:row>82</xdr:row>
      <xdr:rowOff>1323</xdr:rowOff>
    </xdr:from>
    <xdr:to>
      <xdr:col>8</xdr:col>
      <xdr:colOff>567796</xdr:colOff>
      <xdr:row>84</xdr:row>
      <xdr:rowOff>120386</xdr:rowOff>
    </xdr:to>
    <xdr:cxnSp macro="">
      <xdr:nvCxnSpPr>
        <xdr:cNvPr id="39" name="Connecteur droit 38">
          <a:extLst>
            <a:ext uri="{FF2B5EF4-FFF2-40B4-BE49-F238E27FC236}">
              <a16:creationId xmlns:a16="http://schemas.microsoft.com/office/drawing/2014/main" id="{AFB11BD5-6D20-43DD-8C03-D7961A71D5CD}"/>
            </a:ext>
          </a:extLst>
        </xdr:cNvPr>
        <xdr:cNvCxnSpPr/>
      </xdr:nvCxnSpPr>
      <xdr:spPr>
        <a:xfrm>
          <a:off x="7658629" y="17738990"/>
          <a:ext cx="0" cy="43656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116416</xdr:colOff>
      <xdr:row>84</xdr:row>
      <xdr:rowOff>116416</xdr:rowOff>
    </xdr:from>
    <xdr:to>
      <xdr:col>10</xdr:col>
      <xdr:colOff>677333</xdr:colOff>
      <xdr:row>84</xdr:row>
      <xdr:rowOff>127000</xdr:rowOff>
    </xdr:to>
    <xdr:cxnSp macro="">
      <xdr:nvCxnSpPr>
        <xdr:cNvPr id="40" name="Connecteur droit 39">
          <a:extLst>
            <a:ext uri="{FF2B5EF4-FFF2-40B4-BE49-F238E27FC236}">
              <a16:creationId xmlns:a16="http://schemas.microsoft.com/office/drawing/2014/main" id="{6CE6BFD1-7C02-463D-A86C-C0B04AB7DB7B}"/>
            </a:ext>
          </a:extLst>
        </xdr:cNvPr>
        <xdr:cNvCxnSpPr/>
      </xdr:nvCxnSpPr>
      <xdr:spPr>
        <a:xfrm>
          <a:off x="5312833" y="18171583"/>
          <a:ext cx="4688417" cy="1058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3172</xdr:colOff>
      <xdr:row>99</xdr:row>
      <xdr:rowOff>119589</xdr:rowOff>
    </xdr:from>
    <xdr:to>
      <xdr:col>4</xdr:col>
      <xdr:colOff>320672</xdr:colOff>
      <xdr:row>99</xdr:row>
      <xdr:rowOff>191026</xdr:rowOff>
    </xdr:to>
    <xdr:sp macro="" textlink="">
      <xdr:nvSpPr>
        <xdr:cNvPr id="42" name="Pentagone 6">
          <a:extLst>
            <a:ext uri="{FF2B5EF4-FFF2-40B4-BE49-F238E27FC236}">
              <a16:creationId xmlns:a16="http://schemas.microsoft.com/office/drawing/2014/main" id="{C22D1CD7-276A-4852-9DCC-4FF35D511717}"/>
            </a:ext>
          </a:extLst>
        </xdr:cNvPr>
        <xdr:cNvSpPr>
          <a:spLocks noChangeArrowheads="1"/>
        </xdr:cNvSpPr>
      </xdr:nvSpPr>
      <xdr:spPr bwMode="auto">
        <a:xfrm>
          <a:off x="3527422" y="20937006"/>
          <a:ext cx="317500" cy="71437"/>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2</xdr:col>
      <xdr:colOff>393700</xdr:colOff>
      <xdr:row>241</xdr:row>
      <xdr:rowOff>88900</xdr:rowOff>
    </xdr:from>
    <xdr:to>
      <xdr:col>2</xdr:col>
      <xdr:colOff>711200</xdr:colOff>
      <xdr:row>241</xdr:row>
      <xdr:rowOff>203200</xdr:rowOff>
    </xdr:to>
    <xdr:sp macro="" textlink="">
      <xdr:nvSpPr>
        <xdr:cNvPr id="2" name="Pentagone 6">
          <a:extLst>
            <a:ext uri="{FF2B5EF4-FFF2-40B4-BE49-F238E27FC236}">
              <a16:creationId xmlns:a16="http://schemas.microsoft.com/office/drawing/2014/main" id="{EF663B2F-4469-4F4F-A53A-2E11DFA81FB9}"/>
            </a:ext>
          </a:extLst>
        </xdr:cNvPr>
        <xdr:cNvSpPr>
          <a:spLocks noChangeArrowheads="1"/>
        </xdr:cNvSpPr>
      </xdr:nvSpPr>
      <xdr:spPr bwMode="auto">
        <a:xfrm>
          <a:off x="2070100" y="50828575"/>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xdr:from>
      <xdr:col>7</xdr:col>
      <xdr:colOff>469900</xdr:colOff>
      <xdr:row>241</xdr:row>
      <xdr:rowOff>76200</xdr:rowOff>
    </xdr:from>
    <xdr:to>
      <xdr:col>7</xdr:col>
      <xdr:colOff>787400</xdr:colOff>
      <xdr:row>241</xdr:row>
      <xdr:rowOff>190500</xdr:rowOff>
    </xdr:to>
    <xdr:sp macro="" textlink="">
      <xdr:nvSpPr>
        <xdr:cNvPr id="3" name="Pentagone 6">
          <a:extLst>
            <a:ext uri="{FF2B5EF4-FFF2-40B4-BE49-F238E27FC236}">
              <a16:creationId xmlns:a16="http://schemas.microsoft.com/office/drawing/2014/main" id="{B8A7CACE-6ED9-40EB-9F69-460AF991E1CB}"/>
            </a:ext>
          </a:extLst>
        </xdr:cNvPr>
        <xdr:cNvSpPr>
          <a:spLocks noChangeArrowheads="1"/>
        </xdr:cNvSpPr>
      </xdr:nvSpPr>
      <xdr:spPr bwMode="auto">
        <a:xfrm>
          <a:off x="6994525" y="50815875"/>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xdr:from>
      <xdr:col>2</xdr:col>
      <xdr:colOff>469900</xdr:colOff>
      <xdr:row>289</xdr:row>
      <xdr:rowOff>50800</xdr:rowOff>
    </xdr:from>
    <xdr:to>
      <xdr:col>2</xdr:col>
      <xdr:colOff>787400</xdr:colOff>
      <xdr:row>289</xdr:row>
      <xdr:rowOff>165100</xdr:rowOff>
    </xdr:to>
    <xdr:sp macro="" textlink="">
      <xdr:nvSpPr>
        <xdr:cNvPr id="4" name="Pentagone 6">
          <a:extLst>
            <a:ext uri="{FF2B5EF4-FFF2-40B4-BE49-F238E27FC236}">
              <a16:creationId xmlns:a16="http://schemas.microsoft.com/office/drawing/2014/main" id="{EF0F1F6E-FDA2-44A7-A576-283B92B28611}"/>
            </a:ext>
          </a:extLst>
        </xdr:cNvPr>
        <xdr:cNvSpPr>
          <a:spLocks noChangeArrowheads="1"/>
        </xdr:cNvSpPr>
      </xdr:nvSpPr>
      <xdr:spPr bwMode="auto">
        <a:xfrm>
          <a:off x="2146300" y="59362975"/>
          <a:ext cx="307975"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xdr:from>
      <xdr:col>2</xdr:col>
      <xdr:colOff>469900</xdr:colOff>
      <xdr:row>333</xdr:row>
      <xdr:rowOff>12700</xdr:rowOff>
    </xdr:from>
    <xdr:to>
      <xdr:col>2</xdr:col>
      <xdr:colOff>787400</xdr:colOff>
      <xdr:row>333</xdr:row>
      <xdr:rowOff>127000</xdr:rowOff>
    </xdr:to>
    <xdr:sp macro="" textlink="">
      <xdr:nvSpPr>
        <xdr:cNvPr id="5" name="Pentagone 6">
          <a:extLst>
            <a:ext uri="{FF2B5EF4-FFF2-40B4-BE49-F238E27FC236}">
              <a16:creationId xmlns:a16="http://schemas.microsoft.com/office/drawing/2014/main" id="{29810E1B-2901-4EF7-A5C9-8A9888B6FE90}"/>
            </a:ext>
          </a:extLst>
        </xdr:cNvPr>
        <xdr:cNvSpPr>
          <a:spLocks noChangeArrowheads="1"/>
        </xdr:cNvSpPr>
      </xdr:nvSpPr>
      <xdr:spPr bwMode="auto">
        <a:xfrm>
          <a:off x="2146300" y="66887725"/>
          <a:ext cx="307975"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xdr:from>
      <xdr:col>2</xdr:col>
      <xdr:colOff>444500</xdr:colOff>
      <xdr:row>243</xdr:row>
      <xdr:rowOff>12700</xdr:rowOff>
    </xdr:from>
    <xdr:to>
      <xdr:col>7</xdr:col>
      <xdr:colOff>50800</xdr:colOff>
      <xdr:row>256</xdr:row>
      <xdr:rowOff>76200</xdr:rowOff>
    </xdr:to>
    <xdr:graphicFrame macro="">
      <xdr:nvGraphicFramePr>
        <xdr:cNvPr id="6" name="Graphique 5">
          <a:extLst>
            <a:ext uri="{FF2B5EF4-FFF2-40B4-BE49-F238E27FC236}">
              <a16:creationId xmlns:a16="http://schemas.microsoft.com/office/drawing/2014/main" id="{959FAC68-055A-416F-A073-E1CF5D68AB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431800</xdr:colOff>
      <xdr:row>243</xdr:row>
      <xdr:rowOff>25400</xdr:rowOff>
    </xdr:from>
    <xdr:to>
      <xdr:col>11</xdr:col>
      <xdr:colOff>520700</xdr:colOff>
      <xdr:row>256</xdr:row>
      <xdr:rowOff>63500</xdr:rowOff>
    </xdr:to>
    <xdr:graphicFrame macro="">
      <xdr:nvGraphicFramePr>
        <xdr:cNvPr id="7" name="Graphique 5">
          <a:extLst>
            <a:ext uri="{FF2B5EF4-FFF2-40B4-BE49-F238E27FC236}">
              <a16:creationId xmlns:a16="http://schemas.microsoft.com/office/drawing/2014/main" id="{9C8B0ACD-3E46-4357-9FEC-F80C09798FD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660400</xdr:colOff>
      <xdr:row>291</xdr:row>
      <xdr:rowOff>0</xdr:rowOff>
    </xdr:from>
    <xdr:to>
      <xdr:col>10</xdr:col>
      <xdr:colOff>101600</xdr:colOff>
      <xdr:row>308</xdr:row>
      <xdr:rowOff>152400</xdr:rowOff>
    </xdr:to>
    <xdr:graphicFrame macro="">
      <xdr:nvGraphicFramePr>
        <xdr:cNvPr id="8" name="Graphique 6">
          <a:extLst>
            <a:ext uri="{FF2B5EF4-FFF2-40B4-BE49-F238E27FC236}">
              <a16:creationId xmlns:a16="http://schemas.microsoft.com/office/drawing/2014/main" id="{AD8C841C-68FF-47DE-A0BD-9D56CA9301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228600</xdr:colOff>
      <xdr:row>334</xdr:row>
      <xdr:rowOff>88900</xdr:rowOff>
    </xdr:from>
    <xdr:to>
      <xdr:col>11</xdr:col>
      <xdr:colOff>406400</xdr:colOff>
      <xdr:row>351</xdr:row>
      <xdr:rowOff>88900</xdr:rowOff>
    </xdr:to>
    <xdr:graphicFrame macro="">
      <xdr:nvGraphicFramePr>
        <xdr:cNvPr id="9" name="Graphique 8">
          <a:extLst>
            <a:ext uri="{FF2B5EF4-FFF2-40B4-BE49-F238E27FC236}">
              <a16:creationId xmlns:a16="http://schemas.microsoft.com/office/drawing/2014/main" id="{9A0EC150-7D37-40FE-A49C-614392DBAC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0</xdr:col>
      <xdr:colOff>23812</xdr:colOff>
      <xdr:row>0</xdr:row>
      <xdr:rowOff>0</xdr:rowOff>
    </xdr:from>
    <xdr:to>
      <xdr:col>4</xdr:col>
      <xdr:colOff>201612</xdr:colOff>
      <xdr:row>44</xdr:row>
      <xdr:rowOff>0</xdr:rowOff>
    </xdr:to>
    <xdr:pic>
      <xdr:nvPicPr>
        <xdr:cNvPr id="10" name="Image 9">
          <a:extLst>
            <a:ext uri="{FF2B5EF4-FFF2-40B4-BE49-F238E27FC236}">
              <a16:creationId xmlns:a16="http://schemas.microsoft.com/office/drawing/2014/main" id="{E172FBD0-C747-4A15-899A-30FA518DAA09}"/>
            </a:ext>
          </a:extLst>
        </xdr:cNvPr>
        <xdr:cNvPicPr>
          <a:picLocks noChangeAspect="1"/>
        </xdr:cNvPicPr>
      </xdr:nvPicPr>
      <xdr:blipFill>
        <a:blip xmlns:r="http://schemas.openxmlformats.org/officeDocument/2006/relationships" r:embed="rId5"/>
        <a:stretch>
          <a:fillRect/>
        </a:stretch>
      </xdr:blipFill>
      <xdr:spPr>
        <a:xfrm>
          <a:off x="23812" y="0"/>
          <a:ext cx="3654425" cy="8724900"/>
        </a:xfrm>
        <a:prstGeom prst="rect">
          <a:avLst/>
        </a:prstGeom>
      </xdr:spPr>
    </xdr:pic>
    <xdr:clientData/>
  </xdr:twoCellAnchor>
  <xdr:twoCellAnchor editAs="oneCell">
    <xdr:from>
      <xdr:col>0</xdr:col>
      <xdr:colOff>0</xdr:colOff>
      <xdr:row>44</xdr:row>
      <xdr:rowOff>35719</xdr:rowOff>
    </xdr:from>
    <xdr:to>
      <xdr:col>2</xdr:col>
      <xdr:colOff>119062</xdr:colOff>
      <xdr:row>74</xdr:row>
      <xdr:rowOff>309562</xdr:rowOff>
    </xdr:to>
    <xdr:pic>
      <xdr:nvPicPr>
        <xdr:cNvPr id="11" name="Image 10">
          <a:extLst>
            <a:ext uri="{FF2B5EF4-FFF2-40B4-BE49-F238E27FC236}">
              <a16:creationId xmlns:a16="http://schemas.microsoft.com/office/drawing/2014/main" id="{808D671B-CABC-4B69-B046-068DD53F662C}"/>
            </a:ext>
          </a:extLst>
        </xdr:cNvPr>
        <xdr:cNvPicPr>
          <a:picLocks noChangeAspect="1"/>
        </xdr:cNvPicPr>
      </xdr:nvPicPr>
      <xdr:blipFill>
        <a:blip xmlns:r="http://schemas.openxmlformats.org/officeDocument/2006/relationships" r:embed="rId5"/>
        <a:stretch>
          <a:fillRect/>
        </a:stretch>
      </xdr:blipFill>
      <xdr:spPr>
        <a:xfrm>
          <a:off x="0" y="8760619"/>
          <a:ext cx="1795462" cy="8379618"/>
        </a:xfrm>
        <a:prstGeom prst="rect">
          <a:avLst/>
        </a:prstGeom>
      </xdr:spPr>
    </xdr:pic>
    <xdr:clientData/>
  </xdr:twoCellAnchor>
  <xdr:twoCellAnchor editAs="oneCell">
    <xdr:from>
      <xdr:col>0</xdr:col>
      <xdr:colOff>0</xdr:colOff>
      <xdr:row>75</xdr:row>
      <xdr:rowOff>33337</xdr:rowOff>
    </xdr:from>
    <xdr:to>
      <xdr:col>2</xdr:col>
      <xdr:colOff>119062</xdr:colOff>
      <xdr:row>104</xdr:row>
      <xdr:rowOff>1</xdr:rowOff>
    </xdr:to>
    <xdr:pic>
      <xdr:nvPicPr>
        <xdr:cNvPr id="12" name="Image 11">
          <a:extLst>
            <a:ext uri="{FF2B5EF4-FFF2-40B4-BE49-F238E27FC236}">
              <a16:creationId xmlns:a16="http://schemas.microsoft.com/office/drawing/2014/main" id="{11E9666D-45B6-48BA-9E59-24EF3EDDC267}"/>
            </a:ext>
          </a:extLst>
        </xdr:cNvPr>
        <xdr:cNvPicPr>
          <a:picLocks noChangeAspect="1"/>
        </xdr:cNvPicPr>
      </xdr:nvPicPr>
      <xdr:blipFill>
        <a:blip xmlns:r="http://schemas.openxmlformats.org/officeDocument/2006/relationships" r:embed="rId5"/>
        <a:stretch>
          <a:fillRect/>
        </a:stretch>
      </xdr:blipFill>
      <xdr:spPr>
        <a:xfrm>
          <a:off x="0" y="17187862"/>
          <a:ext cx="1795462" cy="8396289"/>
        </a:xfrm>
        <a:prstGeom prst="rect">
          <a:avLst/>
        </a:prstGeom>
      </xdr:spPr>
    </xdr:pic>
    <xdr:clientData/>
  </xdr:twoCellAnchor>
  <xdr:twoCellAnchor editAs="oneCell">
    <xdr:from>
      <xdr:col>0</xdr:col>
      <xdr:colOff>9526</xdr:colOff>
      <xdr:row>104</xdr:row>
      <xdr:rowOff>7142</xdr:rowOff>
    </xdr:from>
    <xdr:to>
      <xdr:col>2</xdr:col>
      <xdr:colOff>128588</xdr:colOff>
      <xdr:row>151</xdr:row>
      <xdr:rowOff>71438</xdr:rowOff>
    </xdr:to>
    <xdr:pic>
      <xdr:nvPicPr>
        <xdr:cNvPr id="13" name="Image 12">
          <a:extLst>
            <a:ext uri="{FF2B5EF4-FFF2-40B4-BE49-F238E27FC236}">
              <a16:creationId xmlns:a16="http://schemas.microsoft.com/office/drawing/2014/main" id="{2F27856C-1BA9-41D1-BC2F-57E4701314C8}"/>
            </a:ext>
          </a:extLst>
        </xdr:cNvPr>
        <xdr:cNvPicPr>
          <a:picLocks noChangeAspect="1"/>
        </xdr:cNvPicPr>
      </xdr:nvPicPr>
      <xdr:blipFill>
        <a:blip xmlns:r="http://schemas.openxmlformats.org/officeDocument/2006/relationships" r:embed="rId5"/>
        <a:stretch>
          <a:fillRect/>
        </a:stretch>
      </xdr:blipFill>
      <xdr:spPr>
        <a:xfrm>
          <a:off x="9526" y="25591292"/>
          <a:ext cx="1795462" cy="8246271"/>
        </a:xfrm>
        <a:prstGeom prst="rect">
          <a:avLst/>
        </a:prstGeom>
      </xdr:spPr>
    </xdr:pic>
    <xdr:clientData/>
  </xdr:twoCellAnchor>
  <xdr:twoCellAnchor>
    <xdr:from>
      <xdr:col>4</xdr:col>
      <xdr:colOff>485775</xdr:colOff>
      <xdr:row>112</xdr:row>
      <xdr:rowOff>104773</xdr:rowOff>
    </xdr:from>
    <xdr:to>
      <xdr:col>4</xdr:col>
      <xdr:colOff>803275</xdr:colOff>
      <xdr:row>112</xdr:row>
      <xdr:rowOff>223835</xdr:rowOff>
    </xdr:to>
    <xdr:sp macro="" textlink="">
      <xdr:nvSpPr>
        <xdr:cNvPr id="14" name="Pentagone 6">
          <a:extLst>
            <a:ext uri="{FF2B5EF4-FFF2-40B4-BE49-F238E27FC236}">
              <a16:creationId xmlns:a16="http://schemas.microsoft.com/office/drawing/2014/main" id="{301A7F7C-15B4-438A-8ABF-B49645A223BE}"/>
            </a:ext>
          </a:extLst>
        </xdr:cNvPr>
        <xdr:cNvSpPr>
          <a:spLocks noChangeArrowheads="1"/>
        </xdr:cNvSpPr>
      </xdr:nvSpPr>
      <xdr:spPr bwMode="auto">
        <a:xfrm>
          <a:off x="3962400" y="27327223"/>
          <a:ext cx="317500" cy="119062"/>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xdr:from>
      <xdr:col>6</xdr:col>
      <xdr:colOff>357187</xdr:colOff>
      <xdr:row>119</xdr:row>
      <xdr:rowOff>119061</xdr:rowOff>
    </xdr:from>
    <xdr:to>
      <xdr:col>6</xdr:col>
      <xdr:colOff>357187</xdr:colOff>
      <xdr:row>121</xdr:row>
      <xdr:rowOff>119062</xdr:rowOff>
    </xdr:to>
    <xdr:cxnSp macro="">
      <xdr:nvCxnSpPr>
        <xdr:cNvPr id="15" name="Connecteur droit avec flèche 14">
          <a:extLst>
            <a:ext uri="{FF2B5EF4-FFF2-40B4-BE49-F238E27FC236}">
              <a16:creationId xmlns:a16="http://schemas.microsoft.com/office/drawing/2014/main" id="{CFDF6994-A48F-4675-A1FB-876BFF39AD53}"/>
            </a:ext>
          </a:extLst>
        </xdr:cNvPr>
        <xdr:cNvCxnSpPr/>
      </xdr:nvCxnSpPr>
      <xdr:spPr>
        <a:xfrm>
          <a:off x="5853112" y="28608336"/>
          <a:ext cx="0" cy="32385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447675</xdr:colOff>
      <xdr:row>133</xdr:row>
      <xdr:rowOff>88107</xdr:rowOff>
    </xdr:from>
    <xdr:to>
      <xdr:col>4</xdr:col>
      <xdr:colOff>765175</xdr:colOff>
      <xdr:row>133</xdr:row>
      <xdr:rowOff>202407</xdr:rowOff>
    </xdr:to>
    <xdr:sp macro="" textlink="">
      <xdr:nvSpPr>
        <xdr:cNvPr id="16" name="Pentagone 6">
          <a:extLst>
            <a:ext uri="{FF2B5EF4-FFF2-40B4-BE49-F238E27FC236}">
              <a16:creationId xmlns:a16="http://schemas.microsoft.com/office/drawing/2014/main" id="{B6B488E4-48CF-4FEA-9F55-B074C09169BC}"/>
            </a:ext>
          </a:extLst>
        </xdr:cNvPr>
        <xdr:cNvSpPr>
          <a:spLocks noChangeArrowheads="1"/>
        </xdr:cNvSpPr>
      </xdr:nvSpPr>
      <xdr:spPr bwMode="auto">
        <a:xfrm>
          <a:off x="3924300" y="30844332"/>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xdr:from>
      <xdr:col>9</xdr:col>
      <xdr:colOff>688179</xdr:colOff>
      <xdr:row>119</xdr:row>
      <xdr:rowOff>142875</xdr:rowOff>
    </xdr:from>
    <xdr:to>
      <xdr:col>9</xdr:col>
      <xdr:colOff>690562</xdr:colOff>
      <xdr:row>121</xdr:row>
      <xdr:rowOff>152401</xdr:rowOff>
    </xdr:to>
    <xdr:cxnSp macro="">
      <xdr:nvCxnSpPr>
        <xdr:cNvPr id="17" name="Connecteur droit avec flèche 16">
          <a:extLst>
            <a:ext uri="{FF2B5EF4-FFF2-40B4-BE49-F238E27FC236}">
              <a16:creationId xmlns:a16="http://schemas.microsoft.com/office/drawing/2014/main" id="{F9075FDC-F797-4075-BFF4-26D30235521E}"/>
            </a:ext>
          </a:extLst>
        </xdr:cNvPr>
        <xdr:cNvCxnSpPr/>
      </xdr:nvCxnSpPr>
      <xdr:spPr>
        <a:xfrm flipH="1">
          <a:off x="10098879" y="28632150"/>
          <a:ext cx="2383" cy="33337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1440655</xdr:colOff>
      <xdr:row>117</xdr:row>
      <xdr:rowOff>0</xdr:rowOff>
    </xdr:from>
    <xdr:to>
      <xdr:col>7</xdr:col>
      <xdr:colOff>1440655</xdr:colOff>
      <xdr:row>119</xdr:row>
      <xdr:rowOff>119063</xdr:rowOff>
    </xdr:to>
    <xdr:cxnSp macro="">
      <xdr:nvCxnSpPr>
        <xdr:cNvPr id="18" name="Connecteur droit 17">
          <a:extLst>
            <a:ext uri="{FF2B5EF4-FFF2-40B4-BE49-F238E27FC236}">
              <a16:creationId xmlns:a16="http://schemas.microsoft.com/office/drawing/2014/main" id="{C3B82CB0-2DB8-4AE0-B49B-8FE50BB62E52}"/>
            </a:ext>
          </a:extLst>
        </xdr:cNvPr>
        <xdr:cNvCxnSpPr/>
      </xdr:nvCxnSpPr>
      <xdr:spPr>
        <a:xfrm>
          <a:off x="7965280" y="28165425"/>
          <a:ext cx="0" cy="44291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357187</xdr:colOff>
      <xdr:row>119</xdr:row>
      <xdr:rowOff>119063</xdr:rowOff>
    </xdr:from>
    <xdr:to>
      <xdr:col>9</xdr:col>
      <xdr:colOff>690562</xdr:colOff>
      <xdr:row>119</xdr:row>
      <xdr:rowOff>130969</xdr:rowOff>
    </xdr:to>
    <xdr:cxnSp macro="">
      <xdr:nvCxnSpPr>
        <xdr:cNvPr id="19" name="Connecteur droit 18">
          <a:extLst>
            <a:ext uri="{FF2B5EF4-FFF2-40B4-BE49-F238E27FC236}">
              <a16:creationId xmlns:a16="http://schemas.microsoft.com/office/drawing/2014/main" id="{D0CA9BC3-405C-485E-A359-B20161C381A4}"/>
            </a:ext>
          </a:extLst>
        </xdr:cNvPr>
        <xdr:cNvCxnSpPr/>
      </xdr:nvCxnSpPr>
      <xdr:spPr>
        <a:xfrm>
          <a:off x="5853112" y="28608338"/>
          <a:ext cx="4248150" cy="1190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11907</xdr:colOff>
      <xdr:row>151</xdr:row>
      <xdr:rowOff>23813</xdr:rowOff>
    </xdr:from>
    <xdr:to>
      <xdr:col>2</xdr:col>
      <xdr:colOff>130969</xdr:colOff>
      <xdr:row>191</xdr:row>
      <xdr:rowOff>23811</xdr:rowOff>
    </xdr:to>
    <xdr:pic>
      <xdr:nvPicPr>
        <xdr:cNvPr id="20" name="Image 19">
          <a:extLst>
            <a:ext uri="{FF2B5EF4-FFF2-40B4-BE49-F238E27FC236}">
              <a16:creationId xmlns:a16="http://schemas.microsoft.com/office/drawing/2014/main" id="{7110DB88-1533-46E4-B0E9-EC320E454791}"/>
            </a:ext>
          </a:extLst>
        </xdr:cNvPr>
        <xdr:cNvPicPr>
          <a:picLocks noChangeAspect="1"/>
        </xdr:cNvPicPr>
      </xdr:nvPicPr>
      <xdr:blipFill>
        <a:blip xmlns:r="http://schemas.openxmlformats.org/officeDocument/2006/relationships" r:embed="rId5"/>
        <a:stretch>
          <a:fillRect/>
        </a:stretch>
      </xdr:blipFill>
      <xdr:spPr>
        <a:xfrm>
          <a:off x="11907" y="33789938"/>
          <a:ext cx="1795462" cy="8134348"/>
        </a:xfrm>
        <a:prstGeom prst="rect">
          <a:avLst/>
        </a:prstGeom>
      </xdr:spPr>
    </xdr:pic>
    <xdr:clientData/>
  </xdr:twoCellAnchor>
  <xdr:twoCellAnchor>
    <xdr:from>
      <xdr:col>4</xdr:col>
      <xdr:colOff>466725</xdr:colOff>
      <xdr:row>178</xdr:row>
      <xdr:rowOff>92867</xdr:rowOff>
    </xdr:from>
    <xdr:to>
      <xdr:col>4</xdr:col>
      <xdr:colOff>784225</xdr:colOff>
      <xdr:row>178</xdr:row>
      <xdr:rowOff>207167</xdr:rowOff>
    </xdr:to>
    <xdr:sp macro="" textlink="">
      <xdr:nvSpPr>
        <xdr:cNvPr id="21" name="Pentagone 6">
          <a:extLst>
            <a:ext uri="{FF2B5EF4-FFF2-40B4-BE49-F238E27FC236}">
              <a16:creationId xmlns:a16="http://schemas.microsoft.com/office/drawing/2014/main" id="{31642EE2-03A1-40D9-A96F-385D1FD6B49A}"/>
            </a:ext>
          </a:extLst>
        </xdr:cNvPr>
        <xdr:cNvSpPr>
          <a:spLocks noChangeArrowheads="1"/>
        </xdr:cNvSpPr>
      </xdr:nvSpPr>
      <xdr:spPr bwMode="auto">
        <a:xfrm>
          <a:off x="3943350" y="39659717"/>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xdr:from>
      <xdr:col>4</xdr:col>
      <xdr:colOff>369094</xdr:colOff>
      <xdr:row>157</xdr:row>
      <xdr:rowOff>83343</xdr:rowOff>
    </xdr:from>
    <xdr:to>
      <xdr:col>4</xdr:col>
      <xdr:colOff>686594</xdr:colOff>
      <xdr:row>157</xdr:row>
      <xdr:rowOff>197643</xdr:rowOff>
    </xdr:to>
    <xdr:sp macro="" textlink="">
      <xdr:nvSpPr>
        <xdr:cNvPr id="22" name="Pentagone 6">
          <a:extLst>
            <a:ext uri="{FF2B5EF4-FFF2-40B4-BE49-F238E27FC236}">
              <a16:creationId xmlns:a16="http://schemas.microsoft.com/office/drawing/2014/main" id="{3CD8C413-C263-4618-81B2-CEA6BE64B71F}"/>
            </a:ext>
          </a:extLst>
        </xdr:cNvPr>
        <xdr:cNvSpPr>
          <a:spLocks noChangeArrowheads="1"/>
        </xdr:cNvSpPr>
      </xdr:nvSpPr>
      <xdr:spPr bwMode="auto">
        <a:xfrm>
          <a:off x="3845719" y="34992468"/>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editAs="oneCell">
    <xdr:from>
      <xdr:col>0</xdr:col>
      <xdr:colOff>0</xdr:colOff>
      <xdr:row>191</xdr:row>
      <xdr:rowOff>21432</xdr:rowOff>
    </xdr:from>
    <xdr:to>
      <xdr:col>2</xdr:col>
      <xdr:colOff>119062</xdr:colOff>
      <xdr:row>237</xdr:row>
      <xdr:rowOff>154781</xdr:rowOff>
    </xdr:to>
    <xdr:pic>
      <xdr:nvPicPr>
        <xdr:cNvPr id="23" name="Image 22">
          <a:extLst>
            <a:ext uri="{FF2B5EF4-FFF2-40B4-BE49-F238E27FC236}">
              <a16:creationId xmlns:a16="http://schemas.microsoft.com/office/drawing/2014/main" id="{7C6DD512-BE31-4F4F-A93D-1D9F31797520}"/>
            </a:ext>
          </a:extLst>
        </xdr:cNvPr>
        <xdr:cNvPicPr>
          <a:picLocks noChangeAspect="1"/>
        </xdr:cNvPicPr>
      </xdr:nvPicPr>
      <xdr:blipFill>
        <a:blip xmlns:r="http://schemas.openxmlformats.org/officeDocument/2006/relationships" r:embed="rId5"/>
        <a:stretch>
          <a:fillRect/>
        </a:stretch>
      </xdr:blipFill>
      <xdr:spPr>
        <a:xfrm>
          <a:off x="0" y="41921907"/>
          <a:ext cx="1795462" cy="7981949"/>
        </a:xfrm>
        <a:prstGeom prst="rect">
          <a:avLst/>
        </a:prstGeom>
      </xdr:spPr>
    </xdr:pic>
    <xdr:clientData/>
  </xdr:twoCellAnchor>
  <xdr:twoCellAnchor>
    <xdr:from>
      <xdr:col>4</xdr:col>
      <xdr:colOff>485775</xdr:colOff>
      <xdr:row>199</xdr:row>
      <xdr:rowOff>76199</xdr:rowOff>
    </xdr:from>
    <xdr:to>
      <xdr:col>4</xdr:col>
      <xdr:colOff>803275</xdr:colOff>
      <xdr:row>199</xdr:row>
      <xdr:rowOff>190499</xdr:rowOff>
    </xdr:to>
    <xdr:sp macro="" textlink="">
      <xdr:nvSpPr>
        <xdr:cNvPr id="24" name="Pentagone 6">
          <a:extLst>
            <a:ext uri="{FF2B5EF4-FFF2-40B4-BE49-F238E27FC236}">
              <a16:creationId xmlns:a16="http://schemas.microsoft.com/office/drawing/2014/main" id="{6EEDE04C-12FC-4928-9FD2-0F2B00F82FAD}"/>
            </a:ext>
          </a:extLst>
        </xdr:cNvPr>
        <xdr:cNvSpPr>
          <a:spLocks noChangeArrowheads="1"/>
        </xdr:cNvSpPr>
      </xdr:nvSpPr>
      <xdr:spPr bwMode="auto">
        <a:xfrm>
          <a:off x="3962400" y="43443524"/>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twoCellAnchor editAs="oneCell">
    <xdr:from>
      <xdr:col>0</xdr:col>
      <xdr:colOff>23813</xdr:colOff>
      <xdr:row>238</xdr:row>
      <xdr:rowOff>23813</xdr:rowOff>
    </xdr:from>
    <xdr:to>
      <xdr:col>2</xdr:col>
      <xdr:colOff>142875</xdr:colOff>
      <xdr:row>283</xdr:row>
      <xdr:rowOff>141174</xdr:rowOff>
    </xdr:to>
    <xdr:pic>
      <xdr:nvPicPr>
        <xdr:cNvPr id="25" name="Image 24">
          <a:extLst>
            <a:ext uri="{FF2B5EF4-FFF2-40B4-BE49-F238E27FC236}">
              <a16:creationId xmlns:a16="http://schemas.microsoft.com/office/drawing/2014/main" id="{96EDD979-A7A6-4B1A-BC1C-CB1EEB80B46C}"/>
            </a:ext>
          </a:extLst>
        </xdr:cNvPr>
        <xdr:cNvPicPr>
          <a:picLocks noChangeAspect="1"/>
        </xdr:cNvPicPr>
      </xdr:nvPicPr>
      <xdr:blipFill>
        <a:blip xmlns:r="http://schemas.openxmlformats.org/officeDocument/2006/relationships" r:embed="rId5"/>
        <a:stretch>
          <a:fillRect/>
        </a:stretch>
      </xdr:blipFill>
      <xdr:spPr>
        <a:xfrm>
          <a:off x="23813" y="49934813"/>
          <a:ext cx="1795462" cy="7880236"/>
        </a:xfrm>
        <a:prstGeom prst="rect">
          <a:avLst/>
        </a:prstGeom>
      </xdr:spPr>
    </xdr:pic>
    <xdr:clientData/>
  </xdr:twoCellAnchor>
  <xdr:oneCellAnchor>
    <xdr:from>
      <xdr:col>0</xdr:col>
      <xdr:colOff>0</xdr:colOff>
      <xdr:row>374</xdr:row>
      <xdr:rowOff>30956</xdr:rowOff>
    </xdr:from>
    <xdr:ext cx="1785937" cy="8553450"/>
    <xdr:pic>
      <xdr:nvPicPr>
        <xdr:cNvPr id="26" name="Image 25">
          <a:extLst>
            <a:ext uri="{FF2B5EF4-FFF2-40B4-BE49-F238E27FC236}">
              <a16:creationId xmlns:a16="http://schemas.microsoft.com/office/drawing/2014/main" id="{7B0B43AE-7259-4911-8284-4A708BC94504}"/>
            </a:ext>
          </a:extLst>
        </xdr:cNvPr>
        <xdr:cNvPicPr>
          <a:picLocks noChangeAspect="1"/>
        </xdr:cNvPicPr>
      </xdr:nvPicPr>
      <xdr:blipFill>
        <a:blip xmlns:r="http://schemas.openxmlformats.org/officeDocument/2006/relationships" r:embed="rId5"/>
        <a:stretch>
          <a:fillRect/>
        </a:stretch>
      </xdr:blipFill>
      <xdr:spPr>
        <a:xfrm>
          <a:off x="0" y="74909362"/>
          <a:ext cx="1785937" cy="8553450"/>
        </a:xfrm>
        <a:prstGeom prst="rect">
          <a:avLst/>
        </a:prstGeom>
      </xdr:spPr>
    </xdr:pic>
    <xdr:clientData/>
  </xdr:oneCellAnchor>
  <xdr:twoCellAnchor editAs="oneCell">
    <xdr:from>
      <xdr:col>0</xdr:col>
      <xdr:colOff>9526</xdr:colOff>
      <xdr:row>283</xdr:row>
      <xdr:rowOff>164307</xdr:rowOff>
    </xdr:from>
    <xdr:to>
      <xdr:col>2</xdr:col>
      <xdr:colOff>128588</xdr:colOff>
      <xdr:row>328</xdr:row>
      <xdr:rowOff>7825</xdr:rowOff>
    </xdr:to>
    <xdr:pic>
      <xdr:nvPicPr>
        <xdr:cNvPr id="27" name="Image 26">
          <a:extLst>
            <a:ext uri="{FF2B5EF4-FFF2-40B4-BE49-F238E27FC236}">
              <a16:creationId xmlns:a16="http://schemas.microsoft.com/office/drawing/2014/main" id="{6343CA05-19BD-4376-BF86-840F10C3EBCD}"/>
            </a:ext>
          </a:extLst>
        </xdr:cNvPr>
        <xdr:cNvPicPr>
          <a:picLocks noChangeAspect="1"/>
        </xdr:cNvPicPr>
      </xdr:nvPicPr>
      <xdr:blipFill>
        <a:blip xmlns:r="http://schemas.openxmlformats.org/officeDocument/2006/relationships" r:embed="rId5"/>
        <a:stretch>
          <a:fillRect/>
        </a:stretch>
      </xdr:blipFill>
      <xdr:spPr>
        <a:xfrm>
          <a:off x="9526" y="57838182"/>
          <a:ext cx="1795462" cy="7892143"/>
        </a:xfrm>
        <a:prstGeom prst="rect">
          <a:avLst/>
        </a:prstGeom>
      </xdr:spPr>
    </xdr:pic>
    <xdr:clientData/>
  </xdr:twoCellAnchor>
  <xdr:twoCellAnchor editAs="oneCell">
    <xdr:from>
      <xdr:col>0</xdr:col>
      <xdr:colOff>7145</xdr:colOff>
      <xdr:row>328</xdr:row>
      <xdr:rowOff>19051</xdr:rowOff>
    </xdr:from>
    <xdr:to>
      <xdr:col>2</xdr:col>
      <xdr:colOff>126207</xdr:colOff>
      <xdr:row>374</xdr:row>
      <xdr:rowOff>5442</xdr:rowOff>
    </xdr:to>
    <xdr:pic>
      <xdr:nvPicPr>
        <xdr:cNvPr id="28" name="Image 27">
          <a:extLst>
            <a:ext uri="{FF2B5EF4-FFF2-40B4-BE49-F238E27FC236}">
              <a16:creationId xmlns:a16="http://schemas.microsoft.com/office/drawing/2014/main" id="{CCAAA6AE-38FC-4913-A492-FD8F895DEBBD}"/>
            </a:ext>
          </a:extLst>
        </xdr:cNvPr>
        <xdr:cNvPicPr>
          <a:picLocks noChangeAspect="1"/>
        </xdr:cNvPicPr>
      </xdr:nvPicPr>
      <xdr:blipFill>
        <a:blip xmlns:r="http://schemas.openxmlformats.org/officeDocument/2006/relationships" r:embed="rId5"/>
        <a:stretch>
          <a:fillRect/>
        </a:stretch>
      </xdr:blipFill>
      <xdr:spPr>
        <a:xfrm>
          <a:off x="7145" y="65741551"/>
          <a:ext cx="1795462" cy="7873091"/>
        </a:xfrm>
        <a:prstGeom prst="rect">
          <a:avLst/>
        </a:prstGeom>
      </xdr:spPr>
    </xdr:pic>
    <xdr:clientData/>
  </xdr:twoCellAnchor>
  <xdr:twoCellAnchor>
    <xdr:from>
      <xdr:col>3</xdr:col>
      <xdr:colOff>485775</xdr:colOff>
      <xdr:row>414</xdr:row>
      <xdr:rowOff>28575</xdr:rowOff>
    </xdr:from>
    <xdr:to>
      <xdr:col>3</xdr:col>
      <xdr:colOff>803275</xdr:colOff>
      <xdr:row>414</xdr:row>
      <xdr:rowOff>142875</xdr:rowOff>
    </xdr:to>
    <xdr:sp macro="" textlink="">
      <xdr:nvSpPr>
        <xdr:cNvPr id="29" name="Pentagone 6">
          <a:extLst>
            <a:ext uri="{FF2B5EF4-FFF2-40B4-BE49-F238E27FC236}">
              <a16:creationId xmlns:a16="http://schemas.microsoft.com/office/drawing/2014/main" id="{356B4950-213C-4786-A484-4A03EF561BC8}"/>
            </a:ext>
          </a:extLst>
        </xdr:cNvPr>
        <xdr:cNvSpPr>
          <a:spLocks noChangeArrowheads="1"/>
        </xdr:cNvSpPr>
      </xdr:nvSpPr>
      <xdr:spPr bwMode="auto">
        <a:xfrm>
          <a:off x="2943225" y="83048475"/>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oneCellAnchor>
    <xdr:from>
      <xdr:col>0</xdr:col>
      <xdr:colOff>11906</xdr:colOff>
      <xdr:row>406</xdr:row>
      <xdr:rowOff>23812</xdr:rowOff>
    </xdr:from>
    <xdr:ext cx="1785937" cy="7745867"/>
    <xdr:pic>
      <xdr:nvPicPr>
        <xdr:cNvPr id="30" name="Image 29">
          <a:extLst>
            <a:ext uri="{FF2B5EF4-FFF2-40B4-BE49-F238E27FC236}">
              <a16:creationId xmlns:a16="http://schemas.microsoft.com/office/drawing/2014/main" id="{E871169A-8CA8-41E2-919C-18FF71234BD4}"/>
            </a:ext>
          </a:extLst>
        </xdr:cNvPr>
        <xdr:cNvPicPr>
          <a:picLocks noChangeAspect="1"/>
        </xdr:cNvPicPr>
      </xdr:nvPicPr>
      <xdr:blipFill>
        <a:blip xmlns:r="http://schemas.openxmlformats.org/officeDocument/2006/relationships" r:embed="rId5"/>
        <a:stretch>
          <a:fillRect/>
        </a:stretch>
      </xdr:blipFill>
      <xdr:spPr>
        <a:xfrm>
          <a:off x="11906" y="82551133"/>
          <a:ext cx="1785937" cy="7745867"/>
        </a:xfrm>
        <a:prstGeom prst="rect">
          <a:avLst/>
        </a:prstGeom>
      </xdr:spPr>
    </xdr:pic>
    <xdr:clientData/>
  </xdr:oneCellAnchor>
  <xdr:twoCellAnchor>
    <xdr:from>
      <xdr:col>3</xdr:col>
      <xdr:colOff>485775</xdr:colOff>
      <xdr:row>444</xdr:row>
      <xdr:rowOff>28575</xdr:rowOff>
    </xdr:from>
    <xdr:to>
      <xdr:col>3</xdr:col>
      <xdr:colOff>803275</xdr:colOff>
      <xdr:row>444</xdr:row>
      <xdr:rowOff>142875</xdr:rowOff>
    </xdr:to>
    <xdr:sp macro="" textlink="">
      <xdr:nvSpPr>
        <xdr:cNvPr id="31" name="Pentagone 6">
          <a:extLst>
            <a:ext uri="{FF2B5EF4-FFF2-40B4-BE49-F238E27FC236}">
              <a16:creationId xmlns:a16="http://schemas.microsoft.com/office/drawing/2014/main" id="{AD577D58-CF95-49B4-B88F-50156DF260EF}"/>
            </a:ext>
          </a:extLst>
        </xdr:cNvPr>
        <xdr:cNvSpPr>
          <a:spLocks noChangeArrowheads="1"/>
        </xdr:cNvSpPr>
      </xdr:nvSpPr>
      <xdr:spPr bwMode="auto">
        <a:xfrm>
          <a:off x="2943225" y="90678000"/>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oneCellAnchor>
    <xdr:from>
      <xdr:col>0</xdr:col>
      <xdr:colOff>0</xdr:colOff>
      <xdr:row>436</xdr:row>
      <xdr:rowOff>40820</xdr:rowOff>
    </xdr:from>
    <xdr:ext cx="1785937" cy="8483373"/>
    <xdr:pic>
      <xdr:nvPicPr>
        <xdr:cNvPr id="32" name="Image 31">
          <a:extLst>
            <a:ext uri="{FF2B5EF4-FFF2-40B4-BE49-F238E27FC236}">
              <a16:creationId xmlns:a16="http://schemas.microsoft.com/office/drawing/2014/main" id="{F87DCF2B-112D-43A9-975D-9A5776210175}"/>
            </a:ext>
          </a:extLst>
        </xdr:cNvPr>
        <xdr:cNvPicPr>
          <a:picLocks noChangeAspect="1"/>
        </xdr:cNvPicPr>
      </xdr:nvPicPr>
      <xdr:blipFill>
        <a:blip xmlns:r="http://schemas.openxmlformats.org/officeDocument/2006/relationships" r:embed="rId5"/>
        <a:stretch>
          <a:fillRect/>
        </a:stretch>
      </xdr:blipFill>
      <xdr:spPr>
        <a:xfrm>
          <a:off x="0" y="90324213"/>
          <a:ext cx="1785937" cy="8483373"/>
        </a:xfrm>
        <a:prstGeom prst="rect">
          <a:avLst/>
        </a:prstGeom>
      </xdr:spPr>
    </xdr:pic>
    <xdr:clientData/>
  </xdr:oneCellAnchor>
  <xdr:oneCellAnchor>
    <xdr:from>
      <xdr:col>0</xdr:col>
      <xdr:colOff>0</xdr:colOff>
      <xdr:row>470</xdr:row>
      <xdr:rowOff>19050</xdr:rowOff>
    </xdr:from>
    <xdr:ext cx="1785937" cy="8226879"/>
    <xdr:pic>
      <xdr:nvPicPr>
        <xdr:cNvPr id="33" name="Image 32">
          <a:extLst>
            <a:ext uri="{FF2B5EF4-FFF2-40B4-BE49-F238E27FC236}">
              <a16:creationId xmlns:a16="http://schemas.microsoft.com/office/drawing/2014/main" id="{33A0213D-75FB-4DF4-9DAD-BB76F3B01166}"/>
            </a:ext>
          </a:extLst>
        </xdr:cNvPr>
        <xdr:cNvPicPr>
          <a:picLocks noChangeAspect="1"/>
        </xdr:cNvPicPr>
      </xdr:nvPicPr>
      <xdr:blipFill>
        <a:blip xmlns:r="http://schemas.openxmlformats.org/officeDocument/2006/relationships" r:embed="rId5"/>
        <a:stretch>
          <a:fillRect/>
        </a:stretch>
      </xdr:blipFill>
      <xdr:spPr>
        <a:xfrm>
          <a:off x="0" y="96335850"/>
          <a:ext cx="1785937" cy="8226879"/>
        </a:xfrm>
        <a:prstGeom prst="rect">
          <a:avLst/>
        </a:prstGeom>
      </xdr:spPr>
    </xdr:pic>
    <xdr:clientData/>
  </xdr:oneCellAnchor>
  <xdr:twoCellAnchor>
    <xdr:from>
      <xdr:col>3</xdr:col>
      <xdr:colOff>485775</xdr:colOff>
      <xdr:row>476</xdr:row>
      <xdr:rowOff>28575</xdr:rowOff>
    </xdr:from>
    <xdr:to>
      <xdr:col>3</xdr:col>
      <xdr:colOff>803275</xdr:colOff>
      <xdr:row>476</xdr:row>
      <xdr:rowOff>142875</xdr:rowOff>
    </xdr:to>
    <xdr:sp macro="" textlink="">
      <xdr:nvSpPr>
        <xdr:cNvPr id="34" name="Pentagone 6">
          <a:extLst>
            <a:ext uri="{FF2B5EF4-FFF2-40B4-BE49-F238E27FC236}">
              <a16:creationId xmlns:a16="http://schemas.microsoft.com/office/drawing/2014/main" id="{820DB4A5-777D-43DF-A5AC-CC9C3E30D128}"/>
            </a:ext>
          </a:extLst>
        </xdr:cNvPr>
        <xdr:cNvSpPr>
          <a:spLocks noChangeArrowheads="1"/>
        </xdr:cNvSpPr>
      </xdr:nvSpPr>
      <xdr:spPr bwMode="auto">
        <a:xfrm>
          <a:off x="2943225" y="98078925"/>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oneCellAnchor>
    <xdr:from>
      <xdr:col>0</xdr:col>
      <xdr:colOff>9526</xdr:colOff>
      <xdr:row>505</xdr:row>
      <xdr:rowOff>16670</xdr:rowOff>
    </xdr:from>
    <xdr:ext cx="1785937" cy="8186736"/>
    <xdr:pic>
      <xdr:nvPicPr>
        <xdr:cNvPr id="35" name="Image 34">
          <a:extLst>
            <a:ext uri="{FF2B5EF4-FFF2-40B4-BE49-F238E27FC236}">
              <a16:creationId xmlns:a16="http://schemas.microsoft.com/office/drawing/2014/main" id="{29FBBD3F-08B8-440A-836A-1E70908D1D86}"/>
            </a:ext>
          </a:extLst>
        </xdr:cNvPr>
        <xdr:cNvPicPr>
          <a:picLocks noChangeAspect="1"/>
        </xdr:cNvPicPr>
      </xdr:nvPicPr>
      <xdr:blipFill>
        <a:blip xmlns:r="http://schemas.openxmlformats.org/officeDocument/2006/relationships" r:embed="rId5"/>
        <a:stretch>
          <a:fillRect/>
        </a:stretch>
      </xdr:blipFill>
      <xdr:spPr>
        <a:xfrm>
          <a:off x="9526" y="104448770"/>
          <a:ext cx="1785937" cy="8186736"/>
        </a:xfrm>
        <a:prstGeom prst="rect">
          <a:avLst/>
        </a:prstGeom>
      </xdr:spPr>
    </xdr:pic>
    <xdr:clientData/>
  </xdr:oneCellAnchor>
  <xdr:oneCellAnchor>
    <xdr:from>
      <xdr:col>0</xdr:col>
      <xdr:colOff>11906</xdr:colOff>
      <xdr:row>547</xdr:row>
      <xdr:rowOff>23813</xdr:rowOff>
    </xdr:from>
    <xdr:ext cx="1785937" cy="7841115"/>
    <xdr:pic>
      <xdr:nvPicPr>
        <xdr:cNvPr id="36" name="Image 35">
          <a:extLst>
            <a:ext uri="{FF2B5EF4-FFF2-40B4-BE49-F238E27FC236}">
              <a16:creationId xmlns:a16="http://schemas.microsoft.com/office/drawing/2014/main" id="{129714E1-044B-4B08-B7FA-9CA6A8C8624B}"/>
            </a:ext>
          </a:extLst>
        </xdr:cNvPr>
        <xdr:cNvPicPr>
          <a:picLocks noChangeAspect="1"/>
        </xdr:cNvPicPr>
      </xdr:nvPicPr>
      <xdr:blipFill>
        <a:blip xmlns:r="http://schemas.openxmlformats.org/officeDocument/2006/relationships" r:embed="rId5"/>
        <a:stretch>
          <a:fillRect/>
        </a:stretch>
      </xdr:blipFill>
      <xdr:spPr>
        <a:xfrm>
          <a:off x="11906" y="112294988"/>
          <a:ext cx="1785937" cy="7841115"/>
        </a:xfrm>
        <a:prstGeom prst="rect">
          <a:avLst/>
        </a:prstGeom>
      </xdr:spPr>
    </xdr:pic>
    <xdr:clientData/>
  </xdr:oneCellAnchor>
  <xdr:twoCellAnchor>
    <xdr:from>
      <xdr:col>3</xdr:col>
      <xdr:colOff>485775</xdr:colOff>
      <xdr:row>422</xdr:row>
      <xdr:rowOff>28575</xdr:rowOff>
    </xdr:from>
    <xdr:to>
      <xdr:col>3</xdr:col>
      <xdr:colOff>803275</xdr:colOff>
      <xdr:row>422</xdr:row>
      <xdr:rowOff>142875</xdr:rowOff>
    </xdr:to>
    <xdr:sp macro="" textlink="">
      <xdr:nvSpPr>
        <xdr:cNvPr id="37" name="Pentagone 6">
          <a:extLst>
            <a:ext uri="{FF2B5EF4-FFF2-40B4-BE49-F238E27FC236}">
              <a16:creationId xmlns:a16="http://schemas.microsoft.com/office/drawing/2014/main" id="{F7065702-6FCD-4E9D-A02B-67A611F6C122}"/>
            </a:ext>
          </a:extLst>
        </xdr:cNvPr>
        <xdr:cNvSpPr>
          <a:spLocks noChangeArrowheads="1"/>
        </xdr:cNvSpPr>
      </xdr:nvSpPr>
      <xdr:spPr bwMode="auto">
        <a:xfrm>
          <a:off x="2943225" y="85429725"/>
          <a:ext cx="317500" cy="114300"/>
        </a:xfrm>
        <a:prstGeom prst="homePlate">
          <a:avLst>
            <a:gd name="adj" fmla="val 59053"/>
          </a:avLst>
        </a:prstGeom>
        <a:solidFill>
          <a:srgbClr val="FFFFFF"/>
        </a:solidFill>
        <a:ln w="9525" algn="ctr">
          <a:solidFill>
            <a:srgbClr val="374D81"/>
          </a:solidFill>
          <a:round/>
          <a:headEnd/>
          <a:tailEnd/>
        </a:ln>
        <a:effectLst>
          <a:prstShdw prst="shdw17" dist="17961" dir="2700000">
            <a:srgbClr val="000000"/>
          </a:prstShdw>
        </a:effectLst>
      </xdr:spPr>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49</xdr:col>
      <xdr:colOff>736600</xdr:colOff>
      <xdr:row>214</xdr:row>
      <xdr:rowOff>177800</xdr:rowOff>
    </xdr:from>
    <xdr:to>
      <xdr:col>56</xdr:col>
      <xdr:colOff>657860</xdr:colOff>
      <xdr:row>264</xdr:row>
      <xdr:rowOff>76200</xdr:rowOff>
    </xdr:to>
    <xdr:pic>
      <xdr:nvPicPr>
        <xdr:cNvPr id="2" name="Image 1">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41808400" y="42983150"/>
          <a:ext cx="5788660" cy="9899650"/>
        </a:xfrm>
        <a:prstGeom prst="rect">
          <a:avLst/>
        </a:prstGeom>
      </xdr:spPr>
    </xdr:pic>
    <xdr:clientData/>
  </xdr:twoCellAnchor>
  <xdr:twoCellAnchor editAs="oneCell">
    <xdr:from>
      <xdr:col>44</xdr:col>
      <xdr:colOff>355600</xdr:colOff>
      <xdr:row>191</xdr:row>
      <xdr:rowOff>0</xdr:rowOff>
    </xdr:from>
    <xdr:to>
      <xdr:col>51</xdr:col>
      <xdr:colOff>276860</xdr:colOff>
      <xdr:row>240</xdr:row>
      <xdr:rowOff>101600</xdr:rowOff>
    </xdr:to>
    <xdr:pic>
      <xdr:nvPicPr>
        <xdr:cNvPr id="3" name="Image 2">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xfrm>
          <a:off x="37236400" y="38204775"/>
          <a:ext cx="5788660" cy="9902825"/>
        </a:xfrm>
        <a:prstGeom prst="rect">
          <a:avLst/>
        </a:prstGeom>
      </xdr:spPr>
    </xdr:pic>
    <xdr:clientData/>
  </xdr:twoCellAnchor>
  <xdr:twoCellAnchor editAs="oneCell">
    <xdr:from>
      <xdr:col>7</xdr:col>
      <xdr:colOff>462702</xdr:colOff>
      <xdr:row>20</xdr:row>
      <xdr:rowOff>25400</xdr:rowOff>
    </xdr:from>
    <xdr:to>
      <xdr:col>10</xdr:col>
      <xdr:colOff>800099</xdr:colOff>
      <xdr:row>44</xdr:row>
      <xdr:rowOff>114300</xdr:rowOff>
    </xdr:to>
    <xdr:pic>
      <xdr:nvPicPr>
        <xdr:cNvPr id="4" name="Image 3">
          <a:extLst>
            <a:ext uri="{FF2B5EF4-FFF2-40B4-BE49-F238E27FC236}">
              <a16:creationId xmlns:a16="http://schemas.microsoft.com/office/drawing/2014/main" id="{00000000-0008-0000-1500-000004000000}"/>
            </a:ext>
          </a:extLst>
        </xdr:cNvPr>
        <xdr:cNvPicPr>
          <a:picLocks noChangeAspect="1"/>
        </xdr:cNvPicPr>
      </xdr:nvPicPr>
      <xdr:blipFill>
        <a:blip xmlns:r="http://schemas.openxmlformats.org/officeDocument/2006/relationships" r:embed="rId3"/>
        <a:stretch>
          <a:fillRect/>
        </a:stretch>
      </xdr:blipFill>
      <xdr:spPr>
        <a:xfrm>
          <a:off x="6330102" y="4025900"/>
          <a:ext cx="2851997" cy="4889500"/>
        </a:xfrm>
        <a:prstGeom prst="rect">
          <a:avLst/>
        </a:prstGeom>
      </xdr:spPr>
    </xdr:pic>
    <xdr:clientData/>
  </xdr:twoCellAnchor>
  <xdr:twoCellAnchor editAs="oneCell">
    <xdr:from>
      <xdr:col>4</xdr:col>
      <xdr:colOff>30056</xdr:colOff>
      <xdr:row>20</xdr:row>
      <xdr:rowOff>25400</xdr:rowOff>
    </xdr:from>
    <xdr:to>
      <xdr:col>7</xdr:col>
      <xdr:colOff>353059</xdr:colOff>
      <xdr:row>44</xdr:row>
      <xdr:rowOff>88900</xdr:rowOff>
    </xdr:to>
    <xdr:pic>
      <xdr:nvPicPr>
        <xdr:cNvPr id="5" name="Image 4">
          <a:extLst>
            <a:ext uri="{FF2B5EF4-FFF2-40B4-BE49-F238E27FC236}">
              <a16:creationId xmlns:a16="http://schemas.microsoft.com/office/drawing/2014/main" id="{00000000-0008-0000-1500-000005000000}"/>
            </a:ext>
          </a:extLst>
        </xdr:cNvPr>
        <xdr:cNvPicPr>
          <a:picLocks noChangeAspect="1"/>
        </xdr:cNvPicPr>
      </xdr:nvPicPr>
      <xdr:blipFill>
        <a:blip xmlns:r="http://schemas.openxmlformats.org/officeDocument/2006/relationships" r:embed="rId4"/>
        <a:stretch>
          <a:fillRect/>
        </a:stretch>
      </xdr:blipFill>
      <xdr:spPr>
        <a:xfrm>
          <a:off x="3382856" y="4025900"/>
          <a:ext cx="2837603" cy="4864100"/>
        </a:xfrm>
        <a:prstGeom prst="rect">
          <a:avLst/>
        </a:prstGeom>
      </xdr:spPr>
    </xdr:pic>
    <xdr:clientData/>
  </xdr:twoCellAnchor>
  <xdr:twoCellAnchor editAs="oneCell">
    <xdr:from>
      <xdr:col>0</xdr:col>
      <xdr:colOff>389042</xdr:colOff>
      <xdr:row>20</xdr:row>
      <xdr:rowOff>12700</xdr:rowOff>
    </xdr:from>
    <xdr:to>
      <xdr:col>3</xdr:col>
      <xdr:colOff>546099</xdr:colOff>
      <xdr:row>42</xdr:row>
      <xdr:rowOff>189753</xdr:rowOff>
    </xdr:to>
    <xdr:pic>
      <xdr:nvPicPr>
        <xdr:cNvPr id="6" name="Image 5">
          <a:extLst>
            <a:ext uri="{FF2B5EF4-FFF2-40B4-BE49-F238E27FC236}">
              <a16:creationId xmlns:a16="http://schemas.microsoft.com/office/drawing/2014/main" id="{00000000-0008-0000-1500-000006000000}"/>
            </a:ext>
          </a:extLst>
        </xdr:cNvPr>
        <xdr:cNvPicPr>
          <a:picLocks noChangeAspect="1"/>
        </xdr:cNvPicPr>
      </xdr:nvPicPr>
      <xdr:blipFill>
        <a:blip xmlns:r="http://schemas.openxmlformats.org/officeDocument/2006/relationships" r:embed="rId5"/>
        <a:stretch>
          <a:fillRect/>
        </a:stretch>
      </xdr:blipFill>
      <xdr:spPr>
        <a:xfrm>
          <a:off x="389042" y="4013200"/>
          <a:ext cx="2671657" cy="4577603"/>
        </a:xfrm>
        <a:prstGeom prst="rect">
          <a:avLst/>
        </a:prstGeom>
      </xdr:spPr>
    </xdr:pic>
    <xdr:clientData/>
  </xdr:twoCellAnchor>
  <xdr:twoCellAnchor editAs="oneCell">
    <xdr:from>
      <xdr:col>13</xdr:col>
      <xdr:colOff>698501</xdr:colOff>
      <xdr:row>0</xdr:row>
      <xdr:rowOff>0</xdr:rowOff>
    </xdr:from>
    <xdr:to>
      <xdr:col>16</xdr:col>
      <xdr:colOff>546101</xdr:colOff>
      <xdr:row>20</xdr:row>
      <xdr:rowOff>37353</xdr:rowOff>
    </xdr:to>
    <xdr:pic>
      <xdr:nvPicPr>
        <xdr:cNvPr id="7" name="Image 6">
          <a:extLst>
            <a:ext uri="{FF2B5EF4-FFF2-40B4-BE49-F238E27FC236}">
              <a16:creationId xmlns:a16="http://schemas.microsoft.com/office/drawing/2014/main" id="{00000000-0008-0000-1500-000007000000}"/>
            </a:ext>
          </a:extLst>
        </xdr:cNvPr>
        <xdr:cNvPicPr>
          <a:picLocks noChangeAspect="1"/>
        </xdr:cNvPicPr>
      </xdr:nvPicPr>
      <xdr:blipFill>
        <a:blip xmlns:r="http://schemas.openxmlformats.org/officeDocument/2006/relationships" r:embed="rId6"/>
        <a:stretch>
          <a:fillRect/>
        </a:stretch>
      </xdr:blipFill>
      <xdr:spPr>
        <a:xfrm>
          <a:off x="11595101" y="0"/>
          <a:ext cx="2362200" cy="4037853"/>
        </a:xfrm>
        <a:prstGeom prst="rect">
          <a:avLst/>
        </a:prstGeom>
      </xdr:spPr>
    </xdr:pic>
    <xdr:clientData/>
  </xdr:twoCellAnchor>
  <xdr:twoCellAnchor editAs="oneCell">
    <xdr:from>
      <xdr:col>10</xdr:col>
      <xdr:colOff>429259</xdr:colOff>
      <xdr:row>0</xdr:row>
      <xdr:rowOff>0</xdr:rowOff>
    </xdr:from>
    <xdr:to>
      <xdr:col>13</xdr:col>
      <xdr:colOff>215900</xdr:colOff>
      <xdr:row>19</xdr:row>
      <xdr:rowOff>132978</xdr:rowOff>
    </xdr:to>
    <xdr:pic>
      <xdr:nvPicPr>
        <xdr:cNvPr id="8" name="Image 7">
          <a:extLst>
            <a:ext uri="{FF2B5EF4-FFF2-40B4-BE49-F238E27FC236}">
              <a16:creationId xmlns:a16="http://schemas.microsoft.com/office/drawing/2014/main" id="{00000000-0008-0000-1500-000008000000}"/>
            </a:ext>
          </a:extLst>
        </xdr:cNvPr>
        <xdr:cNvPicPr>
          <a:picLocks noChangeAspect="1"/>
        </xdr:cNvPicPr>
      </xdr:nvPicPr>
      <xdr:blipFill>
        <a:blip xmlns:r="http://schemas.openxmlformats.org/officeDocument/2006/relationships" r:embed="rId7"/>
        <a:stretch>
          <a:fillRect/>
        </a:stretch>
      </xdr:blipFill>
      <xdr:spPr>
        <a:xfrm>
          <a:off x="8811259" y="0"/>
          <a:ext cx="2301241" cy="3933453"/>
        </a:xfrm>
        <a:prstGeom prst="rect">
          <a:avLst/>
        </a:prstGeom>
      </xdr:spPr>
    </xdr:pic>
    <xdr:clientData/>
  </xdr:twoCellAnchor>
  <xdr:twoCellAnchor editAs="oneCell">
    <xdr:from>
      <xdr:col>4</xdr:col>
      <xdr:colOff>165100</xdr:colOff>
      <xdr:row>0</xdr:row>
      <xdr:rowOff>0</xdr:rowOff>
    </xdr:from>
    <xdr:to>
      <xdr:col>6</xdr:col>
      <xdr:colOff>795443</xdr:colOff>
      <xdr:row>19</xdr:row>
      <xdr:rowOff>165100</xdr:rowOff>
    </xdr:to>
    <xdr:pic>
      <xdr:nvPicPr>
        <xdr:cNvPr id="9" name="Image 8">
          <a:extLst>
            <a:ext uri="{FF2B5EF4-FFF2-40B4-BE49-F238E27FC236}">
              <a16:creationId xmlns:a16="http://schemas.microsoft.com/office/drawing/2014/main" id="{00000000-0008-0000-1500-000009000000}"/>
            </a:ext>
          </a:extLst>
        </xdr:cNvPr>
        <xdr:cNvPicPr>
          <a:picLocks noChangeAspect="1"/>
        </xdr:cNvPicPr>
      </xdr:nvPicPr>
      <xdr:blipFill>
        <a:blip xmlns:r="http://schemas.openxmlformats.org/officeDocument/2006/relationships" r:embed="rId8"/>
        <a:stretch>
          <a:fillRect/>
        </a:stretch>
      </xdr:blipFill>
      <xdr:spPr>
        <a:xfrm>
          <a:off x="3517900" y="0"/>
          <a:ext cx="2306743" cy="3965575"/>
        </a:xfrm>
        <a:prstGeom prst="rect">
          <a:avLst/>
        </a:prstGeom>
      </xdr:spPr>
    </xdr:pic>
    <xdr:clientData/>
  </xdr:twoCellAnchor>
  <xdr:twoCellAnchor editAs="oneCell">
    <xdr:from>
      <xdr:col>7</xdr:col>
      <xdr:colOff>406400</xdr:colOff>
      <xdr:row>0</xdr:row>
      <xdr:rowOff>25400</xdr:rowOff>
    </xdr:from>
    <xdr:to>
      <xdr:col>10</xdr:col>
      <xdr:colOff>189653</xdr:colOff>
      <xdr:row>19</xdr:row>
      <xdr:rowOff>152400</xdr:rowOff>
    </xdr:to>
    <xdr:pic>
      <xdr:nvPicPr>
        <xdr:cNvPr id="10" name="Image 9">
          <a:extLst>
            <a:ext uri="{FF2B5EF4-FFF2-40B4-BE49-F238E27FC236}">
              <a16:creationId xmlns:a16="http://schemas.microsoft.com/office/drawing/2014/main" id="{00000000-0008-0000-1500-00000A000000}"/>
            </a:ext>
          </a:extLst>
        </xdr:cNvPr>
        <xdr:cNvPicPr>
          <a:picLocks noChangeAspect="1"/>
        </xdr:cNvPicPr>
      </xdr:nvPicPr>
      <xdr:blipFill>
        <a:blip xmlns:r="http://schemas.openxmlformats.org/officeDocument/2006/relationships" r:embed="rId9"/>
        <a:stretch>
          <a:fillRect/>
        </a:stretch>
      </xdr:blipFill>
      <xdr:spPr>
        <a:xfrm>
          <a:off x="6273800" y="25400"/>
          <a:ext cx="2297853" cy="3927475"/>
        </a:xfrm>
        <a:prstGeom prst="rect">
          <a:avLst/>
        </a:prstGeom>
      </xdr:spPr>
    </xdr:pic>
    <xdr:clientData/>
  </xdr:twoCellAnchor>
  <xdr:twoCellAnchor editAs="oneCell">
    <xdr:from>
      <xdr:col>1</xdr:col>
      <xdr:colOff>76200</xdr:colOff>
      <xdr:row>0</xdr:row>
      <xdr:rowOff>0</xdr:rowOff>
    </xdr:from>
    <xdr:to>
      <xdr:col>3</xdr:col>
      <xdr:colOff>668867</xdr:colOff>
      <xdr:row>19</xdr:row>
      <xdr:rowOff>76200</xdr:rowOff>
    </xdr:to>
    <xdr:pic>
      <xdr:nvPicPr>
        <xdr:cNvPr id="11" name="Image 10">
          <a:extLst>
            <a:ext uri="{FF2B5EF4-FFF2-40B4-BE49-F238E27FC236}">
              <a16:creationId xmlns:a16="http://schemas.microsoft.com/office/drawing/2014/main" id="{00000000-0008-0000-1500-00000B000000}"/>
            </a:ext>
          </a:extLst>
        </xdr:cNvPr>
        <xdr:cNvPicPr>
          <a:picLocks noChangeAspect="1"/>
        </xdr:cNvPicPr>
      </xdr:nvPicPr>
      <xdr:blipFill>
        <a:blip xmlns:r="http://schemas.openxmlformats.org/officeDocument/2006/relationships" r:embed="rId10"/>
        <a:stretch>
          <a:fillRect/>
        </a:stretch>
      </xdr:blipFill>
      <xdr:spPr>
        <a:xfrm>
          <a:off x="914400" y="0"/>
          <a:ext cx="2269067" cy="3876675"/>
        </a:xfrm>
        <a:prstGeom prst="rect">
          <a:avLst/>
        </a:prstGeom>
      </xdr:spPr>
    </xdr:pic>
    <xdr:clientData/>
  </xdr:twoCellAnchor>
  <xdr:twoCellAnchor editAs="oneCell">
    <xdr:from>
      <xdr:col>11</xdr:col>
      <xdr:colOff>276436</xdr:colOff>
      <xdr:row>20</xdr:row>
      <xdr:rowOff>114300</xdr:rowOff>
    </xdr:from>
    <xdr:to>
      <xdr:col>14</xdr:col>
      <xdr:colOff>556259</xdr:colOff>
      <xdr:row>44</xdr:row>
      <xdr:rowOff>101599</xdr:rowOff>
    </xdr:to>
    <xdr:pic>
      <xdr:nvPicPr>
        <xdr:cNvPr id="12" name="Image 11">
          <a:extLst>
            <a:ext uri="{FF2B5EF4-FFF2-40B4-BE49-F238E27FC236}">
              <a16:creationId xmlns:a16="http://schemas.microsoft.com/office/drawing/2014/main" id="{00000000-0008-0000-1500-00000C000000}"/>
            </a:ext>
          </a:extLst>
        </xdr:cNvPr>
        <xdr:cNvPicPr>
          <a:picLocks noChangeAspect="1"/>
        </xdr:cNvPicPr>
      </xdr:nvPicPr>
      <xdr:blipFill>
        <a:blip xmlns:r="http://schemas.openxmlformats.org/officeDocument/2006/relationships" r:embed="rId1"/>
        <a:stretch>
          <a:fillRect/>
        </a:stretch>
      </xdr:blipFill>
      <xdr:spPr>
        <a:xfrm>
          <a:off x="9496636" y="4114800"/>
          <a:ext cx="2794423" cy="4787899"/>
        </a:xfrm>
        <a:prstGeom prst="rect">
          <a:avLst/>
        </a:prstGeom>
      </xdr:spPr>
    </xdr:pic>
    <xdr:clientData/>
  </xdr:twoCellAnchor>
  <xdr:twoCellAnchor editAs="oneCell">
    <xdr:from>
      <xdr:col>15</xdr:col>
      <xdr:colOff>59266</xdr:colOff>
      <xdr:row>21</xdr:row>
      <xdr:rowOff>76200</xdr:rowOff>
    </xdr:from>
    <xdr:to>
      <xdr:col>18</xdr:col>
      <xdr:colOff>187959</xdr:colOff>
      <xdr:row>44</xdr:row>
      <xdr:rowOff>0</xdr:rowOff>
    </xdr:to>
    <xdr:pic>
      <xdr:nvPicPr>
        <xdr:cNvPr id="13" name="Image 12">
          <a:extLst>
            <a:ext uri="{FF2B5EF4-FFF2-40B4-BE49-F238E27FC236}">
              <a16:creationId xmlns:a16="http://schemas.microsoft.com/office/drawing/2014/main" id="{00000000-0008-0000-1500-00000D000000}"/>
            </a:ext>
          </a:extLst>
        </xdr:cNvPr>
        <xdr:cNvPicPr>
          <a:picLocks noChangeAspect="1"/>
        </xdr:cNvPicPr>
      </xdr:nvPicPr>
      <xdr:blipFill>
        <a:blip xmlns:r="http://schemas.openxmlformats.org/officeDocument/2006/relationships" r:embed="rId2"/>
        <a:stretch>
          <a:fillRect/>
        </a:stretch>
      </xdr:blipFill>
      <xdr:spPr>
        <a:xfrm>
          <a:off x="12632266" y="4276725"/>
          <a:ext cx="2643293" cy="452437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nt7\PERSO\Users\jeanfrancoislaffont\Desktop\mission%20alpe\Procedures%20analytiques%20pre&#769;liminaires%20alp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2.%20Commission%20PE/Audit%20l&#233;gal%20PE/Pack%20ALPE/Pack%20ALPE%20-%2021-10-19/mission%20V2/pdm%20alpe%20et%20synthes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gesBilan"/>
      <sheetName val="NOTICE"/>
      <sheetName val="Actif"/>
      <sheetName val="Passif"/>
      <sheetName val="Rés2"/>
      <sheetName val="Histo"/>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données"/>
      <sheetName val="Plan de mission"/>
      <sheetName val="P1"/>
      <sheetName val="P2"/>
      <sheetName val="P3 &amp; P4"/>
      <sheetName val="Système d'information"/>
      <sheetName val="P5 &amp; P6"/>
      <sheetName val="P7 &amp; P8"/>
      <sheetName val="P9"/>
      <sheetName val="Secteurs"/>
      <sheetName val="Feuil3"/>
      <sheetName val="P9 BIS"/>
      <sheetName val="P10 &amp; P11"/>
      <sheetName val="P12 &amp; P13"/>
      <sheetName val="Histo"/>
      <sheetName val="graphique"/>
      <sheetName val="Présentation clt"/>
      <sheetName val="VISUELS"/>
    </sheetNames>
    <sheetDataSet>
      <sheetData sheetId="0"/>
      <sheetData sheetId="1">
        <row r="22">
          <cell r="D22" t="str">
            <v>M Durand</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urélie GRONDIN" refreshedDate="43854.458059722223" createdVersion="6" refreshedVersion="6" minRefreshableVersion="3" recordCount="73" xr:uid="{09EADCE9-8C5D-493F-9F59-74289A7AD964}">
  <cacheSource type="worksheet">
    <worksheetSource ref="A1:D74" sheet="Tab bord risques"/>
  </cacheSource>
  <cacheFields count="4">
    <cacheField name="Feuille" numFmtId="0">
      <sharedItems count="5">
        <s v="P3"/>
        <s v="P4"/>
        <s v="SI"/>
        <s v="P7"/>
        <s v="P8"/>
      </sharedItems>
    </cacheField>
    <cacheField name="Risque identifié" numFmtId="0">
      <sharedItems containsSemiMixedTypes="0" containsString="0" containsNumber="1" containsInteger="1" minValue="0" maxValue="0" count="1">
        <n v="0"/>
      </sharedItems>
    </cacheField>
    <cacheField name="Type de risque" numFmtId="0">
      <sharedItems containsSemiMixedTypes="0" containsString="0" containsNumber="1" containsInteger="1" minValue="0" maxValue="0" count="1">
        <n v="0"/>
      </sharedItems>
    </cacheField>
    <cacheField name="Synthèse" numFmtId="0">
      <sharedItems containsSemiMixedTypes="0" containsString="0" containsNumber="1" containsInteger="1" minValue="0" maxValue="0" count="1">
        <n v="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73">
  <r>
    <x v="0"/>
    <x v="0"/>
    <x v="0"/>
    <x v="0"/>
  </r>
  <r>
    <x v="0"/>
    <x v="0"/>
    <x v="0"/>
    <x v="0"/>
  </r>
  <r>
    <x v="0"/>
    <x v="0"/>
    <x v="0"/>
    <x v="0"/>
  </r>
  <r>
    <x v="0"/>
    <x v="0"/>
    <x v="0"/>
    <x v="0"/>
  </r>
  <r>
    <x v="0"/>
    <x v="0"/>
    <x v="0"/>
    <x v="0"/>
  </r>
  <r>
    <x v="0"/>
    <x v="0"/>
    <x v="0"/>
    <x v="0"/>
  </r>
  <r>
    <x v="0"/>
    <x v="0"/>
    <x v="0"/>
    <x v="0"/>
  </r>
  <r>
    <x v="0"/>
    <x v="0"/>
    <x v="0"/>
    <x v="0"/>
  </r>
  <r>
    <x v="0"/>
    <x v="0"/>
    <x v="0"/>
    <x v="0"/>
  </r>
  <r>
    <x v="0"/>
    <x v="0"/>
    <x v="0"/>
    <x v="0"/>
  </r>
  <r>
    <x v="0"/>
    <x v="0"/>
    <x v="0"/>
    <x v="0"/>
  </r>
  <r>
    <x v="0"/>
    <x v="0"/>
    <x v="0"/>
    <x v="0"/>
  </r>
  <r>
    <x v="0"/>
    <x v="0"/>
    <x v="0"/>
    <x v="0"/>
  </r>
  <r>
    <x v="0"/>
    <x v="0"/>
    <x v="0"/>
    <x v="0"/>
  </r>
  <r>
    <x v="0"/>
    <x v="0"/>
    <x v="0"/>
    <x v="0"/>
  </r>
  <r>
    <x v="0"/>
    <x v="0"/>
    <x v="0"/>
    <x v="0"/>
  </r>
  <r>
    <x v="0"/>
    <x v="0"/>
    <x v="0"/>
    <x v="0"/>
  </r>
  <r>
    <x v="0"/>
    <x v="0"/>
    <x v="0"/>
    <x v="0"/>
  </r>
  <r>
    <x v="0"/>
    <x v="0"/>
    <x v="0"/>
    <x v="0"/>
  </r>
  <r>
    <x v="0"/>
    <x v="0"/>
    <x v="0"/>
    <x v="0"/>
  </r>
  <r>
    <x v="0"/>
    <x v="0"/>
    <x v="0"/>
    <x v="0"/>
  </r>
  <r>
    <x v="0"/>
    <x v="0"/>
    <x v="0"/>
    <x v="0"/>
  </r>
  <r>
    <x v="0"/>
    <x v="0"/>
    <x v="0"/>
    <x v="0"/>
  </r>
  <r>
    <x v="0"/>
    <x v="0"/>
    <x v="0"/>
    <x v="0"/>
  </r>
  <r>
    <x v="0"/>
    <x v="0"/>
    <x v="0"/>
    <x v="0"/>
  </r>
  <r>
    <x v="0"/>
    <x v="0"/>
    <x v="0"/>
    <x v="0"/>
  </r>
  <r>
    <x v="0"/>
    <x v="0"/>
    <x v="0"/>
    <x v="0"/>
  </r>
  <r>
    <x v="0"/>
    <x v="0"/>
    <x v="0"/>
    <x v="0"/>
  </r>
  <r>
    <x v="0"/>
    <x v="0"/>
    <x v="0"/>
    <x v="0"/>
  </r>
  <r>
    <x v="0"/>
    <x v="0"/>
    <x v="0"/>
    <x v="0"/>
  </r>
  <r>
    <x v="0"/>
    <x v="0"/>
    <x v="0"/>
    <x v="0"/>
  </r>
  <r>
    <x v="1"/>
    <x v="0"/>
    <x v="0"/>
    <x v="0"/>
  </r>
  <r>
    <x v="1"/>
    <x v="0"/>
    <x v="0"/>
    <x v="0"/>
  </r>
  <r>
    <x v="1"/>
    <x v="0"/>
    <x v="0"/>
    <x v="0"/>
  </r>
  <r>
    <x v="1"/>
    <x v="0"/>
    <x v="0"/>
    <x v="0"/>
  </r>
  <r>
    <x v="1"/>
    <x v="0"/>
    <x v="0"/>
    <x v="0"/>
  </r>
  <r>
    <x v="2"/>
    <x v="0"/>
    <x v="0"/>
    <x v="0"/>
  </r>
  <r>
    <x v="2"/>
    <x v="0"/>
    <x v="0"/>
    <x v="0"/>
  </r>
  <r>
    <x v="2"/>
    <x v="0"/>
    <x v="0"/>
    <x v="0"/>
  </r>
  <r>
    <x v="2"/>
    <x v="0"/>
    <x v="0"/>
    <x v="0"/>
  </r>
  <r>
    <x v="2"/>
    <x v="0"/>
    <x v="0"/>
    <x v="0"/>
  </r>
  <r>
    <x v="2"/>
    <x v="0"/>
    <x v="0"/>
    <x v="0"/>
  </r>
  <r>
    <x v="3"/>
    <x v="0"/>
    <x v="0"/>
    <x v="0"/>
  </r>
  <r>
    <x v="3"/>
    <x v="0"/>
    <x v="0"/>
    <x v="0"/>
  </r>
  <r>
    <x v="3"/>
    <x v="0"/>
    <x v="0"/>
    <x v="0"/>
  </r>
  <r>
    <x v="3"/>
    <x v="0"/>
    <x v="0"/>
    <x v="0"/>
  </r>
  <r>
    <x v="3"/>
    <x v="0"/>
    <x v="0"/>
    <x v="0"/>
  </r>
  <r>
    <x v="3"/>
    <x v="0"/>
    <x v="0"/>
    <x v="0"/>
  </r>
  <r>
    <x v="3"/>
    <x v="0"/>
    <x v="0"/>
    <x v="0"/>
  </r>
  <r>
    <x v="3"/>
    <x v="0"/>
    <x v="0"/>
    <x v="0"/>
  </r>
  <r>
    <x v="3"/>
    <x v="0"/>
    <x v="0"/>
    <x v="0"/>
  </r>
  <r>
    <x v="3"/>
    <x v="0"/>
    <x v="0"/>
    <x v="0"/>
  </r>
  <r>
    <x v="4"/>
    <x v="0"/>
    <x v="0"/>
    <x v="0"/>
  </r>
  <r>
    <x v="4"/>
    <x v="0"/>
    <x v="0"/>
    <x v="0"/>
  </r>
  <r>
    <x v="4"/>
    <x v="0"/>
    <x v="0"/>
    <x v="0"/>
  </r>
  <r>
    <x v="4"/>
    <x v="0"/>
    <x v="0"/>
    <x v="0"/>
  </r>
  <r>
    <x v="4"/>
    <x v="0"/>
    <x v="0"/>
    <x v="0"/>
  </r>
  <r>
    <x v="4"/>
    <x v="0"/>
    <x v="0"/>
    <x v="0"/>
  </r>
  <r>
    <x v="4"/>
    <x v="0"/>
    <x v="0"/>
    <x v="0"/>
  </r>
  <r>
    <x v="4"/>
    <x v="0"/>
    <x v="0"/>
    <x v="0"/>
  </r>
  <r>
    <x v="4"/>
    <x v="0"/>
    <x v="0"/>
    <x v="0"/>
  </r>
  <r>
    <x v="4"/>
    <x v="0"/>
    <x v="0"/>
    <x v="0"/>
  </r>
  <r>
    <x v="4"/>
    <x v="0"/>
    <x v="0"/>
    <x v="0"/>
  </r>
  <r>
    <x v="4"/>
    <x v="0"/>
    <x v="0"/>
    <x v="0"/>
  </r>
  <r>
    <x v="4"/>
    <x v="0"/>
    <x v="0"/>
    <x v="0"/>
  </r>
  <r>
    <x v="4"/>
    <x v="0"/>
    <x v="0"/>
    <x v="0"/>
  </r>
  <r>
    <x v="4"/>
    <x v="0"/>
    <x v="0"/>
    <x v="0"/>
  </r>
  <r>
    <x v="4"/>
    <x v="0"/>
    <x v="0"/>
    <x v="0"/>
  </r>
  <r>
    <x v="4"/>
    <x v="0"/>
    <x v="0"/>
    <x v="0"/>
  </r>
  <r>
    <x v="4"/>
    <x v="0"/>
    <x v="0"/>
    <x v="0"/>
  </r>
  <r>
    <x v="4"/>
    <x v="0"/>
    <x v="0"/>
    <x v="0"/>
  </r>
  <r>
    <x v="4"/>
    <x v="0"/>
    <x v="0"/>
    <x v="0"/>
  </r>
  <r>
    <x v="4"/>
    <x v="0"/>
    <x v="0"/>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7C9A33C9-97F1-48C6-852B-C8F56804253F}" name="Tableau croisé dynamique1" cacheId="0" applyNumberFormats="0" applyBorderFormats="0" applyFontFormats="0" applyPatternFormats="0" applyAlignmentFormats="0" applyWidthHeightFormats="1" dataCaption="Valeurs" updatedVersion="6" minRefreshableVersion="3" useAutoFormatting="1" rowGrandTotals="0" colGrandTotals="0" itemPrintTitles="1" createdVersion="5" indent="0" compact="0" compactData="0" multipleFieldFilters="0">
  <location ref="A8:C13" firstHeaderRow="1" firstDataRow="1" firstDataCol="3" rowPageCount="1" colPageCount="1"/>
  <pivotFields count="4">
    <pivotField axis="axisRow" compact="0" outline="0" showAll="0" defaultSubtotal="0">
      <items count="5">
        <item x="0"/>
        <item x="1"/>
        <item x="3"/>
        <item x="4"/>
        <item x="2"/>
      </items>
    </pivotField>
    <pivotField axis="axisPage" compact="0" outline="0" showAll="0" defaultSubtotal="0">
      <items count="1">
        <item x="0"/>
      </items>
    </pivotField>
    <pivotField axis="axisRow" compact="0" outline="0" showAll="0" defaultSubtotal="0">
      <items count="1">
        <item x="0"/>
      </items>
    </pivotField>
    <pivotField axis="axisRow" compact="0" outline="0" showAll="0" defaultSubtotal="0">
      <items count="1">
        <item x="0"/>
      </items>
    </pivotField>
  </pivotFields>
  <rowFields count="3">
    <field x="2"/>
    <field x="0"/>
    <field x="3"/>
  </rowFields>
  <rowItems count="5">
    <i>
      <x/>
      <x/>
      <x/>
    </i>
    <i r="1">
      <x v="1"/>
      <x/>
    </i>
    <i r="1">
      <x v="2"/>
      <x/>
    </i>
    <i r="1">
      <x v="3"/>
      <x/>
    </i>
    <i r="1">
      <x v="4"/>
      <x/>
    </i>
  </rowItems>
  <colItems count="1">
    <i/>
  </colItems>
  <pageFields count="1">
    <pageField fld="1" hier="-1"/>
  </pageFields>
  <formats count="9">
    <format dxfId="90">
      <pivotArea field="2" type="button" dataOnly="0" labelOnly="1" outline="0" axis="axisRow" fieldPosition="0"/>
    </format>
    <format dxfId="89">
      <pivotArea field="0" type="button" dataOnly="0" labelOnly="1" outline="0" axis="axisRow" fieldPosition="1"/>
    </format>
    <format dxfId="88">
      <pivotArea field="3" type="button" dataOnly="0" labelOnly="1" outline="0" axis="axisRow" fieldPosition="2"/>
    </format>
    <format dxfId="87">
      <pivotArea field="2" type="button" dataOnly="0" labelOnly="1" outline="0" axis="axisRow" fieldPosition="0"/>
    </format>
    <format dxfId="86">
      <pivotArea field="0" type="button" dataOnly="0" labelOnly="1" outline="0" axis="axisRow" fieldPosition="1"/>
    </format>
    <format dxfId="85">
      <pivotArea field="3" type="button" dataOnly="0" labelOnly="1" outline="0" axis="axisRow" fieldPosition="2"/>
    </format>
    <format dxfId="84">
      <pivotArea field="2" type="button" dataOnly="0" labelOnly="1" outline="0" axis="axisRow" fieldPosition="0"/>
    </format>
    <format dxfId="83">
      <pivotArea field="0" type="button" dataOnly="0" labelOnly="1" outline="0" axis="axisRow" fieldPosition="1"/>
    </format>
    <format dxfId="82">
      <pivotArea field="3" type="button" dataOnly="0" labelOnly="1" outline="0" axis="axisRow" fieldPosition="2"/>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3" Type="http://schemas.openxmlformats.org/officeDocument/2006/relationships/hyperlink" Target="2.2-%20Procedure%20analytique%20preliminaire.xls" TargetMode="External"/><Relationship Id="rId18" Type="http://schemas.openxmlformats.org/officeDocument/2006/relationships/hyperlink" Target="Outil%20-%20Lettre%20de%20couverture%20du%20rapport%20sur%20les%20risques.docx" TargetMode="External"/><Relationship Id="rId26" Type="http://schemas.openxmlformats.org/officeDocument/2006/relationships/hyperlink" Target="..\Phase%201%20-%20Acceptation%20mandat\Outil%20-%20Lettre%20acceptation%20de%20mandat.doc" TargetMode="External"/><Relationship Id="rId39" Type="http://schemas.openxmlformats.org/officeDocument/2006/relationships/drawing" Target="../drawings/drawing1.xml"/><Relationship Id="rId21" Type="http://schemas.openxmlformats.org/officeDocument/2006/relationships/hyperlink" Target="Outil%20-%20D&#233;clarations%20d'independance.doc" TargetMode="External"/><Relationship Id="rId34" Type="http://schemas.openxmlformats.org/officeDocument/2006/relationships/hyperlink" Target="Outil%20-%20Exemple%20de%20rapport%20sur%20les%20comptes.docx" TargetMode="External"/><Relationship Id="rId7" Type="http://schemas.openxmlformats.org/officeDocument/2006/relationships/hyperlink" Target="../../../AppData/Local/Microsoft/Windows/INetCache/Content.Outlook/PCI3AOJ6/Procedures%20analytiques.xls" TargetMode="External"/><Relationship Id="rId12" Type="http://schemas.openxmlformats.org/officeDocument/2006/relationships/hyperlink" Target="2.2-%20Procedure%20analytique%20preliminaire.xls" TargetMode="External"/><Relationship Id="rId17" Type="http://schemas.openxmlformats.org/officeDocument/2006/relationships/hyperlink" Target="Outil%20-%20Lettre%20de%20couverture%20du%20rapport%20sur%20les%20risques.docx" TargetMode="External"/><Relationship Id="rId25" Type="http://schemas.openxmlformats.org/officeDocument/2006/relationships/hyperlink" Target="Outil%20-%20Lettre%20acceptation%20de%20mandat.doc" TargetMode="External"/><Relationship Id="rId33" Type="http://schemas.openxmlformats.org/officeDocument/2006/relationships/hyperlink" Target="Outil%20-%20Lettre%20de%20couverture%20du%20rapport%20sur%20les%20risques%20tete%20de%20groupe.docx" TargetMode="External"/><Relationship Id="rId38" Type="http://schemas.openxmlformats.org/officeDocument/2006/relationships/printerSettings" Target="../printerSettings/printerSettings1.bin"/><Relationship Id="rId2" Type="http://schemas.openxmlformats.org/officeDocument/2006/relationships/hyperlink" Target="2.2-%20Procedure%20analytique%20preliminaire.xls" TargetMode="External"/><Relationship Id="rId16" Type="http://schemas.openxmlformats.org/officeDocument/2006/relationships/hyperlink" Target="2.2-%20Procedure%20analytique%20preliminaire.xls" TargetMode="External"/><Relationship Id="rId20" Type="http://schemas.openxmlformats.org/officeDocument/2006/relationships/hyperlink" Target="Outil%20-%20Exemple%20de%20rapport%20sur%20les%20comptes.docx" TargetMode="External"/><Relationship Id="rId29" Type="http://schemas.openxmlformats.org/officeDocument/2006/relationships/hyperlink" Target="..\Phase%203%20-%20Finalisation%20de%20la%20mission\3.1%20Questionnaire%20de%20fin%20de%20mission.xls" TargetMode="External"/><Relationship Id="rId1" Type="http://schemas.openxmlformats.org/officeDocument/2006/relationships/hyperlink" Target="../../../AppData/Local/Temp/Temp1_mission%20alpe%20(002).zip/mission%20alpe/A2.1%20-%20Procedures%20analytiques%20prelIminaires%20ALPE.xls" TargetMode="External"/><Relationship Id="rId6" Type="http://schemas.openxmlformats.org/officeDocument/2006/relationships/hyperlink" Target="../../../AppData/Local/Microsoft/Windows/INetCache/Content.Outlook/PCI3AOJ6/Procedures%20analytiques.xls" TargetMode="External"/><Relationship Id="rId11" Type="http://schemas.openxmlformats.org/officeDocument/2006/relationships/hyperlink" Target="2.2-%20Procedure%20analytique%20preliminaire.xls" TargetMode="External"/><Relationship Id="rId24" Type="http://schemas.openxmlformats.org/officeDocument/2006/relationships/hyperlink" Target="..\Phase%201%20-%20Acceptation%20mandat\Outil%20-%20Lettre%20de%20mission%20ALPE.docx" TargetMode="External"/><Relationship Id="rId32" Type="http://schemas.openxmlformats.org/officeDocument/2006/relationships/hyperlink" Target="Outil%20-%20Exemple%20de%20rapport%20sur%20les%20comptes.docx" TargetMode="External"/><Relationship Id="rId37" Type="http://schemas.openxmlformats.org/officeDocument/2006/relationships/hyperlink" Target="..\Phase%203%20-%20Finalisation%20de%20la%20mission\Outil%20-%20Incertitude%20sur%20la%20continuite%20d'exploitation.doc" TargetMode="External"/><Relationship Id="rId5" Type="http://schemas.openxmlformats.org/officeDocument/2006/relationships/hyperlink" Target="../../../AppData/Local/Microsoft/Windows/INetCache/Content.Outlook/PCI3AOJ6/Procedures%20analytiques.xls" TargetMode="External"/><Relationship Id="rId15" Type="http://schemas.openxmlformats.org/officeDocument/2006/relationships/hyperlink" Target="2.2-%20Procedure%20analytique%20preliminaire.xls" TargetMode="External"/><Relationship Id="rId23" Type="http://schemas.openxmlformats.org/officeDocument/2006/relationships/hyperlink" Target="Outil%20-%20Lettre%20de%20mission%20ALPE.docx" TargetMode="External"/><Relationship Id="rId28" Type="http://schemas.openxmlformats.org/officeDocument/2006/relationships/hyperlink" Target="..\Phase%201%20-%20Acceptation%20mandat\Outil%20-%20Lettre%20au%20predecesseur.doc" TargetMode="External"/><Relationship Id="rId36" Type="http://schemas.openxmlformats.org/officeDocument/2006/relationships/hyperlink" Target="Outil%20-%20Exemple%20de%20rapport%20sur%20les%20comptes.docx" TargetMode="External"/><Relationship Id="rId10" Type="http://schemas.openxmlformats.org/officeDocument/2006/relationships/hyperlink" Target="2.2-%20Procedure%20analytique%20preliminaire.xls" TargetMode="External"/><Relationship Id="rId19" Type="http://schemas.openxmlformats.org/officeDocument/2006/relationships/hyperlink" Target="Outil%20-%20Exemple%20de%20rapport%20sur%20les%20comptes.docx" TargetMode="External"/><Relationship Id="rId31" Type="http://schemas.openxmlformats.org/officeDocument/2006/relationships/hyperlink" Target="..\Phase%201%20-%20Acceptation%20mandat\1.1%20Questionnaire%20acceptation%20mandat.xlsx" TargetMode="External"/><Relationship Id="rId4" Type="http://schemas.openxmlformats.org/officeDocument/2006/relationships/hyperlink" Target="../../../AppData/Local/Microsoft/Windows/INetCache/Content.Outlook/PCI3AOJ6/Procedures%20analytiques.xls" TargetMode="External"/><Relationship Id="rId9" Type="http://schemas.openxmlformats.org/officeDocument/2006/relationships/hyperlink" Target="../../../AppData/Local/Microsoft/Windows/INetCache/Content.Outlook/PCI3AOJ6/Procedures%20analytiques.xls" TargetMode="External"/><Relationship Id="rId14" Type="http://schemas.openxmlformats.org/officeDocument/2006/relationships/hyperlink" Target="2.2-%20Procedure%20analytique%20preliminaire.xls" TargetMode="External"/><Relationship Id="rId22" Type="http://schemas.openxmlformats.org/officeDocument/2006/relationships/hyperlink" Target="..\Phase%201%20-%20Acceptation%20mandat\Outil%20-%20D&#233;clarations%20d'independance.doc" TargetMode="External"/><Relationship Id="rId27" Type="http://schemas.openxmlformats.org/officeDocument/2006/relationships/hyperlink" Target="Outil%20-%20Lettre%20au%20pr&#233;d&#233;cesseur.doc" TargetMode="External"/><Relationship Id="rId30" Type="http://schemas.openxmlformats.org/officeDocument/2006/relationships/hyperlink" Target="2.3%20Questionnaire%20controle%20de%20l'annexe.xls" TargetMode="External"/><Relationship Id="rId35" Type="http://schemas.openxmlformats.org/officeDocument/2006/relationships/hyperlink" Target="Outil%20-%20Exemples%20de%20risques%20financiers,%20comptables%20et%20de%20gestion.doc" TargetMode="External"/><Relationship Id="rId8" Type="http://schemas.openxmlformats.org/officeDocument/2006/relationships/hyperlink" Target="../../../AppData/Local/Microsoft/Windows/INetCache/Content.Outlook/PCI3AOJ6/Procedures%20analytiques.xls" TargetMode="External"/><Relationship Id="rId3" Type="http://schemas.openxmlformats.org/officeDocument/2006/relationships/hyperlink" Target="../../../AppData/Local/Microsoft/Windows/INetCache/Content.Outlook/PCI3AOJ6/Procedures%20analytiques.xls"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5.bin"/><Relationship Id="rId1" Type="http://schemas.openxmlformats.org/officeDocument/2006/relationships/hyperlink" Target="..\Phase%203%20-%20Finalisation%20de%20la%20mission\Outil%20-%20Incertitude%20sur%20la%20continuite%20d'exploitation.doc" TargetMode="External"/><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6.bin"/><Relationship Id="rId1" Type="http://schemas.openxmlformats.org/officeDocument/2006/relationships/hyperlink" Target="Questionnaire%20comportement%20ethique%20dirigeant.xls" TargetMode="External"/><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printerSettings" Target="../printerSettings/printerSettings8.bin"/><Relationship Id="rId1" Type="http://schemas.openxmlformats.org/officeDocument/2006/relationships/hyperlink" Target="2.2-%20Procedure%20analytique%20preliminaire.xls" TargetMode="External"/><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8" Type="http://schemas.openxmlformats.org/officeDocument/2006/relationships/hyperlink" Target="TP%20et%20FT%20-%20Capitaux%20propres.xls" TargetMode="External"/><Relationship Id="rId13" Type="http://schemas.openxmlformats.org/officeDocument/2006/relationships/comments" Target="../comments7.xml"/><Relationship Id="rId3" Type="http://schemas.openxmlformats.org/officeDocument/2006/relationships/hyperlink" Target="TP%20et%20FT%20-%20Tresorerie%20et%20financement.xls" TargetMode="External"/><Relationship Id="rId7" Type="http://schemas.openxmlformats.org/officeDocument/2006/relationships/hyperlink" Target="TP%20et%20FT%20-%20Impots%20et%20taxes.xls" TargetMode="External"/><Relationship Id="rId12" Type="http://schemas.openxmlformats.org/officeDocument/2006/relationships/vmlDrawing" Target="../drawings/vmlDrawing7.vml"/><Relationship Id="rId2" Type="http://schemas.openxmlformats.org/officeDocument/2006/relationships/hyperlink" Target="TP%20et%20FT%20-%20Achats%20-%20Fournisseurs.xls" TargetMode="External"/><Relationship Id="rId1" Type="http://schemas.openxmlformats.org/officeDocument/2006/relationships/hyperlink" Target="TP%20et%20FT%20-%20Ventes%20-%20Clients.xls" TargetMode="External"/><Relationship Id="rId6" Type="http://schemas.openxmlformats.org/officeDocument/2006/relationships/hyperlink" Target="TP%20et%20FT%20-%20Personnel.xls" TargetMode="External"/><Relationship Id="rId11" Type="http://schemas.openxmlformats.org/officeDocument/2006/relationships/printerSettings" Target="../printerSettings/printerSettings10.bin"/><Relationship Id="rId5" Type="http://schemas.openxmlformats.org/officeDocument/2006/relationships/hyperlink" Target="TP%20et%20FT%20-%20Immobilisations.xls" TargetMode="External"/><Relationship Id="rId10" Type="http://schemas.openxmlformats.org/officeDocument/2006/relationships/hyperlink" Target="TP%20et%20FT%20-%20Autres%20creances%20et%20dettes.xls" TargetMode="External"/><Relationship Id="rId4" Type="http://schemas.openxmlformats.org/officeDocument/2006/relationships/hyperlink" Target="TP%20et%20FT%20-%20Stocks.xls" TargetMode="External"/><Relationship Id="rId9" Type="http://schemas.openxmlformats.org/officeDocument/2006/relationships/hyperlink" Target="TP%20et%20FT%20-%20Provisions%20pour%20risques%20et%20charges.xls"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hyperlink" Target="2.2-%20Procedure%20analytique%20preliminaire.xls" TargetMode="Externa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2" Type="http://schemas.openxmlformats.org/officeDocument/2006/relationships/printerSettings" Target="../printerSettings/printerSettings24.bin"/><Relationship Id="rId1" Type="http://schemas.openxmlformats.org/officeDocument/2006/relationships/pivotTable" Target="../pivotTables/pivotTable1.xml"/></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313D01-FFC1-7343-8EE0-F5BED78BA1EA}">
  <dimension ref="A1:S47"/>
  <sheetViews>
    <sheetView showGridLines="0" tabSelected="1" zoomScaleNormal="100" workbookViewId="0"/>
  </sheetViews>
  <sheetFormatPr baseColWidth="10" defaultRowHeight="15"/>
  <cols>
    <col min="1" max="1" width="12.875" style="18" customWidth="1"/>
    <col min="2" max="2" width="16.5" style="18" customWidth="1"/>
    <col min="3" max="8" width="10.875" style="18"/>
    <col min="9" max="9" width="14.125" style="18" customWidth="1"/>
    <col min="10" max="10" width="2.875" style="18" customWidth="1"/>
    <col min="11" max="14" width="10.875" style="18"/>
    <col min="15" max="16" width="11" style="18"/>
    <col min="17" max="18" width="10.875" style="18"/>
    <col min="19" max="19" width="3" style="18" customWidth="1"/>
    <col min="20" max="258" width="10.875" style="18"/>
    <col min="259" max="259" width="52.125" style="18" customWidth="1"/>
    <col min="260" max="514" width="10.875" style="18"/>
    <col min="515" max="515" width="52.125" style="18" customWidth="1"/>
    <col min="516" max="770" width="10.875" style="18"/>
    <col min="771" max="771" width="52.125" style="18" customWidth="1"/>
    <col min="772" max="1026" width="10.875" style="18"/>
    <col min="1027" max="1027" width="52.125" style="18" customWidth="1"/>
    <col min="1028" max="1282" width="10.875" style="18"/>
    <col min="1283" max="1283" width="52.125" style="18" customWidth="1"/>
    <col min="1284" max="1538" width="10.875" style="18"/>
    <col min="1539" max="1539" width="52.125" style="18" customWidth="1"/>
    <col min="1540" max="1794" width="10.875" style="18"/>
    <col min="1795" max="1795" width="52.125" style="18" customWidth="1"/>
    <col min="1796" max="2050" width="10.875" style="18"/>
    <col min="2051" max="2051" width="52.125" style="18" customWidth="1"/>
    <col min="2052" max="2306" width="10.875" style="18"/>
    <col min="2307" max="2307" width="52.125" style="18" customWidth="1"/>
    <col min="2308" max="2562" width="10.875" style="18"/>
    <col min="2563" max="2563" width="52.125" style="18" customWidth="1"/>
    <col min="2564" max="2818" width="10.875" style="18"/>
    <col min="2819" max="2819" width="52.125" style="18" customWidth="1"/>
    <col min="2820" max="3074" width="10.875" style="18"/>
    <col min="3075" max="3075" width="52.125" style="18" customWidth="1"/>
    <col min="3076" max="3330" width="10.875" style="18"/>
    <col min="3331" max="3331" width="52.125" style="18" customWidth="1"/>
    <col min="3332" max="3586" width="10.875" style="18"/>
    <col min="3587" max="3587" width="52.125" style="18" customWidth="1"/>
    <col min="3588" max="3842" width="10.875" style="18"/>
    <col min="3843" max="3843" width="52.125" style="18" customWidth="1"/>
    <col min="3844" max="4098" width="10.875" style="18"/>
    <col min="4099" max="4099" width="52.125" style="18" customWidth="1"/>
    <col min="4100" max="4354" width="10.875" style="18"/>
    <col min="4355" max="4355" width="52.125" style="18" customWidth="1"/>
    <col min="4356" max="4610" width="10.875" style="18"/>
    <col min="4611" max="4611" width="52.125" style="18" customWidth="1"/>
    <col min="4612" max="4866" width="10.875" style="18"/>
    <col min="4867" max="4867" width="52.125" style="18" customWidth="1"/>
    <col min="4868" max="5122" width="10.875" style="18"/>
    <col min="5123" max="5123" width="52.125" style="18" customWidth="1"/>
    <col min="5124" max="5378" width="10.875" style="18"/>
    <col min="5379" max="5379" width="52.125" style="18" customWidth="1"/>
    <col min="5380" max="5634" width="10.875" style="18"/>
    <col min="5635" max="5635" width="52.125" style="18" customWidth="1"/>
    <col min="5636" max="5890" width="10.875" style="18"/>
    <col min="5891" max="5891" width="52.125" style="18" customWidth="1"/>
    <col min="5892" max="6146" width="10.875" style="18"/>
    <col min="6147" max="6147" width="52.125" style="18" customWidth="1"/>
    <col min="6148" max="6402" width="10.875" style="18"/>
    <col min="6403" max="6403" width="52.125" style="18" customWidth="1"/>
    <col min="6404" max="6658" width="10.875" style="18"/>
    <col min="6659" max="6659" width="52.125" style="18" customWidth="1"/>
    <col min="6660" max="6914" width="10.875" style="18"/>
    <col min="6915" max="6915" width="52.125" style="18" customWidth="1"/>
    <col min="6916" max="7170" width="10.875" style="18"/>
    <col min="7171" max="7171" width="52.125" style="18" customWidth="1"/>
    <col min="7172" max="7426" width="10.875" style="18"/>
    <col min="7427" max="7427" width="52.125" style="18" customWidth="1"/>
    <col min="7428" max="7682" width="10.875" style="18"/>
    <col min="7683" max="7683" width="52.125" style="18" customWidth="1"/>
    <col min="7684" max="7938" width="10.875" style="18"/>
    <col min="7939" max="7939" width="52.125" style="18" customWidth="1"/>
    <col min="7940" max="8194" width="10.875" style="18"/>
    <col min="8195" max="8195" width="52.125" style="18" customWidth="1"/>
    <col min="8196" max="8450" width="10.875" style="18"/>
    <col min="8451" max="8451" width="52.125" style="18" customWidth="1"/>
    <col min="8452" max="8706" width="10.875" style="18"/>
    <col min="8707" max="8707" width="52.125" style="18" customWidth="1"/>
    <col min="8708" max="8962" width="10.875" style="18"/>
    <col min="8963" max="8963" width="52.125" style="18" customWidth="1"/>
    <col min="8964" max="9218" width="10.875" style="18"/>
    <col min="9219" max="9219" width="52.125" style="18" customWidth="1"/>
    <col min="9220" max="9474" width="10.875" style="18"/>
    <col min="9475" max="9475" width="52.125" style="18" customWidth="1"/>
    <col min="9476" max="9730" width="10.875" style="18"/>
    <col min="9731" max="9731" width="52.125" style="18" customWidth="1"/>
    <col min="9732" max="9986" width="10.875" style="18"/>
    <col min="9987" max="9987" width="52.125" style="18" customWidth="1"/>
    <col min="9988" max="10242" width="10.875" style="18"/>
    <col min="10243" max="10243" width="52.125" style="18" customWidth="1"/>
    <col min="10244" max="10498" width="10.875" style="18"/>
    <col min="10499" max="10499" width="52.125" style="18" customWidth="1"/>
    <col min="10500" max="10754" width="10.875" style="18"/>
    <col min="10755" max="10755" width="52.125" style="18" customWidth="1"/>
    <col min="10756" max="11010" width="10.875" style="18"/>
    <col min="11011" max="11011" width="52.125" style="18" customWidth="1"/>
    <col min="11012" max="11266" width="10.875" style="18"/>
    <col min="11267" max="11267" width="52.125" style="18" customWidth="1"/>
    <col min="11268" max="11522" width="10.875" style="18"/>
    <col min="11523" max="11523" width="52.125" style="18" customWidth="1"/>
    <col min="11524" max="11778" width="10.875" style="18"/>
    <col min="11779" max="11779" width="52.125" style="18" customWidth="1"/>
    <col min="11780" max="12034" width="10.875" style="18"/>
    <col min="12035" max="12035" width="52.125" style="18" customWidth="1"/>
    <col min="12036" max="12290" width="10.875" style="18"/>
    <col min="12291" max="12291" width="52.125" style="18" customWidth="1"/>
    <col min="12292" max="12546" width="10.875" style="18"/>
    <col min="12547" max="12547" width="52.125" style="18" customWidth="1"/>
    <col min="12548" max="12802" width="10.875" style="18"/>
    <col min="12803" max="12803" width="52.125" style="18" customWidth="1"/>
    <col min="12804" max="13058" width="10.875" style="18"/>
    <col min="13059" max="13059" width="52.125" style="18" customWidth="1"/>
    <col min="13060" max="13314" width="10.875" style="18"/>
    <col min="13315" max="13315" width="52.125" style="18" customWidth="1"/>
    <col min="13316" max="13570" width="10.875" style="18"/>
    <col min="13571" max="13571" width="52.125" style="18" customWidth="1"/>
    <col min="13572" max="13826" width="10.875" style="18"/>
    <col min="13827" max="13827" width="52.125" style="18" customWidth="1"/>
    <col min="13828" max="14082" width="10.875" style="18"/>
    <col min="14083" max="14083" width="52.125" style="18" customWidth="1"/>
    <col min="14084" max="14338" width="10.875" style="18"/>
    <col min="14339" max="14339" width="52.125" style="18" customWidth="1"/>
    <col min="14340" max="14594" width="10.875" style="18"/>
    <col min="14595" max="14595" width="52.125" style="18" customWidth="1"/>
    <col min="14596" max="14850" width="10.875" style="18"/>
    <col min="14851" max="14851" width="52.125" style="18" customWidth="1"/>
    <col min="14852" max="15106" width="10.875" style="18"/>
    <col min="15107" max="15107" width="52.125" style="18" customWidth="1"/>
    <col min="15108" max="15362" width="10.875" style="18"/>
    <col min="15363" max="15363" width="52.125" style="18" customWidth="1"/>
    <col min="15364" max="15618" width="10.875" style="18"/>
    <col min="15619" max="15619" width="52.125" style="18" customWidth="1"/>
    <col min="15620" max="15874" width="10.875" style="18"/>
    <col min="15875" max="15875" width="52.125" style="18" customWidth="1"/>
    <col min="15876" max="16130" width="10.875" style="18"/>
    <col min="16131" max="16131" width="52.125" style="18" customWidth="1"/>
    <col min="16132" max="16384" width="10.875" style="18"/>
  </cols>
  <sheetData>
    <row r="1" spans="1:19" ht="17.25" customHeight="1">
      <c r="A1" s="420"/>
      <c r="B1" s="116"/>
      <c r="C1" s="116"/>
      <c r="D1" s="116"/>
      <c r="E1" s="116"/>
      <c r="F1" s="116"/>
      <c r="G1" s="116"/>
      <c r="H1" s="116"/>
      <c r="I1" s="116"/>
      <c r="J1" s="116"/>
      <c r="K1" s="116"/>
      <c r="L1" s="116"/>
      <c r="M1" s="116"/>
      <c r="N1" s="116"/>
      <c r="O1" s="116"/>
      <c r="P1" s="116"/>
      <c r="Q1" s="116"/>
      <c r="R1" s="116"/>
      <c r="S1" s="116"/>
    </row>
    <row r="2" spans="1:19">
      <c r="A2" s="420"/>
      <c r="B2" s="119" t="s">
        <v>49</v>
      </c>
      <c r="J2" s="116"/>
      <c r="S2" s="116"/>
    </row>
    <row r="3" spans="1:19">
      <c r="A3" s="420"/>
      <c r="B3" s="17"/>
      <c r="J3" s="116"/>
      <c r="S3" s="116"/>
    </row>
    <row r="4" spans="1:19" ht="18.75">
      <c r="A4" s="420"/>
      <c r="B4" s="680" t="s">
        <v>94</v>
      </c>
      <c r="C4" s="680"/>
      <c r="D4" s="680"/>
      <c r="E4" s="680"/>
      <c r="J4" s="116"/>
      <c r="K4" s="679" t="s">
        <v>482</v>
      </c>
      <c r="L4" s="679"/>
      <c r="M4" s="679"/>
      <c r="N4" s="679"/>
      <c r="O4" s="314"/>
      <c r="P4" s="314"/>
      <c r="Q4" s="17"/>
      <c r="S4" s="116"/>
    </row>
    <row r="5" spans="1:19" s="121" customFormat="1" ht="18.75" customHeight="1">
      <c r="A5" s="420"/>
      <c r="B5" s="674" t="s">
        <v>428</v>
      </c>
      <c r="C5" s="674"/>
      <c r="D5" s="674"/>
      <c r="E5" s="674"/>
      <c r="F5" s="674"/>
      <c r="G5" s="674"/>
      <c r="H5" s="674"/>
      <c r="I5" s="674"/>
      <c r="J5" s="116"/>
      <c r="K5" s="314"/>
      <c r="L5" s="314"/>
      <c r="M5" s="314"/>
      <c r="N5" s="314"/>
      <c r="O5" s="314"/>
      <c r="P5" s="314"/>
      <c r="Q5" s="118"/>
      <c r="S5" s="116"/>
    </row>
    <row r="6" spans="1:19" ht="15.75" customHeight="1">
      <c r="A6" s="420"/>
      <c r="B6" s="675" t="s">
        <v>246</v>
      </c>
      <c r="C6" s="675"/>
      <c r="D6" s="675"/>
      <c r="E6" s="675"/>
      <c r="F6" s="675"/>
      <c r="G6" s="675"/>
      <c r="H6" s="675"/>
      <c r="I6" s="675"/>
      <c r="J6" s="120"/>
      <c r="K6" s="675" t="s">
        <v>241</v>
      </c>
      <c r="L6" s="675"/>
      <c r="M6" s="675"/>
      <c r="N6" s="675"/>
      <c r="O6" s="675"/>
      <c r="P6" s="675"/>
      <c r="Q6" s="675"/>
      <c r="R6" s="675"/>
      <c r="S6" s="116"/>
    </row>
    <row r="7" spans="1:19" ht="15.75">
      <c r="A7" s="420"/>
      <c r="B7" s="674" t="s">
        <v>247</v>
      </c>
      <c r="C7" s="674"/>
      <c r="D7" s="674"/>
      <c r="E7" s="674"/>
      <c r="F7" s="674"/>
      <c r="G7" s="674"/>
      <c r="H7" s="674"/>
      <c r="I7" s="674"/>
      <c r="J7" s="120"/>
      <c r="K7" s="674" t="s">
        <v>242</v>
      </c>
      <c r="L7" s="674"/>
      <c r="M7" s="674"/>
      <c r="N7" s="674"/>
      <c r="O7" s="674"/>
      <c r="P7" s="674"/>
      <c r="Q7" s="674"/>
      <c r="R7" s="674"/>
      <c r="S7" s="116"/>
    </row>
    <row r="8" spans="1:19" ht="15" customHeight="1">
      <c r="A8" s="420"/>
      <c r="B8" s="675" t="s">
        <v>248</v>
      </c>
      <c r="C8" s="675"/>
      <c r="D8" s="675"/>
      <c r="E8" s="675"/>
      <c r="F8" s="675"/>
      <c r="G8" s="675"/>
      <c r="H8" s="675"/>
      <c r="I8" s="675"/>
      <c r="J8" s="120"/>
      <c r="K8" s="675" t="s">
        <v>243</v>
      </c>
      <c r="L8" s="675"/>
      <c r="M8" s="675"/>
      <c r="N8" s="675"/>
      <c r="O8" s="675"/>
      <c r="P8" s="675"/>
      <c r="Q8" s="675"/>
      <c r="R8" s="675"/>
      <c r="S8" s="116"/>
    </row>
    <row r="9" spans="1:19" ht="15.75" customHeight="1">
      <c r="A9" s="420"/>
      <c r="B9" s="678" t="s">
        <v>249</v>
      </c>
      <c r="C9" s="678"/>
      <c r="D9" s="678"/>
      <c r="E9" s="678"/>
      <c r="F9" s="678"/>
      <c r="G9" s="678"/>
      <c r="H9" s="678"/>
      <c r="I9" s="678"/>
      <c r="J9" s="120"/>
      <c r="K9" s="674" t="s">
        <v>445</v>
      </c>
      <c r="L9" s="674"/>
      <c r="M9" s="674"/>
      <c r="N9" s="674"/>
      <c r="O9" s="674"/>
      <c r="P9" s="674"/>
      <c r="Q9" s="674"/>
      <c r="R9" s="674"/>
      <c r="S9" s="116"/>
    </row>
    <row r="10" spans="1:19" ht="15" customHeight="1">
      <c r="A10" s="420"/>
      <c r="B10" s="675" t="s">
        <v>250</v>
      </c>
      <c r="C10" s="675"/>
      <c r="D10" s="675"/>
      <c r="E10" s="675"/>
      <c r="F10" s="675"/>
      <c r="G10" s="675"/>
      <c r="H10" s="675"/>
      <c r="I10" s="675"/>
      <c r="J10" s="120"/>
      <c r="K10" s="675" t="s">
        <v>446</v>
      </c>
      <c r="L10" s="675"/>
      <c r="M10" s="675"/>
      <c r="N10" s="675"/>
      <c r="O10" s="675"/>
      <c r="P10" s="675"/>
      <c r="Q10" s="675"/>
      <c r="R10" s="675"/>
      <c r="S10" s="116"/>
    </row>
    <row r="11" spans="1:19" ht="15.75" customHeight="1">
      <c r="A11" s="420"/>
      <c r="B11" s="674" t="s">
        <v>251</v>
      </c>
      <c r="C11" s="674"/>
      <c r="D11" s="674"/>
      <c r="E11" s="674"/>
      <c r="F11" s="674"/>
      <c r="G11" s="674"/>
      <c r="H11" s="674"/>
      <c r="I11" s="674"/>
      <c r="J11" s="120"/>
      <c r="K11" s="674" t="s">
        <v>244</v>
      </c>
      <c r="L11" s="674"/>
      <c r="M11" s="674"/>
      <c r="N11" s="674"/>
      <c r="O11" s="674"/>
      <c r="P11" s="674"/>
      <c r="Q11" s="674"/>
      <c r="R11" s="674"/>
      <c r="S11" s="116"/>
    </row>
    <row r="12" spans="1:19" ht="15.95" customHeight="1">
      <c r="A12" s="420"/>
      <c r="B12" s="675" t="s">
        <v>252</v>
      </c>
      <c r="C12" s="675"/>
      <c r="D12" s="675"/>
      <c r="E12" s="675"/>
      <c r="F12" s="675"/>
      <c r="G12" s="675"/>
      <c r="H12" s="675"/>
      <c r="I12" s="675"/>
      <c r="J12" s="120"/>
      <c r="K12" s="675" t="s">
        <v>245</v>
      </c>
      <c r="L12" s="675"/>
      <c r="M12" s="675"/>
      <c r="N12" s="675"/>
      <c r="O12" s="675"/>
      <c r="P12" s="675"/>
      <c r="Q12" s="675"/>
      <c r="R12" s="675"/>
      <c r="S12" s="116"/>
    </row>
    <row r="13" spans="1:19" ht="15" customHeight="1">
      <c r="A13" s="420"/>
      <c r="B13" s="678" t="s">
        <v>269</v>
      </c>
      <c r="C13" s="678"/>
      <c r="D13" s="678"/>
      <c r="E13" s="678"/>
      <c r="F13" s="678"/>
      <c r="G13" s="678"/>
      <c r="H13" s="678"/>
      <c r="I13" s="678"/>
      <c r="J13" s="120"/>
      <c r="K13" s="17"/>
      <c r="L13" s="17"/>
      <c r="M13" s="17"/>
      <c r="N13" s="17"/>
      <c r="O13" s="17"/>
      <c r="P13" s="17"/>
      <c r="R13" s="121"/>
      <c r="S13" s="116"/>
    </row>
    <row r="14" spans="1:19" ht="15.95" customHeight="1">
      <c r="A14" s="420"/>
      <c r="B14" s="675" t="s">
        <v>464</v>
      </c>
      <c r="C14" s="675"/>
      <c r="D14" s="675"/>
      <c r="E14" s="675"/>
      <c r="F14" s="675"/>
      <c r="G14" s="675"/>
      <c r="H14" s="675"/>
      <c r="I14" s="675"/>
      <c r="J14" s="120"/>
      <c r="K14" s="120"/>
      <c r="L14" s="120"/>
      <c r="M14" s="120"/>
      <c r="N14" s="120"/>
      <c r="O14" s="120"/>
      <c r="P14" s="120"/>
      <c r="Q14" s="116"/>
      <c r="R14" s="116"/>
      <c r="S14" s="116"/>
    </row>
    <row r="15" spans="1:19" ht="15.75" customHeight="1">
      <c r="A15" s="420"/>
      <c r="B15" s="674" t="s">
        <v>463</v>
      </c>
      <c r="C15" s="674"/>
      <c r="D15" s="674"/>
      <c r="E15" s="674"/>
      <c r="F15" s="674"/>
      <c r="G15" s="674"/>
      <c r="H15" s="674"/>
      <c r="I15" s="674"/>
      <c r="J15" s="120"/>
      <c r="K15" s="386"/>
      <c r="L15" s="386"/>
      <c r="M15" s="386"/>
      <c r="N15" s="386"/>
      <c r="O15" s="17"/>
      <c r="P15" s="17"/>
      <c r="R15" s="121"/>
      <c r="S15" s="116"/>
    </row>
    <row r="16" spans="1:19" ht="15.95" customHeight="1">
      <c r="A16" s="420"/>
      <c r="B16" s="675" t="s">
        <v>462</v>
      </c>
      <c r="C16" s="675"/>
      <c r="D16" s="675"/>
      <c r="E16" s="675"/>
      <c r="F16" s="675"/>
      <c r="G16" s="675"/>
      <c r="H16" s="675"/>
      <c r="I16" s="675"/>
      <c r="J16" s="120"/>
      <c r="K16" s="382" t="s">
        <v>447</v>
      </c>
      <c r="L16" s="382"/>
      <c r="M16" s="382"/>
      <c r="N16" s="382"/>
      <c r="O16" s="17"/>
      <c r="P16" s="17"/>
      <c r="R16" s="121"/>
      <c r="S16" s="116"/>
    </row>
    <row r="17" spans="1:19" ht="15.75" customHeight="1">
      <c r="A17" s="420"/>
      <c r="B17" s="674" t="s">
        <v>461</v>
      </c>
      <c r="C17" s="674"/>
      <c r="D17" s="674"/>
      <c r="E17" s="674"/>
      <c r="F17" s="674"/>
      <c r="G17" s="674"/>
      <c r="H17" s="674"/>
      <c r="I17" s="674"/>
      <c r="J17" s="120"/>
      <c r="K17" s="380" t="s">
        <v>465</v>
      </c>
      <c r="L17" s="387"/>
      <c r="M17" s="387"/>
      <c r="N17" s="387"/>
      <c r="O17" s="387"/>
      <c r="P17" s="387"/>
      <c r="Q17" s="337"/>
      <c r="R17" s="337"/>
      <c r="S17" s="116"/>
    </row>
    <row r="18" spans="1:19" ht="15.95" customHeight="1">
      <c r="A18" s="420"/>
      <c r="B18" s="675" t="s">
        <v>460</v>
      </c>
      <c r="C18" s="675"/>
      <c r="D18" s="675"/>
      <c r="E18" s="675"/>
      <c r="F18" s="675"/>
      <c r="G18" s="675"/>
      <c r="H18" s="675"/>
      <c r="I18" s="675"/>
      <c r="J18" s="120"/>
      <c r="K18" s="381" t="s">
        <v>448</v>
      </c>
      <c r="L18" s="122"/>
      <c r="M18" s="122"/>
      <c r="N18" s="122"/>
      <c r="O18" s="122"/>
      <c r="P18" s="122"/>
      <c r="Q18" s="123"/>
      <c r="R18" s="123"/>
      <c r="S18" s="116"/>
    </row>
    <row r="19" spans="1:19" ht="15.75" customHeight="1">
      <c r="A19" s="420"/>
      <c r="B19" s="682"/>
      <c r="C19" s="682"/>
      <c r="D19" s="682"/>
      <c r="E19" s="682"/>
      <c r="F19" s="172"/>
      <c r="G19" s="172"/>
      <c r="H19" s="172"/>
      <c r="I19" s="172"/>
      <c r="J19" s="120"/>
      <c r="K19" s="380" t="s">
        <v>449</v>
      </c>
      <c r="L19" s="118"/>
      <c r="M19" s="118"/>
      <c r="N19" s="118"/>
      <c r="O19" s="326"/>
      <c r="P19" s="326"/>
      <c r="Q19" s="118"/>
      <c r="R19" s="121"/>
      <c r="S19" s="116"/>
    </row>
    <row r="20" spans="1:19" ht="18.75">
      <c r="A20" s="420"/>
      <c r="B20" s="680" t="s">
        <v>281</v>
      </c>
      <c r="C20" s="680"/>
      <c r="D20" s="680"/>
      <c r="E20" s="680"/>
      <c r="F20" s="117"/>
      <c r="G20" s="118"/>
      <c r="H20" s="118"/>
      <c r="I20" s="118"/>
      <c r="J20" s="116"/>
      <c r="K20" s="333"/>
      <c r="L20" s="118"/>
      <c r="M20" s="118"/>
      <c r="N20" s="118"/>
      <c r="O20" s="118"/>
      <c r="P20" s="118"/>
      <c r="Q20" s="118"/>
      <c r="R20" s="121"/>
      <c r="S20" s="116"/>
    </row>
    <row r="21" spans="1:19" ht="15.75">
      <c r="A21" s="420"/>
      <c r="B21" s="674" t="s">
        <v>364</v>
      </c>
      <c r="C21" s="674"/>
      <c r="D21" s="674"/>
      <c r="E21" s="674"/>
      <c r="F21" s="674"/>
      <c r="G21" s="674"/>
      <c r="H21" s="674"/>
      <c r="I21" s="674"/>
      <c r="J21" s="116"/>
      <c r="K21" s="333"/>
      <c r="L21" s="118"/>
      <c r="M21" s="118"/>
      <c r="N21" s="118"/>
      <c r="O21" s="118"/>
      <c r="P21" s="118"/>
      <c r="Q21" s="118"/>
      <c r="R21" s="121"/>
      <c r="S21" s="116"/>
    </row>
    <row r="22" spans="1:19" ht="15.75">
      <c r="A22" s="420"/>
      <c r="B22" s="675" t="s">
        <v>51</v>
      </c>
      <c r="C22" s="675"/>
      <c r="D22" s="675"/>
      <c r="E22" s="675"/>
      <c r="F22" s="675"/>
      <c r="G22" s="675"/>
      <c r="H22" s="675"/>
      <c r="I22" s="675"/>
      <c r="J22" s="116"/>
      <c r="K22" s="333"/>
      <c r="L22" s="118"/>
      <c r="M22" s="118"/>
      <c r="N22" s="118"/>
      <c r="O22" s="118"/>
      <c r="P22" s="118"/>
      <c r="Q22" s="118"/>
      <c r="R22" s="121"/>
      <c r="S22" s="116"/>
    </row>
    <row r="23" spans="1:19" ht="15.75">
      <c r="A23" s="420"/>
      <c r="B23" s="674" t="s">
        <v>365</v>
      </c>
      <c r="C23" s="674"/>
      <c r="D23" s="674"/>
      <c r="E23" s="674"/>
      <c r="F23" s="674"/>
      <c r="G23" s="674"/>
      <c r="H23" s="674"/>
      <c r="I23" s="674"/>
      <c r="J23" s="116"/>
      <c r="K23" s="333"/>
      <c r="L23" s="118"/>
      <c r="M23" s="118"/>
      <c r="N23" s="118"/>
      <c r="O23" s="118"/>
      <c r="P23" s="118"/>
      <c r="Q23" s="118"/>
      <c r="R23" s="121"/>
      <c r="S23" s="116"/>
    </row>
    <row r="24" spans="1:19" ht="15.75">
      <c r="A24" s="420"/>
      <c r="B24" s="675" t="s">
        <v>366</v>
      </c>
      <c r="C24" s="675"/>
      <c r="D24" s="675"/>
      <c r="E24" s="675"/>
      <c r="F24" s="675"/>
      <c r="G24" s="675"/>
      <c r="H24" s="675"/>
      <c r="I24" s="675"/>
      <c r="J24" s="116"/>
      <c r="K24" s="333"/>
      <c r="L24" s="118"/>
      <c r="M24" s="118"/>
      <c r="N24" s="118"/>
      <c r="O24" s="118"/>
      <c r="P24" s="118"/>
      <c r="Q24" s="118"/>
      <c r="R24" s="121"/>
      <c r="S24" s="116"/>
    </row>
    <row r="25" spans="1:19" ht="18.75" customHeight="1">
      <c r="A25" s="420"/>
      <c r="B25" s="674" t="s">
        <v>625</v>
      </c>
      <c r="C25" s="674"/>
      <c r="D25" s="674"/>
      <c r="E25" s="674"/>
      <c r="J25" s="116"/>
      <c r="K25" s="333"/>
      <c r="L25" s="333"/>
      <c r="M25" s="333"/>
      <c r="N25" s="333"/>
      <c r="O25" s="333"/>
      <c r="P25" s="333"/>
      <c r="Q25" s="333"/>
      <c r="R25" s="333"/>
      <c r="S25" s="116"/>
    </row>
    <row r="26" spans="1:19" ht="18.75" customHeight="1">
      <c r="A26" s="420"/>
      <c r="B26" s="446"/>
      <c r="C26" s="446"/>
      <c r="D26" s="446"/>
      <c r="E26" s="446"/>
      <c r="J26" s="116"/>
      <c r="K26" s="452" t="s">
        <v>450</v>
      </c>
      <c r="L26" s="333"/>
      <c r="M26" s="333"/>
      <c r="N26" s="333"/>
      <c r="O26" s="333"/>
      <c r="P26" s="333"/>
      <c r="Q26" s="333"/>
      <c r="R26" s="333"/>
      <c r="S26" s="116"/>
    </row>
    <row r="27" spans="1:19" ht="18.75" customHeight="1">
      <c r="A27" s="420"/>
      <c r="B27" s="676" t="s">
        <v>230</v>
      </c>
      <c r="C27" s="676"/>
      <c r="D27" s="676"/>
      <c r="E27" s="676"/>
      <c r="J27" s="116"/>
      <c r="K27" s="675" t="s">
        <v>451</v>
      </c>
      <c r="L27" s="675"/>
      <c r="M27" s="675"/>
      <c r="N27" s="675"/>
      <c r="O27" s="675"/>
      <c r="P27" s="675"/>
      <c r="Q27" s="675"/>
      <c r="R27" s="675"/>
      <c r="S27" s="116"/>
    </row>
    <row r="28" spans="1:19" ht="18.75" customHeight="1">
      <c r="A28" s="420"/>
      <c r="B28" s="682"/>
      <c r="C28" s="682"/>
      <c r="D28" s="682"/>
      <c r="E28" s="682"/>
      <c r="J28" s="116"/>
      <c r="K28" s="674" t="s">
        <v>452</v>
      </c>
      <c r="L28" s="674"/>
      <c r="M28" s="674"/>
      <c r="N28" s="674"/>
      <c r="O28" s="674"/>
      <c r="P28" s="674"/>
      <c r="Q28" s="674"/>
      <c r="R28" s="674"/>
      <c r="S28" s="116"/>
    </row>
    <row r="29" spans="1:19" ht="18.75" customHeight="1">
      <c r="A29" s="420"/>
      <c r="B29" s="676" t="s">
        <v>48</v>
      </c>
      <c r="C29" s="676"/>
      <c r="D29" s="676"/>
      <c r="E29" s="676"/>
      <c r="J29" s="116"/>
      <c r="K29" s="675" t="s">
        <v>453</v>
      </c>
      <c r="L29" s="675"/>
      <c r="M29" s="675"/>
      <c r="N29" s="675"/>
      <c r="O29" s="675"/>
      <c r="P29" s="675"/>
      <c r="Q29" s="675"/>
      <c r="R29" s="675"/>
      <c r="S29" s="116"/>
    </row>
    <row r="30" spans="1:19" ht="18.75" customHeight="1">
      <c r="A30" s="420"/>
      <c r="B30" s="682"/>
      <c r="C30" s="682"/>
      <c r="D30" s="682"/>
      <c r="E30" s="682"/>
      <c r="J30" s="116"/>
      <c r="K30" s="674" t="s">
        <v>454</v>
      </c>
      <c r="L30" s="674"/>
      <c r="M30" s="674"/>
      <c r="N30" s="674"/>
      <c r="O30" s="674"/>
      <c r="P30" s="674"/>
      <c r="Q30" s="674"/>
      <c r="R30" s="674"/>
      <c r="S30" s="116"/>
    </row>
    <row r="31" spans="1:19" ht="15.75" customHeight="1">
      <c r="A31" s="420"/>
      <c r="B31" s="676" t="s">
        <v>282</v>
      </c>
      <c r="C31" s="676"/>
      <c r="D31" s="676"/>
      <c r="E31" s="676"/>
      <c r="F31" s="676"/>
      <c r="G31" s="676"/>
      <c r="H31" s="676"/>
      <c r="I31" s="676"/>
      <c r="J31" s="116"/>
      <c r="K31" s="681" t="s">
        <v>455</v>
      </c>
      <c r="L31" s="681"/>
      <c r="M31" s="681"/>
      <c r="N31" s="681"/>
      <c r="O31" s="681"/>
      <c r="P31" s="681"/>
      <c r="Q31" s="681"/>
      <c r="R31" s="681"/>
      <c r="S31" s="116"/>
    </row>
    <row r="32" spans="1:19" ht="15.75" customHeight="1">
      <c r="A32" s="420"/>
      <c r="B32" s="677" t="s">
        <v>729</v>
      </c>
      <c r="C32" s="677"/>
      <c r="D32" s="677"/>
      <c r="E32" s="677"/>
      <c r="F32" s="677"/>
      <c r="G32" s="677"/>
      <c r="H32" s="677"/>
      <c r="I32" s="677"/>
      <c r="J32" s="669"/>
      <c r="K32" s="660"/>
      <c r="L32" s="660"/>
      <c r="M32" s="660"/>
      <c r="N32" s="660"/>
      <c r="O32" s="660"/>
      <c r="P32" s="660"/>
      <c r="Q32" s="660"/>
      <c r="R32" s="660"/>
      <c r="S32" s="116"/>
    </row>
    <row r="33" spans="1:19" ht="15.75" customHeight="1">
      <c r="A33" s="420"/>
      <c r="B33" s="675" t="s">
        <v>565</v>
      </c>
      <c r="C33" s="675"/>
      <c r="D33" s="675"/>
      <c r="E33" s="675"/>
      <c r="F33" s="675"/>
      <c r="G33" s="675"/>
      <c r="H33" s="675"/>
      <c r="I33" s="675"/>
      <c r="J33" s="116"/>
      <c r="K33" s="674" t="s">
        <v>456</v>
      </c>
      <c r="L33" s="674"/>
      <c r="M33" s="674"/>
      <c r="N33" s="674"/>
      <c r="O33" s="674"/>
      <c r="P33" s="674"/>
      <c r="Q33" s="674"/>
      <c r="R33" s="674"/>
      <c r="S33" s="116"/>
    </row>
    <row r="34" spans="1:19" ht="15.75" customHeight="1">
      <c r="A34" s="420"/>
      <c r="B34" s="674" t="s">
        <v>564</v>
      </c>
      <c r="C34" s="674"/>
      <c r="D34" s="674"/>
      <c r="E34" s="674"/>
      <c r="F34" s="674"/>
      <c r="G34" s="674"/>
      <c r="H34" s="674"/>
      <c r="I34" s="674"/>
      <c r="J34" s="116"/>
      <c r="K34" s="675" t="s">
        <v>480</v>
      </c>
      <c r="L34" s="675"/>
      <c r="M34" s="675"/>
      <c r="N34" s="675"/>
      <c r="O34" s="675"/>
      <c r="P34" s="675"/>
      <c r="Q34" s="675"/>
      <c r="R34" s="675"/>
      <c r="S34" s="116"/>
    </row>
    <row r="35" spans="1:19" ht="15.75" customHeight="1">
      <c r="A35" s="420"/>
      <c r="B35" s="675" t="s">
        <v>563</v>
      </c>
      <c r="C35" s="675"/>
      <c r="D35" s="675"/>
      <c r="E35" s="675"/>
      <c r="F35" s="675"/>
      <c r="G35" s="675"/>
      <c r="H35" s="675"/>
      <c r="I35" s="675"/>
      <c r="J35" s="116"/>
      <c r="K35" s="674" t="s">
        <v>566</v>
      </c>
      <c r="L35" s="674"/>
      <c r="M35" s="674"/>
      <c r="N35" s="674"/>
      <c r="O35" s="674"/>
      <c r="P35" s="674"/>
      <c r="Q35" s="674"/>
      <c r="R35" s="674"/>
      <c r="S35" s="116"/>
    </row>
    <row r="36" spans="1:19" ht="15.75" customHeight="1">
      <c r="A36" s="420"/>
      <c r="B36" s="674" t="s">
        <v>562</v>
      </c>
      <c r="C36" s="674"/>
      <c r="D36" s="674"/>
      <c r="E36" s="674"/>
      <c r="F36" s="674"/>
      <c r="G36" s="674"/>
      <c r="H36" s="674"/>
      <c r="I36" s="674"/>
      <c r="J36" s="116"/>
      <c r="K36" s="675" t="s">
        <v>567</v>
      </c>
      <c r="L36" s="675"/>
      <c r="M36" s="675"/>
      <c r="N36" s="675"/>
      <c r="O36" s="675"/>
      <c r="P36" s="675"/>
      <c r="Q36" s="675"/>
      <c r="R36" s="675"/>
      <c r="S36" s="116"/>
    </row>
    <row r="37" spans="1:19" ht="15.75" customHeight="1">
      <c r="A37" s="420"/>
      <c r="B37" s="675" t="s">
        <v>712</v>
      </c>
      <c r="C37" s="675"/>
      <c r="D37" s="675"/>
      <c r="E37" s="675"/>
      <c r="F37" s="675"/>
      <c r="G37" s="675"/>
      <c r="H37" s="675"/>
      <c r="I37" s="675"/>
      <c r="J37" s="116"/>
      <c r="K37" s="675" t="s">
        <v>487</v>
      </c>
      <c r="L37" s="675"/>
      <c r="M37" s="675"/>
      <c r="N37" s="675"/>
      <c r="O37" s="675"/>
      <c r="P37" s="675"/>
      <c r="Q37" s="675"/>
      <c r="R37" s="675"/>
      <c r="S37" s="116"/>
    </row>
    <row r="38" spans="1:19" ht="15.75">
      <c r="A38" s="420"/>
      <c r="B38" s="674" t="s">
        <v>283</v>
      </c>
      <c r="C38" s="674"/>
      <c r="D38" s="674"/>
      <c r="E38" s="674"/>
      <c r="F38" s="674"/>
      <c r="G38" s="674"/>
      <c r="H38" s="674"/>
      <c r="I38" s="674"/>
      <c r="J38" s="116"/>
      <c r="S38" s="116"/>
    </row>
    <row r="39" spans="1:19" ht="17.25" customHeight="1">
      <c r="A39" s="420"/>
      <c r="B39" s="116"/>
      <c r="C39" s="116"/>
      <c r="D39" s="116"/>
      <c r="E39" s="116"/>
      <c r="F39" s="116"/>
      <c r="G39" s="116"/>
      <c r="H39" s="116"/>
      <c r="I39" s="116"/>
      <c r="J39" s="116"/>
      <c r="K39" s="116"/>
      <c r="L39" s="116"/>
      <c r="M39" s="116"/>
      <c r="N39" s="116"/>
      <c r="O39" s="116"/>
      <c r="P39" s="116"/>
      <c r="Q39" s="116"/>
      <c r="R39" s="116"/>
      <c r="S39" s="116"/>
    </row>
    <row r="47" spans="1:19">
      <c r="B47" s="17"/>
    </row>
  </sheetData>
  <mergeCells count="53">
    <mergeCell ref="B38:I38"/>
    <mergeCell ref="K28:R28"/>
    <mergeCell ref="K31:R31"/>
    <mergeCell ref="K10:R10"/>
    <mergeCell ref="K11:R11"/>
    <mergeCell ref="K12:R12"/>
    <mergeCell ref="K27:R27"/>
    <mergeCell ref="K29:R29"/>
    <mergeCell ref="K30:R30"/>
    <mergeCell ref="B20:E20"/>
    <mergeCell ref="B29:E29"/>
    <mergeCell ref="B27:E27"/>
    <mergeCell ref="B25:E25"/>
    <mergeCell ref="B30:E30"/>
    <mergeCell ref="B19:E19"/>
    <mergeCell ref="B28:E28"/>
    <mergeCell ref="K4:N4"/>
    <mergeCell ref="B6:I6"/>
    <mergeCell ref="B8:I8"/>
    <mergeCell ref="B7:I7"/>
    <mergeCell ref="B9:I9"/>
    <mergeCell ref="B5:I5"/>
    <mergeCell ref="K6:R6"/>
    <mergeCell ref="K7:R7"/>
    <mergeCell ref="K8:R8"/>
    <mergeCell ref="K9:R9"/>
    <mergeCell ref="B4:E4"/>
    <mergeCell ref="B10:I10"/>
    <mergeCell ref="B16:I16"/>
    <mergeCell ref="B17:I17"/>
    <mergeCell ref="B18:I18"/>
    <mergeCell ref="B11:I11"/>
    <mergeCell ref="B12:I12"/>
    <mergeCell ref="B13:I13"/>
    <mergeCell ref="B14:I14"/>
    <mergeCell ref="B15:I15"/>
    <mergeCell ref="B21:I21"/>
    <mergeCell ref="B22:I22"/>
    <mergeCell ref="B23:I23"/>
    <mergeCell ref="B24:I24"/>
    <mergeCell ref="B35:I35"/>
    <mergeCell ref="B33:I33"/>
    <mergeCell ref="B31:E31"/>
    <mergeCell ref="F31:I31"/>
    <mergeCell ref="B32:I32"/>
    <mergeCell ref="K33:R33"/>
    <mergeCell ref="B37:I37"/>
    <mergeCell ref="B34:I34"/>
    <mergeCell ref="K34:R34"/>
    <mergeCell ref="K37:R37"/>
    <mergeCell ref="B36:I36"/>
    <mergeCell ref="K35:R35"/>
    <mergeCell ref="K36:R36"/>
  </mergeCells>
  <phoneticPr fontId="57" type="noConversion"/>
  <hyperlinks>
    <hyperlink ref="K4" r:id="rId1" display="procédure analytique préliminaire ALPE" xr:uid="{2ED66A11-FB8C-794B-B7FC-C3E66434939F}"/>
    <hyperlink ref="K4:N4" r:id="rId2" display="PROCEDURE ANALYTIQUE PRELIMINAIRE" xr:uid="{33F7385D-7835-0D43-95C8-14BA714F6C0B}"/>
    <hyperlink ref="B6:E6" location="'P1'!A1" display="1. MAINTIEN DE LA MISSION" xr:uid="{45F4464F-80DA-3A41-9006-45B3F2806AFE}"/>
    <hyperlink ref="B7:E7" location="'P2'!A1" display="2. SEUILS" xr:uid="{209296C2-57EA-C64B-AC35-398FF4823A98}"/>
    <hyperlink ref="B9:H9" location="'P5'!A1" display="5. ELEMENTS DU CONTRÔLE INTERNE PERTINENTS POUR L'AUDIT" xr:uid="{EC2E311C-C4DF-4710-8B26-D960FF41F8DD}"/>
    <hyperlink ref="B10:I10" location="'P7'!A1" display="7. PROCEDURE ANALYTIQUE PRELIMINAIRE" xr:uid="{96FC040A-3EE3-450E-BA38-E238BE16E044}"/>
    <hyperlink ref="B11:I11" location="'P8'!A1" display="8. POINTS A SUIVRE DE L'EXERCICE PRECEDENT" xr:uid="{BB1CF8B3-4B21-4467-95E8-4EA1A22165B7}"/>
    <hyperlink ref="B12:E12" location="'P9'!A1" display="9. PROGRAMME DE TRAVAIL" xr:uid="{8B8656F1-7C90-466F-98FF-2CAAD7643793}"/>
    <hyperlink ref="B13:E13" location="'P10'!A1" display="10. POINTS A SUIVRE SUR L'EXERCICE SUIVANT" xr:uid="{56802CF1-CF9C-4CE1-BDBE-1916938E1961}"/>
    <hyperlink ref="B9:I9" location="'P4'!A1" display="P4. Eléments du contrôle interne pertinents pour l'audit et appréciation du comportement et de l'éthique du dirigeant" xr:uid="{F08B4F16-BB98-4459-BF7B-4749AF4553AD}"/>
    <hyperlink ref="B8:I8" location="'P3'!A1" display="P3. Prise de connaissance de l'entité, identification et évaluation du risque d'anomalies significatives" xr:uid="{1DE26AEC-29C3-456D-A3A9-AD3BA13947CB}"/>
    <hyperlink ref="B10:I10" location="'P5'!A1" display="P5. Procédure analytique préliminaire" xr:uid="{1C0B7EE0-7BD3-4874-AFE3-FD4656B11D23}"/>
    <hyperlink ref="B11:I11" location="'P6'!A1" display="P6. Points à suivre de l'exercice précédent" xr:uid="{E4FA96F7-5CCC-4808-9835-6185880B47F6}"/>
    <hyperlink ref="B12:I12" location="'P7'!A1" display="P7. Programme de travail" xr:uid="{1685A30B-6273-435C-AA6D-50CABA2A1365}"/>
    <hyperlink ref="B14:E14" location="'P10'!A1" display="10. POINTS A SUIVRE SUR L'EXERCICE SUIVANT" xr:uid="{B69D4F49-F483-4560-9F4F-3CFC3576BFF5}"/>
    <hyperlink ref="B13:I13" location="'P8'!A1" display="P8. Procédures d'audit obligatoires" xr:uid="{39AF2833-FCD2-4901-BDF2-8C97098F61A2}"/>
    <hyperlink ref="B14:I14" location="'P9'!A1" display="P9. Echanges avec la direction et les organes mentionnés au L. 823-16 du code de commerce" xr:uid="{7FCE8AB9-162F-47E1-9F66-80124D51D200}"/>
    <hyperlink ref="B5:E5" location="'P1'!A1" display="1. MAINTIEN DE LA MISSION" xr:uid="{9DBCD69B-5373-4591-B354-786E0FE6B86A}"/>
    <hyperlink ref="B5:I5" location="'Informations générales'!A1" display="Informations générales" xr:uid="{09099B26-CEE1-4FC9-B241-909599274996}"/>
    <hyperlink ref="K6" r:id="rId3" location="'NOTICE'!A1" xr:uid="{4BD6A200-FA15-44A6-94DD-9C207CD1770E}"/>
    <hyperlink ref="K7" r:id="rId4" location="'Balance N'!A1" xr:uid="{677A3BA9-04A7-4E7A-827B-B53A1766243D}"/>
    <hyperlink ref="K8" r:id="rId5" location="'Balance N-1'!A1" xr:uid="{F15F9AF3-4C0E-4CD9-80E1-B0CAFA7D10AE}"/>
    <hyperlink ref="K9" r:id="rId6" location="'Balances soldes'!A1" xr:uid="{C5968C7A-E330-45FD-BDED-20142379E38E}"/>
    <hyperlink ref="K10" r:id="rId7" location="'BG à intégrer'!A1" xr:uid="{F4CD1AFF-99AF-44F1-96B8-85A997A0FA85}"/>
    <hyperlink ref="K11" r:id="rId8" location="'Var Significatives'!A1" xr:uid="{A6135C00-2872-4B62-86D8-C200D17C63DE}"/>
    <hyperlink ref="K12" r:id="rId9" location="'Ratios de gestion'!A1" xr:uid="{4666DE3F-B24C-4FF3-B7ED-F14B44615315}"/>
    <hyperlink ref="K6:R6" r:id="rId10" location="'Notice'!A1" display="Notice" xr:uid="{3F7B9ED3-A0EE-49DC-A5FF-05DD781BE959}"/>
    <hyperlink ref="K7:R7" r:id="rId11" location="'Balance N'!A1" display="Balance N" xr:uid="{EA87A237-D750-4989-B803-C7E5729A3619}"/>
    <hyperlink ref="K8:R8" r:id="rId12" location="'Balance N-1'!A1" display="Balance N-1" xr:uid="{78693604-B787-4887-9936-AE9DE5F72297}"/>
    <hyperlink ref="K9:R9" r:id="rId13" location="'Balances soldes'!A1" display="Balances soldes" xr:uid="{AC327679-80BE-4D0E-B3DA-BB98EBA8606F}"/>
    <hyperlink ref="K10:R10" r:id="rId14" location="'BG à intégrer'!A1" display="BG à intégrer" xr:uid="{A3A3B4E5-2893-4E21-895D-B3B71D4294C2}"/>
    <hyperlink ref="K11:R11" r:id="rId15" location="'Var significatives'!A1" display="Variations significatives" xr:uid="{AD47EB95-E186-4467-A82C-98AA84EE0943}"/>
    <hyperlink ref="K12:R12" r:id="rId16" location="'Ratios de gestion'!A1" display="Ratios de gestion" xr:uid="{E9863C22-291F-49C9-BD2D-800EB3738699}"/>
    <hyperlink ref="B18:H18" location="'P5'!A1" display="P5. Procédure analytique préliminaire" xr:uid="{FDFD4D25-6D43-405C-A14F-6667885D0FB7}"/>
    <hyperlink ref="B18:I18" location="'P13'!A1" display="P13. Préparation du rapport sur les comptes annuels" xr:uid="{B702976D-0C2D-428C-825B-EFB3723689D7}"/>
    <hyperlink ref="B17:D17" location="'P3'!A1" display="P3. Prise de connaissance de l'entité, identification et évaluation du risque d'anomalies significatives" xr:uid="{771B9594-BC4C-47DE-A74F-9B9EBF78CAC8}"/>
    <hyperlink ref="B17:I17" location="'P12'!A1" display="P12. Révision du plan de mission" xr:uid="{16CA0C6E-9AF7-40E4-8459-AAD344DF18C6}"/>
    <hyperlink ref="B16:G16" location="'P4'!A1" display="P4. Eléments du contrôle interne pertinents pour l'audit et appréciation du comportement et de l'éthique du dirigeant" xr:uid="{1B37981A-F29E-42C4-BEB2-B4F4CD564E53}"/>
    <hyperlink ref="B16:I16" location="'P11'!A1" display="P11. Nombre d'heures de travail, calendrier et intervenants" xr:uid="{01099B87-CCE3-44AD-BF3F-A271A86B050A}"/>
    <hyperlink ref="B15:E15" location="'P10'!A1" display="10. POINTS A SUIVRE SUR L'EXERCICE SUIVANT" xr:uid="{9A7766BD-379F-4C71-B319-9D24F0B12248}"/>
    <hyperlink ref="B15:I15" location="'P10'!A1" display="P10. Points à suivre sur l'exercice suivant" xr:uid="{DE1EEE08-6792-46AA-9AB3-34868D172BCA}"/>
    <hyperlink ref="B33:H33" location="'P5'!A1" display="P5. Procédure analytique préliminaire" xr:uid="{56BA4EE7-D2C0-4BBB-92AA-63F0281D2C0D}"/>
    <hyperlink ref="B33:I33" location="'Ex 1.Rapp. sur les risques PE'!A1" display="Exemple 1 de présentation du rapport sur les risques" xr:uid="{D5C0649F-1DE5-4A2D-AF54-018A08D4FD23}"/>
    <hyperlink ref="B29" location="Secteurs!A1" display="secteurs" xr:uid="{4ACED96B-8321-4D6D-A60A-54E91EC795B0}"/>
    <hyperlink ref="B29:E29" location="graphique!A1" display="GRAPHIQUES" xr:uid="{086F287C-8668-4FD0-8092-4C4117C6E8BA}"/>
    <hyperlink ref="B27" location="Secteurs!A1" display="secteurs" xr:uid="{ECEBB62B-C0E6-4117-9D03-51A957872FBA}"/>
    <hyperlink ref="B27:E27" location="Histo!A1" display="HISTORIQUE" xr:uid="{A64636DB-6E74-4470-82AE-10EA45E107FE}"/>
    <hyperlink ref="B34:I34" location="'Ex 2.Rapp. sur les risques PE'!A1" display="Exemple 2 de présentation du rapport sur les risques" xr:uid="{8A786858-D6BA-44D6-B04A-5A882F6795EE}"/>
    <hyperlink ref="K34" r:id="rId17" xr:uid="{3CE4FEBC-0D3A-428B-8916-27D238179774}"/>
    <hyperlink ref="K34:R34" r:id="rId18" display="Lettre de couverture du rapport sur les risques" xr:uid="{9AEDCC61-3264-4027-96AB-0E2B1F2C3C7E}"/>
    <hyperlink ref="K33" r:id="rId19" xr:uid="{568B206B-7E04-4B82-9A1C-02C858D9859F}"/>
    <hyperlink ref="K33:R33" r:id="rId20" display="Rapport sur les comptes annuels" xr:uid="{2AEA8560-62C8-4AC1-8DF9-C69C5C4BDD85}"/>
    <hyperlink ref="K30" r:id="rId21" xr:uid="{807E92BA-1582-4324-8D93-A429B0DF944F}"/>
    <hyperlink ref="K30:R30" r:id="rId22" display="Déclaration d'indépendance" xr:uid="{E8E7A60F-8742-4F70-9010-18EC6DC8EE69}"/>
    <hyperlink ref="K29" r:id="rId23" xr:uid="{6C160236-D7DA-4E61-A27E-946A1729D95E}"/>
    <hyperlink ref="K29:R29" r:id="rId24" display="Lettre de mission" xr:uid="{5D890EEE-ABBE-463B-B01F-F2534B0B373F}"/>
    <hyperlink ref="K28" r:id="rId25" xr:uid="{AAEE039E-B949-4807-8549-B605B78CAD50}"/>
    <hyperlink ref="K28:R28" r:id="rId26" display="Lettre acceptation de mandat" xr:uid="{B7038C7F-0201-43DE-A538-7FDB073D33CA}"/>
    <hyperlink ref="K27" r:id="rId27" xr:uid="{2B43D4D8-79E1-40E5-A74B-3D64ACE9F299}"/>
    <hyperlink ref="K27:R27" r:id="rId28" display="Lettre au prédécesseur" xr:uid="{2CC653DE-54B2-418D-81BE-4FAC9CFE480F}"/>
    <hyperlink ref="K19" r:id="rId29" xr:uid="{B39B41AD-9D65-41D5-B8F2-352F048E558B}"/>
    <hyperlink ref="K18" r:id="rId30" xr:uid="{979A2AEF-948F-4D37-AE65-F80FB0217079}"/>
    <hyperlink ref="K17" r:id="rId31" xr:uid="{7C744E79-66ED-4B4C-B4D4-BA3249268C51}"/>
    <hyperlink ref="B21:I21" location="'Secteur BTP'!A1" display="BTP" xr:uid="{91151EE6-4ED2-4007-A86B-1F8812F0BA42}"/>
    <hyperlink ref="B22:I22" location="'Secteur Services'!A1" display="Services" xr:uid="{7E7E4F2B-8605-4F49-B78B-F725164815B9}"/>
    <hyperlink ref="B23:I23" location="'Secteur Négoce de détail'!A1" display="Négoce de détail" xr:uid="{81C44EEC-155E-4674-B93A-D570FE4B636C}"/>
    <hyperlink ref="B24:I24" location="'Secteur Prod. industrielle'!A1" display="Production industrielle" xr:uid="{E8E62A07-3248-4BED-BD4A-C3A1884855ED}"/>
    <hyperlink ref="B35:H35" location="'P5'!A1" display="P5. Procédure analytique préliminaire" xr:uid="{66EEFF95-5314-4127-A2C9-ACFD590FE6D6}"/>
    <hyperlink ref="B35:I35" location="'Ex 3. Rapp. sur les risques PE'!A1" display="Exemple 3 de présentation du rapport sur les risques" xr:uid="{105DFFE7-511F-4EE0-8EB2-13B4333F914E}"/>
    <hyperlink ref="B36:I36" location="'Ex 4. Rapp. sur les risques Gpe'!A1" display="Exemple 4 de présentation du rapport sur les risques groupe" xr:uid="{61DFE935-BADE-4C9A-BE04-7D66E09DEB21}"/>
    <hyperlink ref="K35" r:id="rId32" display="Rapport sur les comptes annuels" xr:uid="{207C8205-6022-41D1-963A-5DEDA3A2C0D7}"/>
    <hyperlink ref="K35:R35" r:id="rId33" display="Lettre de couverture du rapport sur les risques groupe" xr:uid="{4D6112E1-693F-4EA8-A925-8A26BB38158E}"/>
    <hyperlink ref="K36" r:id="rId34" display="Rapport sur les comptes annuels" xr:uid="{29A1FEC0-DDDC-4DB1-AF30-C8F55503EAE2}"/>
    <hyperlink ref="K36:R36" r:id="rId35" display="Exemples de risques financiers, comptables et de gestion" xr:uid="{00DDA36C-25BC-4865-A40F-08321453B827}"/>
    <hyperlink ref="K37" r:id="rId36" display="Rapport sur les comptes annuels" xr:uid="{D8037818-98F9-49F0-AD58-7A483C24B011}"/>
    <hyperlink ref="K37:R37" r:id="rId37" display="Incertitude sur la continuité d'exploitation" xr:uid="{627756D6-6514-4457-B329-87A92EDBED0A}"/>
    <hyperlink ref="B25:E25" location="'Secteur Holding'!A1" display="Holding" xr:uid="{4BBADA68-73FB-4175-98A7-47E9F6A5B424}"/>
    <hyperlink ref="B38:H38" location="'P5'!A1" display="P5. Procédure analytique préliminaire" xr:uid="{31A070B4-1F9B-4F25-8107-5D6C9E08DD58}"/>
    <hyperlink ref="B38:I38" location="'Visuels '!A1" display="Visuels" xr:uid="{455C36EC-80A5-459D-AD59-82196445E5A3}"/>
    <hyperlink ref="B37:I37" location="'Ex 5. Rapp. sur les risques Gpe'!Zone_d_impression" display="Exemple 5 de présentation du rapport sur les risques groupe" xr:uid="{DA951D5D-81E9-4479-91B5-8F55871B88A5}"/>
    <hyperlink ref="B32:I32" location="'Synthèse des risques'!A1" display="Synthèse des risques à remonter dans le rapport sur les risques" xr:uid="{607A9C0D-53DA-4DEB-98CF-269EFC1F0DCF}"/>
  </hyperlinks>
  <pageMargins left="0.7" right="0.7" top="0.75" bottom="0.75" header="0.3" footer="0.3"/>
  <pageSetup scale="55" fitToWidth="0" fitToHeight="0" orientation="landscape" r:id="rId38"/>
  <drawing r:id="rId39"/>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C44692-785E-5940-AF32-5BA8AD26AA3D}">
  <dimension ref="A1:Y156"/>
  <sheetViews>
    <sheetView topLeftCell="A118" zoomScale="96" zoomScaleNormal="96" workbookViewId="0">
      <selection activeCell="A11" sqref="A11:B11"/>
    </sheetView>
  </sheetViews>
  <sheetFormatPr baseColWidth="10" defaultColWidth="11.5" defaultRowHeight="15"/>
  <cols>
    <col min="1" max="1" width="17.625" style="18" customWidth="1"/>
    <col min="2" max="2" width="17.375" style="18" customWidth="1"/>
    <col min="3" max="3" width="11.5" style="18"/>
    <col min="4" max="4" width="13.625" style="18" customWidth="1"/>
    <col min="5" max="7" width="13.125" style="18" customWidth="1"/>
    <col min="8" max="8" width="14.625" style="18" customWidth="1"/>
    <col min="9" max="9" width="18.625" style="18" customWidth="1"/>
    <col min="10" max="11" width="15.375" style="18" customWidth="1"/>
    <col min="12" max="13" width="11.5" style="18"/>
    <col min="14" max="14" width="16.875" style="18" customWidth="1"/>
    <col min="15" max="15" width="18.625" style="18" customWidth="1"/>
    <col min="16" max="16" width="13" style="18" customWidth="1"/>
    <col min="17" max="17" width="15.125" style="18" customWidth="1"/>
    <col min="18" max="256" width="11.5" style="18"/>
    <col min="257" max="257" width="17.625" style="18" customWidth="1"/>
    <col min="258" max="258" width="17.375" style="18" customWidth="1"/>
    <col min="259" max="259" width="11.5" style="18"/>
    <col min="260" max="260" width="13.625" style="18" customWidth="1"/>
    <col min="261" max="263" width="13.125" style="18" customWidth="1"/>
    <col min="264" max="264" width="14.625" style="18" customWidth="1"/>
    <col min="265" max="265" width="18.625" style="18" customWidth="1"/>
    <col min="266" max="267" width="15.375" style="18" customWidth="1"/>
    <col min="268" max="269" width="11.5" style="18"/>
    <col min="270" max="270" width="16.875" style="18" customWidth="1"/>
    <col min="271" max="271" width="18.625" style="18" customWidth="1"/>
    <col min="272" max="272" width="13" style="18" customWidth="1"/>
    <col min="273" max="273" width="15.125" style="18" customWidth="1"/>
    <col min="274" max="512" width="11.5" style="18"/>
    <col min="513" max="513" width="17.625" style="18" customWidth="1"/>
    <col min="514" max="514" width="17.375" style="18" customWidth="1"/>
    <col min="515" max="515" width="11.5" style="18"/>
    <col min="516" max="516" width="13.625" style="18" customWidth="1"/>
    <col min="517" max="519" width="13.125" style="18" customWidth="1"/>
    <col min="520" max="520" width="14.625" style="18" customWidth="1"/>
    <col min="521" max="521" width="18.625" style="18" customWidth="1"/>
    <col min="522" max="523" width="15.375" style="18" customWidth="1"/>
    <col min="524" max="525" width="11.5" style="18"/>
    <col min="526" max="526" width="16.875" style="18" customWidth="1"/>
    <col min="527" max="527" width="18.625" style="18" customWidth="1"/>
    <col min="528" max="528" width="13" style="18" customWidth="1"/>
    <col min="529" max="529" width="15.125" style="18" customWidth="1"/>
    <col min="530" max="768" width="11.5" style="18"/>
    <col min="769" max="769" width="17.625" style="18" customWidth="1"/>
    <col min="770" max="770" width="17.375" style="18" customWidth="1"/>
    <col min="771" max="771" width="11.5" style="18"/>
    <col min="772" max="772" width="13.625" style="18" customWidth="1"/>
    <col min="773" max="775" width="13.125" style="18" customWidth="1"/>
    <col min="776" max="776" width="14.625" style="18" customWidth="1"/>
    <col min="777" max="777" width="18.625" style="18" customWidth="1"/>
    <col min="778" max="779" width="15.375" style="18" customWidth="1"/>
    <col min="780" max="781" width="11.5" style="18"/>
    <col min="782" max="782" width="16.875" style="18" customWidth="1"/>
    <col min="783" max="783" width="18.625" style="18" customWidth="1"/>
    <col min="784" max="784" width="13" style="18" customWidth="1"/>
    <col min="785" max="785" width="15.125" style="18" customWidth="1"/>
    <col min="786" max="1024" width="11.5" style="18"/>
    <col min="1025" max="1025" width="17.625" style="18" customWidth="1"/>
    <col min="1026" max="1026" width="17.375" style="18" customWidth="1"/>
    <col min="1027" max="1027" width="11.5" style="18"/>
    <col min="1028" max="1028" width="13.625" style="18" customWidth="1"/>
    <col min="1029" max="1031" width="13.125" style="18" customWidth="1"/>
    <col min="1032" max="1032" width="14.625" style="18" customWidth="1"/>
    <col min="1033" max="1033" width="18.625" style="18" customWidth="1"/>
    <col min="1034" max="1035" width="15.375" style="18" customWidth="1"/>
    <col min="1036" max="1037" width="11.5" style="18"/>
    <col min="1038" max="1038" width="16.875" style="18" customWidth="1"/>
    <col min="1039" max="1039" width="18.625" style="18" customWidth="1"/>
    <col min="1040" max="1040" width="13" style="18" customWidth="1"/>
    <col min="1041" max="1041" width="15.125" style="18" customWidth="1"/>
    <col min="1042" max="1280" width="11.5" style="18"/>
    <col min="1281" max="1281" width="17.625" style="18" customWidth="1"/>
    <col min="1282" max="1282" width="17.375" style="18" customWidth="1"/>
    <col min="1283" max="1283" width="11.5" style="18"/>
    <col min="1284" max="1284" width="13.625" style="18" customWidth="1"/>
    <col min="1285" max="1287" width="13.125" style="18" customWidth="1"/>
    <col min="1288" max="1288" width="14.625" style="18" customWidth="1"/>
    <col min="1289" max="1289" width="18.625" style="18" customWidth="1"/>
    <col min="1290" max="1291" width="15.375" style="18" customWidth="1"/>
    <col min="1292" max="1293" width="11.5" style="18"/>
    <col min="1294" max="1294" width="16.875" style="18" customWidth="1"/>
    <col min="1295" max="1295" width="18.625" style="18" customWidth="1"/>
    <col min="1296" max="1296" width="13" style="18" customWidth="1"/>
    <col min="1297" max="1297" width="15.125" style="18" customWidth="1"/>
    <col min="1298" max="1536" width="11.5" style="18"/>
    <col min="1537" max="1537" width="17.625" style="18" customWidth="1"/>
    <col min="1538" max="1538" width="17.375" style="18" customWidth="1"/>
    <col min="1539" max="1539" width="11.5" style="18"/>
    <col min="1540" max="1540" width="13.625" style="18" customWidth="1"/>
    <col min="1541" max="1543" width="13.125" style="18" customWidth="1"/>
    <col min="1544" max="1544" width="14.625" style="18" customWidth="1"/>
    <col min="1545" max="1545" width="18.625" style="18" customWidth="1"/>
    <col min="1546" max="1547" width="15.375" style="18" customWidth="1"/>
    <col min="1548" max="1549" width="11.5" style="18"/>
    <col min="1550" max="1550" width="16.875" style="18" customWidth="1"/>
    <col min="1551" max="1551" width="18.625" style="18" customWidth="1"/>
    <col min="1552" max="1552" width="13" style="18" customWidth="1"/>
    <col min="1553" max="1553" width="15.125" style="18" customWidth="1"/>
    <col min="1554" max="1792" width="11.5" style="18"/>
    <col min="1793" max="1793" width="17.625" style="18" customWidth="1"/>
    <col min="1794" max="1794" width="17.375" style="18" customWidth="1"/>
    <col min="1795" max="1795" width="11.5" style="18"/>
    <col min="1796" max="1796" width="13.625" style="18" customWidth="1"/>
    <col min="1797" max="1799" width="13.125" style="18" customWidth="1"/>
    <col min="1800" max="1800" width="14.625" style="18" customWidth="1"/>
    <col min="1801" max="1801" width="18.625" style="18" customWidth="1"/>
    <col min="1802" max="1803" width="15.375" style="18" customWidth="1"/>
    <col min="1804" max="1805" width="11.5" style="18"/>
    <col min="1806" max="1806" width="16.875" style="18" customWidth="1"/>
    <col min="1807" max="1807" width="18.625" style="18" customWidth="1"/>
    <col min="1808" max="1808" width="13" style="18" customWidth="1"/>
    <col min="1809" max="1809" width="15.125" style="18" customWidth="1"/>
    <col min="1810" max="2048" width="11.5" style="18"/>
    <col min="2049" max="2049" width="17.625" style="18" customWidth="1"/>
    <col min="2050" max="2050" width="17.375" style="18" customWidth="1"/>
    <col min="2051" max="2051" width="11.5" style="18"/>
    <col min="2052" max="2052" width="13.625" style="18" customWidth="1"/>
    <col min="2053" max="2055" width="13.125" style="18" customWidth="1"/>
    <col min="2056" max="2056" width="14.625" style="18" customWidth="1"/>
    <col min="2057" max="2057" width="18.625" style="18" customWidth="1"/>
    <col min="2058" max="2059" width="15.375" style="18" customWidth="1"/>
    <col min="2060" max="2061" width="11.5" style="18"/>
    <col min="2062" max="2062" width="16.875" style="18" customWidth="1"/>
    <col min="2063" max="2063" width="18.625" style="18" customWidth="1"/>
    <col min="2064" max="2064" width="13" style="18" customWidth="1"/>
    <col min="2065" max="2065" width="15.125" style="18" customWidth="1"/>
    <col min="2066" max="2304" width="11.5" style="18"/>
    <col min="2305" max="2305" width="17.625" style="18" customWidth="1"/>
    <col min="2306" max="2306" width="17.375" style="18" customWidth="1"/>
    <col min="2307" max="2307" width="11.5" style="18"/>
    <col min="2308" max="2308" width="13.625" style="18" customWidth="1"/>
    <col min="2309" max="2311" width="13.125" style="18" customWidth="1"/>
    <col min="2312" max="2312" width="14.625" style="18" customWidth="1"/>
    <col min="2313" max="2313" width="18.625" style="18" customWidth="1"/>
    <col min="2314" max="2315" width="15.375" style="18" customWidth="1"/>
    <col min="2316" max="2317" width="11.5" style="18"/>
    <col min="2318" max="2318" width="16.875" style="18" customWidth="1"/>
    <col min="2319" max="2319" width="18.625" style="18" customWidth="1"/>
    <col min="2320" max="2320" width="13" style="18" customWidth="1"/>
    <col min="2321" max="2321" width="15.125" style="18" customWidth="1"/>
    <col min="2322" max="2560" width="11.5" style="18"/>
    <col min="2561" max="2561" width="17.625" style="18" customWidth="1"/>
    <col min="2562" max="2562" width="17.375" style="18" customWidth="1"/>
    <col min="2563" max="2563" width="11.5" style="18"/>
    <col min="2564" max="2564" width="13.625" style="18" customWidth="1"/>
    <col min="2565" max="2567" width="13.125" style="18" customWidth="1"/>
    <col min="2568" max="2568" width="14.625" style="18" customWidth="1"/>
    <col min="2569" max="2569" width="18.625" style="18" customWidth="1"/>
    <col min="2570" max="2571" width="15.375" style="18" customWidth="1"/>
    <col min="2572" max="2573" width="11.5" style="18"/>
    <col min="2574" max="2574" width="16.875" style="18" customWidth="1"/>
    <col min="2575" max="2575" width="18.625" style="18" customWidth="1"/>
    <col min="2576" max="2576" width="13" style="18" customWidth="1"/>
    <col min="2577" max="2577" width="15.125" style="18" customWidth="1"/>
    <col min="2578" max="2816" width="11.5" style="18"/>
    <col min="2817" max="2817" width="17.625" style="18" customWidth="1"/>
    <col min="2818" max="2818" width="17.375" style="18" customWidth="1"/>
    <col min="2819" max="2819" width="11.5" style="18"/>
    <col min="2820" max="2820" width="13.625" style="18" customWidth="1"/>
    <col min="2821" max="2823" width="13.125" style="18" customWidth="1"/>
    <col min="2824" max="2824" width="14.625" style="18" customWidth="1"/>
    <col min="2825" max="2825" width="18.625" style="18" customWidth="1"/>
    <col min="2826" max="2827" width="15.375" style="18" customWidth="1"/>
    <col min="2828" max="2829" width="11.5" style="18"/>
    <col min="2830" max="2830" width="16.875" style="18" customWidth="1"/>
    <col min="2831" max="2831" width="18.625" style="18" customWidth="1"/>
    <col min="2832" max="2832" width="13" style="18" customWidth="1"/>
    <col min="2833" max="2833" width="15.125" style="18" customWidth="1"/>
    <col min="2834" max="3072" width="11.5" style="18"/>
    <col min="3073" max="3073" width="17.625" style="18" customWidth="1"/>
    <col min="3074" max="3074" width="17.375" style="18" customWidth="1"/>
    <col min="3075" max="3075" width="11.5" style="18"/>
    <col min="3076" max="3076" width="13.625" style="18" customWidth="1"/>
    <col min="3077" max="3079" width="13.125" style="18" customWidth="1"/>
    <col min="3080" max="3080" width="14.625" style="18" customWidth="1"/>
    <col min="3081" max="3081" width="18.625" style="18" customWidth="1"/>
    <col min="3082" max="3083" width="15.375" style="18" customWidth="1"/>
    <col min="3084" max="3085" width="11.5" style="18"/>
    <col min="3086" max="3086" width="16.875" style="18" customWidth="1"/>
    <col min="3087" max="3087" width="18.625" style="18" customWidth="1"/>
    <col min="3088" max="3088" width="13" style="18" customWidth="1"/>
    <col min="3089" max="3089" width="15.125" style="18" customWidth="1"/>
    <col min="3090" max="3328" width="11.5" style="18"/>
    <col min="3329" max="3329" width="17.625" style="18" customWidth="1"/>
    <col min="3330" max="3330" width="17.375" style="18" customWidth="1"/>
    <col min="3331" max="3331" width="11.5" style="18"/>
    <col min="3332" max="3332" width="13.625" style="18" customWidth="1"/>
    <col min="3333" max="3335" width="13.125" style="18" customWidth="1"/>
    <col min="3336" max="3336" width="14.625" style="18" customWidth="1"/>
    <col min="3337" max="3337" width="18.625" style="18" customWidth="1"/>
    <col min="3338" max="3339" width="15.375" style="18" customWidth="1"/>
    <col min="3340" max="3341" width="11.5" style="18"/>
    <col min="3342" max="3342" width="16.875" style="18" customWidth="1"/>
    <col min="3343" max="3343" width="18.625" style="18" customWidth="1"/>
    <col min="3344" max="3344" width="13" style="18" customWidth="1"/>
    <col min="3345" max="3345" width="15.125" style="18" customWidth="1"/>
    <col min="3346" max="3584" width="11.5" style="18"/>
    <col min="3585" max="3585" width="17.625" style="18" customWidth="1"/>
    <col min="3586" max="3586" width="17.375" style="18" customWidth="1"/>
    <col min="3587" max="3587" width="11.5" style="18"/>
    <col min="3588" max="3588" width="13.625" style="18" customWidth="1"/>
    <col min="3589" max="3591" width="13.125" style="18" customWidth="1"/>
    <col min="3592" max="3592" width="14.625" style="18" customWidth="1"/>
    <col min="3593" max="3593" width="18.625" style="18" customWidth="1"/>
    <col min="3594" max="3595" width="15.375" style="18" customWidth="1"/>
    <col min="3596" max="3597" width="11.5" style="18"/>
    <col min="3598" max="3598" width="16.875" style="18" customWidth="1"/>
    <col min="3599" max="3599" width="18.625" style="18" customWidth="1"/>
    <col min="3600" max="3600" width="13" style="18" customWidth="1"/>
    <col min="3601" max="3601" width="15.125" style="18" customWidth="1"/>
    <col min="3602" max="3840" width="11.5" style="18"/>
    <col min="3841" max="3841" width="17.625" style="18" customWidth="1"/>
    <col min="3842" max="3842" width="17.375" style="18" customWidth="1"/>
    <col min="3843" max="3843" width="11.5" style="18"/>
    <col min="3844" max="3844" width="13.625" style="18" customWidth="1"/>
    <col min="3845" max="3847" width="13.125" style="18" customWidth="1"/>
    <col min="3848" max="3848" width="14.625" style="18" customWidth="1"/>
    <col min="3849" max="3849" width="18.625" style="18" customWidth="1"/>
    <col min="3850" max="3851" width="15.375" style="18" customWidth="1"/>
    <col min="3852" max="3853" width="11.5" style="18"/>
    <col min="3854" max="3854" width="16.875" style="18" customWidth="1"/>
    <col min="3855" max="3855" width="18.625" style="18" customWidth="1"/>
    <col min="3856" max="3856" width="13" style="18" customWidth="1"/>
    <col min="3857" max="3857" width="15.125" style="18" customWidth="1"/>
    <col min="3858" max="4096" width="11.5" style="18"/>
    <col min="4097" max="4097" width="17.625" style="18" customWidth="1"/>
    <col min="4098" max="4098" width="17.375" style="18" customWidth="1"/>
    <col min="4099" max="4099" width="11.5" style="18"/>
    <col min="4100" max="4100" width="13.625" style="18" customWidth="1"/>
    <col min="4101" max="4103" width="13.125" style="18" customWidth="1"/>
    <col min="4104" max="4104" width="14.625" style="18" customWidth="1"/>
    <col min="4105" max="4105" width="18.625" style="18" customWidth="1"/>
    <col min="4106" max="4107" width="15.375" style="18" customWidth="1"/>
    <col min="4108" max="4109" width="11.5" style="18"/>
    <col min="4110" max="4110" width="16.875" style="18" customWidth="1"/>
    <col min="4111" max="4111" width="18.625" style="18" customWidth="1"/>
    <col min="4112" max="4112" width="13" style="18" customWidth="1"/>
    <col min="4113" max="4113" width="15.125" style="18" customWidth="1"/>
    <col min="4114" max="4352" width="11.5" style="18"/>
    <col min="4353" max="4353" width="17.625" style="18" customWidth="1"/>
    <col min="4354" max="4354" width="17.375" style="18" customWidth="1"/>
    <col min="4355" max="4355" width="11.5" style="18"/>
    <col min="4356" max="4356" width="13.625" style="18" customWidth="1"/>
    <col min="4357" max="4359" width="13.125" style="18" customWidth="1"/>
    <col min="4360" max="4360" width="14.625" style="18" customWidth="1"/>
    <col min="4361" max="4361" width="18.625" style="18" customWidth="1"/>
    <col min="4362" max="4363" width="15.375" style="18" customWidth="1"/>
    <col min="4364" max="4365" width="11.5" style="18"/>
    <col min="4366" max="4366" width="16.875" style="18" customWidth="1"/>
    <col min="4367" max="4367" width="18.625" style="18" customWidth="1"/>
    <col min="4368" max="4368" width="13" style="18" customWidth="1"/>
    <col min="4369" max="4369" width="15.125" style="18" customWidth="1"/>
    <col min="4370" max="4608" width="11.5" style="18"/>
    <col min="4609" max="4609" width="17.625" style="18" customWidth="1"/>
    <col min="4610" max="4610" width="17.375" style="18" customWidth="1"/>
    <col min="4611" max="4611" width="11.5" style="18"/>
    <col min="4612" max="4612" width="13.625" style="18" customWidth="1"/>
    <col min="4613" max="4615" width="13.125" style="18" customWidth="1"/>
    <col min="4616" max="4616" width="14.625" style="18" customWidth="1"/>
    <col min="4617" max="4617" width="18.625" style="18" customWidth="1"/>
    <col min="4618" max="4619" width="15.375" style="18" customWidth="1"/>
    <col min="4620" max="4621" width="11.5" style="18"/>
    <col min="4622" max="4622" width="16.875" style="18" customWidth="1"/>
    <col min="4623" max="4623" width="18.625" style="18" customWidth="1"/>
    <col min="4624" max="4624" width="13" style="18" customWidth="1"/>
    <col min="4625" max="4625" width="15.125" style="18" customWidth="1"/>
    <col min="4626" max="4864" width="11.5" style="18"/>
    <col min="4865" max="4865" width="17.625" style="18" customWidth="1"/>
    <col min="4866" max="4866" width="17.375" style="18" customWidth="1"/>
    <col min="4867" max="4867" width="11.5" style="18"/>
    <col min="4868" max="4868" width="13.625" style="18" customWidth="1"/>
    <col min="4869" max="4871" width="13.125" style="18" customWidth="1"/>
    <col min="4872" max="4872" width="14.625" style="18" customWidth="1"/>
    <col min="4873" max="4873" width="18.625" style="18" customWidth="1"/>
    <col min="4874" max="4875" width="15.375" style="18" customWidth="1"/>
    <col min="4876" max="4877" width="11.5" style="18"/>
    <col min="4878" max="4878" width="16.875" style="18" customWidth="1"/>
    <col min="4879" max="4879" width="18.625" style="18" customWidth="1"/>
    <col min="4880" max="4880" width="13" style="18" customWidth="1"/>
    <col min="4881" max="4881" width="15.125" style="18" customWidth="1"/>
    <col min="4882" max="5120" width="11.5" style="18"/>
    <col min="5121" max="5121" width="17.625" style="18" customWidth="1"/>
    <col min="5122" max="5122" width="17.375" style="18" customWidth="1"/>
    <col min="5123" max="5123" width="11.5" style="18"/>
    <col min="5124" max="5124" width="13.625" style="18" customWidth="1"/>
    <col min="5125" max="5127" width="13.125" style="18" customWidth="1"/>
    <col min="5128" max="5128" width="14.625" style="18" customWidth="1"/>
    <col min="5129" max="5129" width="18.625" style="18" customWidth="1"/>
    <col min="5130" max="5131" width="15.375" style="18" customWidth="1"/>
    <col min="5132" max="5133" width="11.5" style="18"/>
    <col min="5134" max="5134" width="16.875" style="18" customWidth="1"/>
    <col min="5135" max="5135" width="18.625" style="18" customWidth="1"/>
    <col min="5136" max="5136" width="13" style="18" customWidth="1"/>
    <col min="5137" max="5137" width="15.125" style="18" customWidth="1"/>
    <col min="5138" max="5376" width="11.5" style="18"/>
    <col min="5377" max="5377" width="17.625" style="18" customWidth="1"/>
    <col min="5378" max="5378" width="17.375" style="18" customWidth="1"/>
    <col min="5379" max="5379" width="11.5" style="18"/>
    <col min="5380" max="5380" width="13.625" style="18" customWidth="1"/>
    <col min="5381" max="5383" width="13.125" style="18" customWidth="1"/>
    <col min="5384" max="5384" width="14.625" style="18" customWidth="1"/>
    <col min="5385" max="5385" width="18.625" style="18" customWidth="1"/>
    <col min="5386" max="5387" width="15.375" style="18" customWidth="1"/>
    <col min="5388" max="5389" width="11.5" style="18"/>
    <col min="5390" max="5390" width="16.875" style="18" customWidth="1"/>
    <col min="5391" max="5391" width="18.625" style="18" customWidth="1"/>
    <col min="5392" max="5392" width="13" style="18" customWidth="1"/>
    <col min="5393" max="5393" width="15.125" style="18" customWidth="1"/>
    <col min="5394" max="5632" width="11.5" style="18"/>
    <col min="5633" max="5633" width="17.625" style="18" customWidth="1"/>
    <col min="5634" max="5634" width="17.375" style="18" customWidth="1"/>
    <col min="5635" max="5635" width="11.5" style="18"/>
    <col min="5636" max="5636" width="13.625" style="18" customWidth="1"/>
    <col min="5637" max="5639" width="13.125" style="18" customWidth="1"/>
    <col min="5640" max="5640" width="14.625" style="18" customWidth="1"/>
    <col min="5641" max="5641" width="18.625" style="18" customWidth="1"/>
    <col min="5642" max="5643" width="15.375" style="18" customWidth="1"/>
    <col min="5644" max="5645" width="11.5" style="18"/>
    <col min="5646" max="5646" width="16.875" style="18" customWidth="1"/>
    <col min="5647" max="5647" width="18.625" style="18" customWidth="1"/>
    <col min="5648" max="5648" width="13" style="18" customWidth="1"/>
    <col min="5649" max="5649" width="15.125" style="18" customWidth="1"/>
    <col min="5650" max="5888" width="11.5" style="18"/>
    <col min="5889" max="5889" width="17.625" style="18" customWidth="1"/>
    <col min="5890" max="5890" width="17.375" style="18" customWidth="1"/>
    <col min="5891" max="5891" width="11.5" style="18"/>
    <col min="5892" max="5892" width="13.625" style="18" customWidth="1"/>
    <col min="5893" max="5895" width="13.125" style="18" customWidth="1"/>
    <col min="5896" max="5896" width="14.625" style="18" customWidth="1"/>
    <col min="5897" max="5897" width="18.625" style="18" customWidth="1"/>
    <col min="5898" max="5899" width="15.375" style="18" customWidth="1"/>
    <col min="5900" max="5901" width="11.5" style="18"/>
    <col min="5902" max="5902" width="16.875" style="18" customWidth="1"/>
    <col min="5903" max="5903" width="18.625" style="18" customWidth="1"/>
    <col min="5904" max="5904" width="13" style="18" customWidth="1"/>
    <col min="5905" max="5905" width="15.125" style="18" customWidth="1"/>
    <col min="5906" max="6144" width="11.5" style="18"/>
    <col min="6145" max="6145" width="17.625" style="18" customWidth="1"/>
    <col min="6146" max="6146" width="17.375" style="18" customWidth="1"/>
    <col min="6147" max="6147" width="11.5" style="18"/>
    <col min="6148" max="6148" width="13.625" style="18" customWidth="1"/>
    <col min="6149" max="6151" width="13.125" style="18" customWidth="1"/>
    <col min="6152" max="6152" width="14.625" style="18" customWidth="1"/>
    <col min="6153" max="6153" width="18.625" style="18" customWidth="1"/>
    <col min="6154" max="6155" width="15.375" style="18" customWidth="1"/>
    <col min="6156" max="6157" width="11.5" style="18"/>
    <col min="6158" max="6158" width="16.875" style="18" customWidth="1"/>
    <col min="6159" max="6159" width="18.625" style="18" customWidth="1"/>
    <col min="6160" max="6160" width="13" style="18" customWidth="1"/>
    <col min="6161" max="6161" width="15.125" style="18" customWidth="1"/>
    <col min="6162" max="6400" width="11.5" style="18"/>
    <col min="6401" max="6401" width="17.625" style="18" customWidth="1"/>
    <col min="6402" max="6402" width="17.375" style="18" customWidth="1"/>
    <col min="6403" max="6403" width="11.5" style="18"/>
    <col min="6404" max="6404" width="13.625" style="18" customWidth="1"/>
    <col min="6405" max="6407" width="13.125" style="18" customWidth="1"/>
    <col min="6408" max="6408" width="14.625" style="18" customWidth="1"/>
    <col min="6409" max="6409" width="18.625" style="18" customWidth="1"/>
    <col min="6410" max="6411" width="15.375" style="18" customWidth="1"/>
    <col min="6412" max="6413" width="11.5" style="18"/>
    <col min="6414" max="6414" width="16.875" style="18" customWidth="1"/>
    <col min="6415" max="6415" width="18.625" style="18" customWidth="1"/>
    <col min="6416" max="6416" width="13" style="18" customWidth="1"/>
    <col min="6417" max="6417" width="15.125" style="18" customWidth="1"/>
    <col min="6418" max="6656" width="11.5" style="18"/>
    <col min="6657" max="6657" width="17.625" style="18" customWidth="1"/>
    <col min="6658" max="6658" width="17.375" style="18" customWidth="1"/>
    <col min="6659" max="6659" width="11.5" style="18"/>
    <col min="6660" max="6660" width="13.625" style="18" customWidth="1"/>
    <col min="6661" max="6663" width="13.125" style="18" customWidth="1"/>
    <col min="6664" max="6664" width="14.625" style="18" customWidth="1"/>
    <col min="6665" max="6665" width="18.625" style="18" customWidth="1"/>
    <col min="6666" max="6667" width="15.375" style="18" customWidth="1"/>
    <col min="6668" max="6669" width="11.5" style="18"/>
    <col min="6670" max="6670" width="16.875" style="18" customWidth="1"/>
    <col min="6671" max="6671" width="18.625" style="18" customWidth="1"/>
    <col min="6672" max="6672" width="13" style="18" customWidth="1"/>
    <col min="6673" max="6673" width="15.125" style="18" customWidth="1"/>
    <col min="6674" max="6912" width="11.5" style="18"/>
    <col min="6913" max="6913" width="17.625" style="18" customWidth="1"/>
    <col min="6914" max="6914" width="17.375" style="18" customWidth="1"/>
    <col min="6915" max="6915" width="11.5" style="18"/>
    <col min="6916" max="6916" width="13.625" style="18" customWidth="1"/>
    <col min="6917" max="6919" width="13.125" style="18" customWidth="1"/>
    <col min="6920" max="6920" width="14.625" style="18" customWidth="1"/>
    <col min="6921" max="6921" width="18.625" style="18" customWidth="1"/>
    <col min="6922" max="6923" width="15.375" style="18" customWidth="1"/>
    <col min="6924" max="6925" width="11.5" style="18"/>
    <col min="6926" max="6926" width="16.875" style="18" customWidth="1"/>
    <col min="6927" max="6927" width="18.625" style="18" customWidth="1"/>
    <col min="6928" max="6928" width="13" style="18" customWidth="1"/>
    <col min="6929" max="6929" width="15.125" style="18" customWidth="1"/>
    <col min="6930" max="7168" width="11.5" style="18"/>
    <col min="7169" max="7169" width="17.625" style="18" customWidth="1"/>
    <col min="7170" max="7170" width="17.375" style="18" customWidth="1"/>
    <col min="7171" max="7171" width="11.5" style="18"/>
    <col min="7172" max="7172" width="13.625" style="18" customWidth="1"/>
    <col min="7173" max="7175" width="13.125" style="18" customWidth="1"/>
    <col min="7176" max="7176" width="14.625" style="18" customWidth="1"/>
    <col min="7177" max="7177" width="18.625" style="18" customWidth="1"/>
    <col min="7178" max="7179" width="15.375" style="18" customWidth="1"/>
    <col min="7180" max="7181" width="11.5" style="18"/>
    <col min="7182" max="7182" width="16.875" style="18" customWidth="1"/>
    <col min="7183" max="7183" width="18.625" style="18" customWidth="1"/>
    <col min="7184" max="7184" width="13" style="18" customWidth="1"/>
    <col min="7185" max="7185" width="15.125" style="18" customWidth="1"/>
    <col min="7186" max="7424" width="11.5" style="18"/>
    <col min="7425" max="7425" width="17.625" style="18" customWidth="1"/>
    <col min="7426" max="7426" width="17.375" style="18" customWidth="1"/>
    <col min="7427" max="7427" width="11.5" style="18"/>
    <col min="7428" max="7428" width="13.625" style="18" customWidth="1"/>
    <col min="7429" max="7431" width="13.125" style="18" customWidth="1"/>
    <col min="7432" max="7432" width="14.625" style="18" customWidth="1"/>
    <col min="7433" max="7433" width="18.625" style="18" customWidth="1"/>
    <col min="7434" max="7435" width="15.375" style="18" customWidth="1"/>
    <col min="7436" max="7437" width="11.5" style="18"/>
    <col min="7438" max="7438" width="16.875" style="18" customWidth="1"/>
    <col min="7439" max="7439" width="18.625" style="18" customWidth="1"/>
    <col min="7440" max="7440" width="13" style="18" customWidth="1"/>
    <col min="7441" max="7441" width="15.125" style="18" customWidth="1"/>
    <col min="7442" max="7680" width="11.5" style="18"/>
    <col min="7681" max="7681" width="17.625" style="18" customWidth="1"/>
    <col min="7682" max="7682" width="17.375" style="18" customWidth="1"/>
    <col min="7683" max="7683" width="11.5" style="18"/>
    <col min="7684" max="7684" width="13.625" style="18" customWidth="1"/>
    <col min="7685" max="7687" width="13.125" style="18" customWidth="1"/>
    <col min="7688" max="7688" width="14.625" style="18" customWidth="1"/>
    <col min="7689" max="7689" width="18.625" style="18" customWidth="1"/>
    <col min="7690" max="7691" width="15.375" style="18" customWidth="1"/>
    <col min="7692" max="7693" width="11.5" style="18"/>
    <col min="7694" max="7694" width="16.875" style="18" customWidth="1"/>
    <col min="7695" max="7695" width="18.625" style="18" customWidth="1"/>
    <col min="7696" max="7696" width="13" style="18" customWidth="1"/>
    <col min="7697" max="7697" width="15.125" style="18" customWidth="1"/>
    <col min="7698" max="7936" width="11.5" style="18"/>
    <col min="7937" max="7937" width="17.625" style="18" customWidth="1"/>
    <col min="7938" max="7938" width="17.375" style="18" customWidth="1"/>
    <col min="7939" max="7939" width="11.5" style="18"/>
    <col min="7940" max="7940" width="13.625" style="18" customWidth="1"/>
    <col min="7941" max="7943" width="13.125" style="18" customWidth="1"/>
    <col min="7944" max="7944" width="14.625" style="18" customWidth="1"/>
    <col min="7945" max="7945" width="18.625" style="18" customWidth="1"/>
    <col min="7946" max="7947" width="15.375" style="18" customWidth="1"/>
    <col min="7948" max="7949" width="11.5" style="18"/>
    <col min="7950" max="7950" width="16.875" style="18" customWidth="1"/>
    <col min="7951" max="7951" width="18.625" style="18" customWidth="1"/>
    <col min="7952" max="7952" width="13" style="18" customWidth="1"/>
    <col min="7953" max="7953" width="15.125" style="18" customWidth="1"/>
    <col min="7954" max="8192" width="11.5" style="18"/>
    <col min="8193" max="8193" width="17.625" style="18" customWidth="1"/>
    <col min="8194" max="8194" width="17.375" style="18" customWidth="1"/>
    <col min="8195" max="8195" width="11.5" style="18"/>
    <col min="8196" max="8196" width="13.625" style="18" customWidth="1"/>
    <col min="8197" max="8199" width="13.125" style="18" customWidth="1"/>
    <col min="8200" max="8200" width="14.625" style="18" customWidth="1"/>
    <col min="8201" max="8201" width="18.625" style="18" customWidth="1"/>
    <col min="8202" max="8203" width="15.375" style="18" customWidth="1"/>
    <col min="8204" max="8205" width="11.5" style="18"/>
    <col min="8206" max="8206" width="16.875" style="18" customWidth="1"/>
    <col min="8207" max="8207" width="18.625" style="18" customWidth="1"/>
    <col min="8208" max="8208" width="13" style="18" customWidth="1"/>
    <col min="8209" max="8209" width="15.125" style="18" customWidth="1"/>
    <col min="8210" max="8448" width="11.5" style="18"/>
    <col min="8449" max="8449" width="17.625" style="18" customWidth="1"/>
    <col min="8450" max="8450" width="17.375" style="18" customWidth="1"/>
    <col min="8451" max="8451" width="11.5" style="18"/>
    <col min="8452" max="8452" width="13.625" style="18" customWidth="1"/>
    <col min="8453" max="8455" width="13.125" style="18" customWidth="1"/>
    <col min="8456" max="8456" width="14.625" style="18" customWidth="1"/>
    <col min="8457" max="8457" width="18.625" style="18" customWidth="1"/>
    <col min="8458" max="8459" width="15.375" style="18" customWidth="1"/>
    <col min="8460" max="8461" width="11.5" style="18"/>
    <col min="8462" max="8462" width="16.875" style="18" customWidth="1"/>
    <col min="8463" max="8463" width="18.625" style="18" customWidth="1"/>
    <col min="8464" max="8464" width="13" style="18" customWidth="1"/>
    <col min="8465" max="8465" width="15.125" style="18" customWidth="1"/>
    <col min="8466" max="8704" width="11.5" style="18"/>
    <col min="8705" max="8705" width="17.625" style="18" customWidth="1"/>
    <col min="8706" max="8706" width="17.375" style="18" customWidth="1"/>
    <col min="8707" max="8707" width="11.5" style="18"/>
    <col min="8708" max="8708" width="13.625" style="18" customWidth="1"/>
    <col min="8709" max="8711" width="13.125" style="18" customWidth="1"/>
    <col min="8712" max="8712" width="14.625" style="18" customWidth="1"/>
    <col min="8713" max="8713" width="18.625" style="18" customWidth="1"/>
    <col min="8714" max="8715" width="15.375" style="18" customWidth="1"/>
    <col min="8716" max="8717" width="11.5" style="18"/>
    <col min="8718" max="8718" width="16.875" style="18" customWidth="1"/>
    <col min="8719" max="8719" width="18.625" style="18" customWidth="1"/>
    <col min="8720" max="8720" width="13" style="18" customWidth="1"/>
    <col min="8721" max="8721" width="15.125" style="18" customWidth="1"/>
    <col min="8722" max="8960" width="11.5" style="18"/>
    <col min="8961" max="8961" width="17.625" style="18" customWidth="1"/>
    <col min="8962" max="8962" width="17.375" style="18" customWidth="1"/>
    <col min="8963" max="8963" width="11.5" style="18"/>
    <col min="8964" max="8964" width="13.625" style="18" customWidth="1"/>
    <col min="8965" max="8967" width="13.125" style="18" customWidth="1"/>
    <col min="8968" max="8968" width="14.625" style="18" customWidth="1"/>
    <col min="8969" max="8969" width="18.625" style="18" customWidth="1"/>
    <col min="8970" max="8971" width="15.375" style="18" customWidth="1"/>
    <col min="8972" max="8973" width="11.5" style="18"/>
    <col min="8974" max="8974" width="16.875" style="18" customWidth="1"/>
    <col min="8975" max="8975" width="18.625" style="18" customWidth="1"/>
    <col min="8976" max="8976" width="13" style="18" customWidth="1"/>
    <col min="8977" max="8977" width="15.125" style="18" customWidth="1"/>
    <col min="8978" max="9216" width="11.5" style="18"/>
    <col min="9217" max="9217" width="17.625" style="18" customWidth="1"/>
    <col min="9218" max="9218" width="17.375" style="18" customWidth="1"/>
    <col min="9219" max="9219" width="11.5" style="18"/>
    <col min="9220" max="9220" width="13.625" style="18" customWidth="1"/>
    <col min="9221" max="9223" width="13.125" style="18" customWidth="1"/>
    <col min="9224" max="9224" width="14.625" style="18" customWidth="1"/>
    <col min="9225" max="9225" width="18.625" style="18" customWidth="1"/>
    <col min="9226" max="9227" width="15.375" style="18" customWidth="1"/>
    <col min="9228" max="9229" width="11.5" style="18"/>
    <col min="9230" max="9230" width="16.875" style="18" customWidth="1"/>
    <col min="9231" max="9231" width="18.625" style="18" customWidth="1"/>
    <col min="9232" max="9232" width="13" style="18" customWidth="1"/>
    <col min="9233" max="9233" width="15.125" style="18" customWidth="1"/>
    <col min="9234" max="9472" width="11.5" style="18"/>
    <col min="9473" max="9473" width="17.625" style="18" customWidth="1"/>
    <col min="9474" max="9474" width="17.375" style="18" customWidth="1"/>
    <col min="9475" max="9475" width="11.5" style="18"/>
    <col min="9476" max="9476" width="13.625" style="18" customWidth="1"/>
    <col min="9477" max="9479" width="13.125" style="18" customWidth="1"/>
    <col min="9480" max="9480" width="14.625" style="18" customWidth="1"/>
    <col min="9481" max="9481" width="18.625" style="18" customWidth="1"/>
    <col min="9482" max="9483" width="15.375" style="18" customWidth="1"/>
    <col min="9484" max="9485" width="11.5" style="18"/>
    <col min="9486" max="9486" width="16.875" style="18" customWidth="1"/>
    <col min="9487" max="9487" width="18.625" style="18" customWidth="1"/>
    <col min="9488" max="9488" width="13" style="18" customWidth="1"/>
    <col min="9489" max="9489" width="15.125" style="18" customWidth="1"/>
    <col min="9490" max="9728" width="11.5" style="18"/>
    <col min="9729" max="9729" width="17.625" style="18" customWidth="1"/>
    <col min="9730" max="9730" width="17.375" style="18" customWidth="1"/>
    <col min="9731" max="9731" width="11.5" style="18"/>
    <col min="9732" max="9732" width="13.625" style="18" customWidth="1"/>
    <col min="9733" max="9735" width="13.125" style="18" customWidth="1"/>
    <col min="9736" max="9736" width="14.625" style="18" customWidth="1"/>
    <col min="9737" max="9737" width="18.625" style="18" customWidth="1"/>
    <col min="9738" max="9739" width="15.375" style="18" customWidth="1"/>
    <col min="9740" max="9741" width="11.5" style="18"/>
    <col min="9742" max="9742" width="16.875" style="18" customWidth="1"/>
    <col min="9743" max="9743" width="18.625" style="18" customWidth="1"/>
    <col min="9744" max="9744" width="13" style="18" customWidth="1"/>
    <col min="9745" max="9745" width="15.125" style="18" customWidth="1"/>
    <col min="9746" max="9984" width="11.5" style="18"/>
    <col min="9985" max="9985" width="17.625" style="18" customWidth="1"/>
    <col min="9986" max="9986" width="17.375" style="18" customWidth="1"/>
    <col min="9987" max="9987" width="11.5" style="18"/>
    <col min="9988" max="9988" width="13.625" style="18" customWidth="1"/>
    <col min="9989" max="9991" width="13.125" style="18" customWidth="1"/>
    <col min="9992" max="9992" width="14.625" style="18" customWidth="1"/>
    <col min="9993" max="9993" width="18.625" style="18" customWidth="1"/>
    <col min="9994" max="9995" width="15.375" style="18" customWidth="1"/>
    <col min="9996" max="9997" width="11.5" style="18"/>
    <col min="9998" max="9998" width="16.875" style="18" customWidth="1"/>
    <col min="9999" max="9999" width="18.625" style="18" customWidth="1"/>
    <col min="10000" max="10000" width="13" style="18" customWidth="1"/>
    <col min="10001" max="10001" width="15.125" style="18" customWidth="1"/>
    <col min="10002" max="10240" width="11.5" style="18"/>
    <col min="10241" max="10241" width="17.625" style="18" customWidth="1"/>
    <col min="10242" max="10242" width="17.375" style="18" customWidth="1"/>
    <col min="10243" max="10243" width="11.5" style="18"/>
    <col min="10244" max="10244" width="13.625" style="18" customWidth="1"/>
    <col min="10245" max="10247" width="13.125" style="18" customWidth="1"/>
    <col min="10248" max="10248" width="14.625" style="18" customWidth="1"/>
    <col min="10249" max="10249" width="18.625" style="18" customWidth="1"/>
    <col min="10250" max="10251" width="15.375" style="18" customWidth="1"/>
    <col min="10252" max="10253" width="11.5" style="18"/>
    <col min="10254" max="10254" width="16.875" style="18" customWidth="1"/>
    <col min="10255" max="10255" width="18.625" style="18" customWidth="1"/>
    <col min="10256" max="10256" width="13" style="18" customWidth="1"/>
    <col min="10257" max="10257" width="15.125" style="18" customWidth="1"/>
    <col min="10258" max="10496" width="11.5" style="18"/>
    <col min="10497" max="10497" width="17.625" style="18" customWidth="1"/>
    <col min="10498" max="10498" width="17.375" style="18" customWidth="1"/>
    <col min="10499" max="10499" width="11.5" style="18"/>
    <col min="10500" max="10500" width="13.625" style="18" customWidth="1"/>
    <col min="10501" max="10503" width="13.125" style="18" customWidth="1"/>
    <col min="10504" max="10504" width="14.625" style="18" customWidth="1"/>
    <col min="10505" max="10505" width="18.625" style="18" customWidth="1"/>
    <col min="10506" max="10507" width="15.375" style="18" customWidth="1"/>
    <col min="10508" max="10509" width="11.5" style="18"/>
    <col min="10510" max="10510" width="16.875" style="18" customWidth="1"/>
    <col min="10511" max="10511" width="18.625" style="18" customWidth="1"/>
    <col min="10512" max="10512" width="13" style="18" customWidth="1"/>
    <col min="10513" max="10513" width="15.125" style="18" customWidth="1"/>
    <col min="10514" max="10752" width="11.5" style="18"/>
    <col min="10753" max="10753" width="17.625" style="18" customWidth="1"/>
    <col min="10754" max="10754" width="17.375" style="18" customWidth="1"/>
    <col min="10755" max="10755" width="11.5" style="18"/>
    <col min="10756" max="10756" width="13.625" style="18" customWidth="1"/>
    <col min="10757" max="10759" width="13.125" style="18" customWidth="1"/>
    <col min="10760" max="10760" width="14.625" style="18" customWidth="1"/>
    <col min="10761" max="10761" width="18.625" style="18" customWidth="1"/>
    <col min="10762" max="10763" width="15.375" style="18" customWidth="1"/>
    <col min="10764" max="10765" width="11.5" style="18"/>
    <col min="10766" max="10766" width="16.875" style="18" customWidth="1"/>
    <col min="10767" max="10767" width="18.625" style="18" customWidth="1"/>
    <col min="10768" max="10768" width="13" style="18" customWidth="1"/>
    <col min="10769" max="10769" width="15.125" style="18" customWidth="1"/>
    <col min="10770" max="11008" width="11.5" style="18"/>
    <col min="11009" max="11009" width="17.625" style="18" customWidth="1"/>
    <col min="11010" max="11010" width="17.375" style="18" customWidth="1"/>
    <col min="11011" max="11011" width="11.5" style="18"/>
    <col min="11012" max="11012" width="13.625" style="18" customWidth="1"/>
    <col min="11013" max="11015" width="13.125" style="18" customWidth="1"/>
    <col min="11016" max="11016" width="14.625" style="18" customWidth="1"/>
    <col min="11017" max="11017" width="18.625" style="18" customWidth="1"/>
    <col min="11018" max="11019" width="15.375" style="18" customWidth="1"/>
    <col min="11020" max="11021" width="11.5" style="18"/>
    <col min="11022" max="11022" width="16.875" style="18" customWidth="1"/>
    <col min="11023" max="11023" width="18.625" style="18" customWidth="1"/>
    <col min="11024" max="11024" width="13" style="18" customWidth="1"/>
    <col min="11025" max="11025" width="15.125" style="18" customWidth="1"/>
    <col min="11026" max="11264" width="11.5" style="18"/>
    <col min="11265" max="11265" width="17.625" style="18" customWidth="1"/>
    <col min="11266" max="11266" width="17.375" style="18" customWidth="1"/>
    <col min="11267" max="11267" width="11.5" style="18"/>
    <col min="11268" max="11268" width="13.625" style="18" customWidth="1"/>
    <col min="11269" max="11271" width="13.125" style="18" customWidth="1"/>
    <col min="11272" max="11272" width="14.625" style="18" customWidth="1"/>
    <col min="11273" max="11273" width="18.625" style="18" customWidth="1"/>
    <col min="11274" max="11275" width="15.375" style="18" customWidth="1"/>
    <col min="11276" max="11277" width="11.5" style="18"/>
    <col min="11278" max="11278" width="16.875" style="18" customWidth="1"/>
    <col min="11279" max="11279" width="18.625" style="18" customWidth="1"/>
    <col min="11280" max="11280" width="13" style="18" customWidth="1"/>
    <col min="11281" max="11281" width="15.125" style="18" customWidth="1"/>
    <col min="11282" max="11520" width="11.5" style="18"/>
    <col min="11521" max="11521" width="17.625" style="18" customWidth="1"/>
    <col min="11522" max="11522" width="17.375" style="18" customWidth="1"/>
    <col min="11523" max="11523" width="11.5" style="18"/>
    <col min="11524" max="11524" width="13.625" style="18" customWidth="1"/>
    <col min="11525" max="11527" width="13.125" style="18" customWidth="1"/>
    <col min="11528" max="11528" width="14.625" style="18" customWidth="1"/>
    <col min="11529" max="11529" width="18.625" style="18" customWidth="1"/>
    <col min="11530" max="11531" width="15.375" style="18" customWidth="1"/>
    <col min="11532" max="11533" width="11.5" style="18"/>
    <col min="11534" max="11534" width="16.875" style="18" customWidth="1"/>
    <col min="11535" max="11535" width="18.625" style="18" customWidth="1"/>
    <col min="11536" max="11536" width="13" style="18" customWidth="1"/>
    <col min="11537" max="11537" width="15.125" style="18" customWidth="1"/>
    <col min="11538" max="11776" width="11.5" style="18"/>
    <col min="11777" max="11777" width="17.625" style="18" customWidth="1"/>
    <col min="11778" max="11778" width="17.375" style="18" customWidth="1"/>
    <col min="11779" max="11779" width="11.5" style="18"/>
    <col min="11780" max="11780" width="13.625" style="18" customWidth="1"/>
    <col min="11781" max="11783" width="13.125" style="18" customWidth="1"/>
    <col min="11784" max="11784" width="14.625" style="18" customWidth="1"/>
    <col min="11785" max="11785" width="18.625" style="18" customWidth="1"/>
    <col min="11786" max="11787" width="15.375" style="18" customWidth="1"/>
    <col min="11788" max="11789" width="11.5" style="18"/>
    <col min="11790" max="11790" width="16.875" style="18" customWidth="1"/>
    <col min="11791" max="11791" width="18.625" style="18" customWidth="1"/>
    <col min="11792" max="11792" width="13" style="18" customWidth="1"/>
    <col min="11793" max="11793" width="15.125" style="18" customWidth="1"/>
    <col min="11794" max="12032" width="11.5" style="18"/>
    <col min="12033" max="12033" width="17.625" style="18" customWidth="1"/>
    <col min="12034" max="12034" width="17.375" style="18" customWidth="1"/>
    <col min="12035" max="12035" width="11.5" style="18"/>
    <col min="12036" max="12036" width="13.625" style="18" customWidth="1"/>
    <col min="12037" max="12039" width="13.125" style="18" customWidth="1"/>
    <col min="12040" max="12040" width="14.625" style="18" customWidth="1"/>
    <col min="12041" max="12041" width="18.625" style="18" customWidth="1"/>
    <col min="12042" max="12043" width="15.375" style="18" customWidth="1"/>
    <col min="12044" max="12045" width="11.5" style="18"/>
    <col min="12046" max="12046" width="16.875" style="18" customWidth="1"/>
    <col min="12047" max="12047" width="18.625" style="18" customWidth="1"/>
    <col min="12048" max="12048" width="13" style="18" customWidth="1"/>
    <col min="12049" max="12049" width="15.125" style="18" customWidth="1"/>
    <col min="12050" max="12288" width="11.5" style="18"/>
    <col min="12289" max="12289" width="17.625" style="18" customWidth="1"/>
    <col min="12290" max="12290" width="17.375" style="18" customWidth="1"/>
    <col min="12291" max="12291" width="11.5" style="18"/>
    <col min="12292" max="12292" width="13.625" style="18" customWidth="1"/>
    <col min="12293" max="12295" width="13.125" style="18" customWidth="1"/>
    <col min="12296" max="12296" width="14.625" style="18" customWidth="1"/>
    <col min="12297" max="12297" width="18.625" style="18" customWidth="1"/>
    <col min="12298" max="12299" width="15.375" style="18" customWidth="1"/>
    <col min="12300" max="12301" width="11.5" style="18"/>
    <col min="12302" max="12302" width="16.875" style="18" customWidth="1"/>
    <col min="12303" max="12303" width="18.625" style="18" customWidth="1"/>
    <col min="12304" max="12304" width="13" style="18" customWidth="1"/>
    <col min="12305" max="12305" width="15.125" style="18" customWidth="1"/>
    <col min="12306" max="12544" width="11.5" style="18"/>
    <col min="12545" max="12545" width="17.625" style="18" customWidth="1"/>
    <col min="12546" max="12546" width="17.375" style="18" customWidth="1"/>
    <col min="12547" max="12547" width="11.5" style="18"/>
    <col min="12548" max="12548" width="13.625" style="18" customWidth="1"/>
    <col min="12549" max="12551" width="13.125" style="18" customWidth="1"/>
    <col min="12552" max="12552" width="14.625" style="18" customWidth="1"/>
    <col min="12553" max="12553" width="18.625" style="18" customWidth="1"/>
    <col min="12554" max="12555" width="15.375" style="18" customWidth="1"/>
    <col min="12556" max="12557" width="11.5" style="18"/>
    <col min="12558" max="12558" width="16.875" style="18" customWidth="1"/>
    <col min="12559" max="12559" width="18.625" style="18" customWidth="1"/>
    <col min="12560" max="12560" width="13" style="18" customWidth="1"/>
    <col min="12561" max="12561" width="15.125" style="18" customWidth="1"/>
    <col min="12562" max="12800" width="11.5" style="18"/>
    <col min="12801" max="12801" width="17.625" style="18" customWidth="1"/>
    <col min="12802" max="12802" width="17.375" style="18" customWidth="1"/>
    <col min="12803" max="12803" width="11.5" style="18"/>
    <col min="12804" max="12804" width="13.625" style="18" customWidth="1"/>
    <col min="12805" max="12807" width="13.125" style="18" customWidth="1"/>
    <col min="12808" max="12808" width="14.625" style="18" customWidth="1"/>
    <col min="12809" max="12809" width="18.625" style="18" customWidth="1"/>
    <col min="12810" max="12811" width="15.375" style="18" customWidth="1"/>
    <col min="12812" max="12813" width="11.5" style="18"/>
    <col min="12814" max="12814" width="16.875" style="18" customWidth="1"/>
    <col min="12815" max="12815" width="18.625" style="18" customWidth="1"/>
    <col min="12816" max="12816" width="13" style="18" customWidth="1"/>
    <col min="12817" max="12817" width="15.125" style="18" customWidth="1"/>
    <col min="12818" max="13056" width="11.5" style="18"/>
    <col min="13057" max="13057" width="17.625" style="18" customWidth="1"/>
    <col min="13058" max="13058" width="17.375" style="18" customWidth="1"/>
    <col min="13059" max="13059" width="11.5" style="18"/>
    <col min="13060" max="13060" width="13.625" style="18" customWidth="1"/>
    <col min="13061" max="13063" width="13.125" style="18" customWidth="1"/>
    <col min="13064" max="13064" width="14.625" style="18" customWidth="1"/>
    <col min="13065" max="13065" width="18.625" style="18" customWidth="1"/>
    <col min="13066" max="13067" width="15.375" style="18" customWidth="1"/>
    <col min="13068" max="13069" width="11.5" style="18"/>
    <col min="13070" max="13070" width="16.875" style="18" customWidth="1"/>
    <col min="13071" max="13071" width="18.625" style="18" customWidth="1"/>
    <col min="13072" max="13072" width="13" style="18" customWidth="1"/>
    <col min="13073" max="13073" width="15.125" style="18" customWidth="1"/>
    <col min="13074" max="13312" width="11.5" style="18"/>
    <col min="13313" max="13313" width="17.625" style="18" customWidth="1"/>
    <col min="13314" max="13314" width="17.375" style="18" customWidth="1"/>
    <col min="13315" max="13315" width="11.5" style="18"/>
    <col min="13316" max="13316" width="13.625" style="18" customWidth="1"/>
    <col min="13317" max="13319" width="13.125" style="18" customWidth="1"/>
    <col min="13320" max="13320" width="14.625" style="18" customWidth="1"/>
    <col min="13321" max="13321" width="18.625" style="18" customWidth="1"/>
    <col min="13322" max="13323" width="15.375" style="18" customWidth="1"/>
    <col min="13324" max="13325" width="11.5" style="18"/>
    <col min="13326" max="13326" width="16.875" style="18" customWidth="1"/>
    <col min="13327" max="13327" width="18.625" style="18" customWidth="1"/>
    <col min="13328" max="13328" width="13" style="18" customWidth="1"/>
    <col min="13329" max="13329" width="15.125" style="18" customWidth="1"/>
    <col min="13330" max="13568" width="11.5" style="18"/>
    <col min="13569" max="13569" width="17.625" style="18" customWidth="1"/>
    <col min="13570" max="13570" width="17.375" style="18" customWidth="1"/>
    <col min="13571" max="13571" width="11.5" style="18"/>
    <col min="13572" max="13572" width="13.625" style="18" customWidth="1"/>
    <col min="13573" max="13575" width="13.125" style="18" customWidth="1"/>
    <col min="13576" max="13576" width="14.625" style="18" customWidth="1"/>
    <col min="13577" max="13577" width="18.625" style="18" customWidth="1"/>
    <col min="13578" max="13579" width="15.375" style="18" customWidth="1"/>
    <col min="13580" max="13581" width="11.5" style="18"/>
    <col min="13582" max="13582" width="16.875" style="18" customWidth="1"/>
    <col min="13583" max="13583" width="18.625" style="18" customWidth="1"/>
    <col min="13584" max="13584" width="13" style="18" customWidth="1"/>
    <col min="13585" max="13585" width="15.125" style="18" customWidth="1"/>
    <col min="13586" max="13824" width="11.5" style="18"/>
    <col min="13825" max="13825" width="17.625" style="18" customWidth="1"/>
    <col min="13826" max="13826" width="17.375" style="18" customWidth="1"/>
    <col min="13827" max="13827" width="11.5" style="18"/>
    <col min="13828" max="13828" width="13.625" style="18" customWidth="1"/>
    <col min="13829" max="13831" width="13.125" style="18" customWidth="1"/>
    <col min="13832" max="13832" width="14.625" style="18" customWidth="1"/>
    <col min="13833" max="13833" width="18.625" style="18" customWidth="1"/>
    <col min="13834" max="13835" width="15.375" style="18" customWidth="1"/>
    <col min="13836" max="13837" width="11.5" style="18"/>
    <col min="13838" max="13838" width="16.875" style="18" customWidth="1"/>
    <col min="13839" max="13839" width="18.625" style="18" customWidth="1"/>
    <col min="13840" max="13840" width="13" style="18" customWidth="1"/>
    <col min="13841" max="13841" width="15.125" style="18" customWidth="1"/>
    <col min="13842" max="14080" width="11.5" style="18"/>
    <col min="14081" max="14081" width="17.625" style="18" customWidth="1"/>
    <col min="14082" max="14082" width="17.375" style="18" customWidth="1"/>
    <col min="14083" max="14083" width="11.5" style="18"/>
    <col min="14084" max="14084" width="13.625" style="18" customWidth="1"/>
    <col min="14085" max="14087" width="13.125" style="18" customWidth="1"/>
    <col min="14088" max="14088" width="14.625" style="18" customWidth="1"/>
    <col min="14089" max="14089" width="18.625" style="18" customWidth="1"/>
    <col min="14090" max="14091" width="15.375" style="18" customWidth="1"/>
    <col min="14092" max="14093" width="11.5" style="18"/>
    <col min="14094" max="14094" width="16.875" style="18" customWidth="1"/>
    <col min="14095" max="14095" width="18.625" style="18" customWidth="1"/>
    <col min="14096" max="14096" width="13" style="18" customWidth="1"/>
    <col min="14097" max="14097" width="15.125" style="18" customWidth="1"/>
    <col min="14098" max="14336" width="11.5" style="18"/>
    <col min="14337" max="14337" width="17.625" style="18" customWidth="1"/>
    <col min="14338" max="14338" width="17.375" style="18" customWidth="1"/>
    <col min="14339" max="14339" width="11.5" style="18"/>
    <col min="14340" max="14340" width="13.625" style="18" customWidth="1"/>
    <col min="14341" max="14343" width="13.125" style="18" customWidth="1"/>
    <col min="14344" max="14344" width="14.625" style="18" customWidth="1"/>
    <col min="14345" max="14345" width="18.625" style="18" customWidth="1"/>
    <col min="14346" max="14347" width="15.375" style="18" customWidth="1"/>
    <col min="14348" max="14349" width="11.5" style="18"/>
    <col min="14350" max="14350" width="16.875" style="18" customWidth="1"/>
    <col min="14351" max="14351" width="18.625" style="18" customWidth="1"/>
    <col min="14352" max="14352" width="13" style="18" customWidth="1"/>
    <col min="14353" max="14353" width="15.125" style="18" customWidth="1"/>
    <col min="14354" max="14592" width="11.5" style="18"/>
    <col min="14593" max="14593" width="17.625" style="18" customWidth="1"/>
    <col min="14594" max="14594" width="17.375" style="18" customWidth="1"/>
    <col min="14595" max="14595" width="11.5" style="18"/>
    <col min="14596" max="14596" width="13.625" style="18" customWidth="1"/>
    <col min="14597" max="14599" width="13.125" style="18" customWidth="1"/>
    <col min="14600" max="14600" width="14.625" style="18" customWidth="1"/>
    <col min="14601" max="14601" width="18.625" style="18" customWidth="1"/>
    <col min="14602" max="14603" width="15.375" style="18" customWidth="1"/>
    <col min="14604" max="14605" width="11.5" style="18"/>
    <col min="14606" max="14606" width="16.875" style="18" customWidth="1"/>
    <col min="14607" max="14607" width="18.625" style="18" customWidth="1"/>
    <col min="14608" max="14608" width="13" style="18" customWidth="1"/>
    <col min="14609" max="14609" width="15.125" style="18" customWidth="1"/>
    <col min="14610" max="14848" width="11.5" style="18"/>
    <col min="14849" max="14849" width="17.625" style="18" customWidth="1"/>
    <col min="14850" max="14850" width="17.375" style="18" customWidth="1"/>
    <col min="14851" max="14851" width="11.5" style="18"/>
    <col min="14852" max="14852" width="13.625" style="18" customWidth="1"/>
    <col min="14853" max="14855" width="13.125" style="18" customWidth="1"/>
    <col min="14856" max="14856" width="14.625" style="18" customWidth="1"/>
    <col min="14857" max="14857" width="18.625" style="18" customWidth="1"/>
    <col min="14858" max="14859" width="15.375" style="18" customWidth="1"/>
    <col min="14860" max="14861" width="11.5" style="18"/>
    <col min="14862" max="14862" width="16.875" style="18" customWidth="1"/>
    <col min="14863" max="14863" width="18.625" style="18" customWidth="1"/>
    <col min="14864" max="14864" width="13" style="18" customWidth="1"/>
    <col min="14865" max="14865" width="15.125" style="18" customWidth="1"/>
    <col min="14866" max="15104" width="11.5" style="18"/>
    <col min="15105" max="15105" width="17.625" style="18" customWidth="1"/>
    <col min="15106" max="15106" width="17.375" style="18" customWidth="1"/>
    <col min="15107" max="15107" width="11.5" style="18"/>
    <col min="15108" max="15108" width="13.625" style="18" customWidth="1"/>
    <col min="15109" max="15111" width="13.125" style="18" customWidth="1"/>
    <col min="15112" max="15112" width="14.625" style="18" customWidth="1"/>
    <col min="15113" max="15113" width="18.625" style="18" customWidth="1"/>
    <col min="15114" max="15115" width="15.375" style="18" customWidth="1"/>
    <col min="15116" max="15117" width="11.5" style="18"/>
    <col min="15118" max="15118" width="16.875" style="18" customWidth="1"/>
    <col min="15119" max="15119" width="18.625" style="18" customWidth="1"/>
    <col min="15120" max="15120" width="13" style="18" customWidth="1"/>
    <col min="15121" max="15121" width="15.125" style="18" customWidth="1"/>
    <col min="15122" max="15360" width="11.5" style="18"/>
    <col min="15361" max="15361" width="17.625" style="18" customWidth="1"/>
    <col min="15362" max="15362" width="17.375" style="18" customWidth="1"/>
    <col min="15363" max="15363" width="11.5" style="18"/>
    <col min="15364" max="15364" width="13.625" style="18" customWidth="1"/>
    <col min="15365" max="15367" width="13.125" style="18" customWidth="1"/>
    <col min="15368" max="15368" width="14.625" style="18" customWidth="1"/>
    <col min="15369" max="15369" width="18.625" style="18" customWidth="1"/>
    <col min="15370" max="15371" width="15.375" style="18" customWidth="1"/>
    <col min="15372" max="15373" width="11.5" style="18"/>
    <col min="15374" max="15374" width="16.875" style="18" customWidth="1"/>
    <col min="15375" max="15375" width="18.625" style="18" customWidth="1"/>
    <col min="15376" max="15376" width="13" style="18" customWidth="1"/>
    <col min="15377" max="15377" width="15.125" style="18" customWidth="1"/>
    <col min="15378" max="15616" width="11.5" style="18"/>
    <col min="15617" max="15617" width="17.625" style="18" customWidth="1"/>
    <col min="15618" max="15618" width="17.375" style="18" customWidth="1"/>
    <col min="15619" max="15619" width="11.5" style="18"/>
    <col min="15620" max="15620" width="13.625" style="18" customWidth="1"/>
    <col min="15621" max="15623" width="13.125" style="18" customWidth="1"/>
    <col min="15624" max="15624" width="14.625" style="18" customWidth="1"/>
    <col min="15625" max="15625" width="18.625" style="18" customWidth="1"/>
    <col min="15626" max="15627" width="15.375" style="18" customWidth="1"/>
    <col min="15628" max="15629" width="11.5" style="18"/>
    <col min="15630" max="15630" width="16.875" style="18" customWidth="1"/>
    <col min="15631" max="15631" width="18.625" style="18" customWidth="1"/>
    <col min="15632" max="15632" width="13" style="18" customWidth="1"/>
    <col min="15633" max="15633" width="15.125" style="18" customWidth="1"/>
    <col min="15634" max="15872" width="11.5" style="18"/>
    <col min="15873" max="15873" width="17.625" style="18" customWidth="1"/>
    <col min="15874" max="15874" width="17.375" style="18" customWidth="1"/>
    <col min="15875" max="15875" width="11.5" style="18"/>
    <col min="15876" max="15876" width="13.625" style="18" customWidth="1"/>
    <col min="15877" max="15879" width="13.125" style="18" customWidth="1"/>
    <col min="15880" max="15880" width="14.625" style="18" customWidth="1"/>
    <col min="15881" max="15881" width="18.625" style="18" customWidth="1"/>
    <col min="15882" max="15883" width="15.375" style="18" customWidth="1"/>
    <col min="15884" max="15885" width="11.5" style="18"/>
    <col min="15886" max="15886" width="16.875" style="18" customWidth="1"/>
    <col min="15887" max="15887" width="18.625" style="18" customWidth="1"/>
    <col min="15888" max="15888" width="13" style="18" customWidth="1"/>
    <col min="15889" max="15889" width="15.125" style="18" customWidth="1"/>
    <col min="15890" max="16128" width="11.5" style="18"/>
    <col min="16129" max="16129" width="17.625" style="18" customWidth="1"/>
    <col min="16130" max="16130" width="17.375" style="18" customWidth="1"/>
    <col min="16131" max="16131" width="11.5" style="18"/>
    <col min="16132" max="16132" width="13.625" style="18" customWidth="1"/>
    <col min="16133" max="16135" width="13.125" style="18" customWidth="1"/>
    <col min="16136" max="16136" width="14.625" style="18" customWidth="1"/>
    <col min="16137" max="16137" width="18.625" style="18" customWidth="1"/>
    <col min="16138" max="16139" width="15.375" style="18" customWidth="1"/>
    <col min="16140" max="16141" width="11.5" style="18"/>
    <col min="16142" max="16142" width="16.875" style="18" customWidth="1"/>
    <col min="16143" max="16143" width="18.625" style="18" customWidth="1"/>
    <col min="16144" max="16144" width="13" style="18" customWidth="1"/>
    <col min="16145" max="16145" width="15.125" style="18" customWidth="1"/>
    <col min="16146" max="16384" width="11.5" style="18"/>
  </cols>
  <sheetData>
    <row r="1" spans="1:25">
      <c r="A1" s="31" t="s">
        <v>91</v>
      </c>
      <c r="B1" s="32" t="s">
        <v>49</v>
      </c>
      <c r="C1" s="33"/>
      <c r="D1" s="33"/>
      <c r="E1" s="33"/>
      <c r="F1" s="33"/>
      <c r="G1" s="33"/>
      <c r="H1" s="33"/>
      <c r="I1" s="33"/>
      <c r="J1" s="34"/>
      <c r="K1" s="35"/>
      <c r="L1" s="36"/>
      <c r="M1" s="37"/>
      <c r="N1" s="37"/>
      <c r="O1" s="38" t="s">
        <v>92</v>
      </c>
      <c r="P1" s="39"/>
      <c r="Q1" s="40"/>
      <c r="R1" s="40"/>
      <c r="S1" s="40"/>
      <c r="T1" s="40"/>
      <c r="U1" s="40"/>
      <c r="V1" s="40"/>
      <c r="W1" s="40"/>
      <c r="X1" s="40"/>
      <c r="Y1" s="40"/>
    </row>
    <row r="2" spans="1:25">
      <c r="A2" s="41"/>
      <c r="B2" s="42"/>
      <c r="C2" s="42"/>
      <c r="D2" s="42"/>
      <c r="E2" s="42"/>
      <c r="F2" s="42"/>
      <c r="G2" s="42"/>
      <c r="H2" s="42"/>
      <c r="I2" s="42"/>
      <c r="J2" s="42"/>
      <c r="K2" s="42"/>
      <c r="L2" s="42"/>
      <c r="M2" s="40"/>
      <c r="N2" s="40"/>
      <c r="O2" s="40"/>
      <c r="P2" s="43"/>
      <c r="Q2" s="40"/>
      <c r="R2" s="40"/>
      <c r="S2" s="40"/>
      <c r="T2" s="40"/>
      <c r="U2" s="40"/>
      <c r="V2" s="40"/>
      <c r="W2" s="40"/>
      <c r="X2" s="40"/>
      <c r="Y2" s="40"/>
    </row>
    <row r="3" spans="1:25" ht="15.75" thickBot="1">
      <c r="A3" s="41" t="s">
        <v>93</v>
      </c>
      <c r="B3" s="42"/>
      <c r="C3" s="42"/>
      <c r="D3" s="42"/>
      <c r="E3" s="42"/>
      <c r="F3" s="42"/>
      <c r="G3" s="42"/>
      <c r="H3" s="42"/>
      <c r="I3" s="42"/>
      <c r="J3" s="42"/>
      <c r="K3" s="42"/>
      <c r="L3" s="42"/>
      <c r="M3" s="40"/>
      <c r="N3" s="40"/>
      <c r="O3" s="40"/>
      <c r="P3" s="43"/>
      <c r="Q3" s="40"/>
      <c r="R3" s="40"/>
      <c r="S3" s="40"/>
      <c r="T3" s="40"/>
      <c r="U3" s="40"/>
      <c r="V3" s="40"/>
      <c r="W3" s="40"/>
      <c r="X3" s="40"/>
      <c r="Y3" s="40"/>
    </row>
    <row r="4" spans="1:25" ht="38.450000000000003" customHeight="1" thickBot="1">
      <c r="A4" s="859" t="s">
        <v>94</v>
      </c>
      <c r="B4" s="860"/>
      <c r="C4" s="860"/>
      <c r="D4" s="860"/>
      <c r="E4" s="860"/>
      <c r="F4" s="860"/>
      <c r="G4" s="860"/>
      <c r="H4" s="860"/>
      <c r="I4" s="860"/>
      <c r="J4" s="860"/>
      <c r="K4" s="860"/>
      <c r="L4" s="860"/>
      <c r="M4" s="860"/>
      <c r="N4" s="860"/>
      <c r="O4" s="860"/>
      <c r="P4" s="861"/>
      <c r="Q4" s="44"/>
      <c r="R4" s="44"/>
      <c r="S4" s="44"/>
      <c r="T4" s="44"/>
      <c r="U4" s="45"/>
      <c r="V4" s="45"/>
      <c r="W4" s="45"/>
      <c r="X4" s="45"/>
      <c r="Y4" s="45"/>
    </row>
    <row r="7" spans="1:25" ht="14.45" customHeight="1">
      <c r="A7" s="697" t="s">
        <v>95</v>
      </c>
      <c r="B7" s="697"/>
      <c r="C7" s="697"/>
      <c r="D7" s="697"/>
      <c r="E7" s="697"/>
      <c r="F7" s="697"/>
    </row>
    <row r="9" spans="1:25" ht="52.35" customHeight="1">
      <c r="A9" s="862" t="s">
        <v>96</v>
      </c>
      <c r="B9" s="862"/>
      <c r="C9" s="862"/>
      <c r="D9" s="862"/>
      <c r="E9" s="862"/>
      <c r="F9" s="862"/>
      <c r="G9" s="862"/>
      <c r="H9" s="862"/>
      <c r="I9" s="862"/>
      <c r="J9" s="862"/>
      <c r="K9" s="862"/>
      <c r="L9" s="862"/>
      <c r="M9" s="862"/>
      <c r="N9" s="862"/>
      <c r="O9" s="862"/>
      <c r="P9" s="862"/>
    </row>
    <row r="11" spans="1:25" ht="15.6" customHeight="1">
      <c r="A11" s="863" t="s">
        <v>97</v>
      </c>
      <c r="B11" s="863"/>
      <c r="C11" s="46"/>
      <c r="D11" s="46"/>
      <c r="E11" s="46"/>
      <c r="F11" s="46"/>
      <c r="G11" s="46"/>
      <c r="H11" s="46"/>
      <c r="I11" s="46"/>
      <c r="J11" s="46"/>
      <c r="K11" s="46"/>
    </row>
    <row r="12" spans="1:25" ht="15.6" customHeight="1">
      <c r="A12" s="47"/>
      <c r="B12" s="47"/>
      <c r="C12" s="46"/>
      <c r="D12" s="46"/>
      <c r="E12" s="46"/>
      <c r="F12" s="46"/>
      <c r="G12" s="46"/>
      <c r="H12" s="46"/>
      <c r="I12" s="46"/>
      <c r="J12" s="46"/>
      <c r="K12" s="46"/>
    </row>
    <row r="13" spans="1:25" ht="15.6" customHeight="1">
      <c r="A13" s="858" t="s">
        <v>98</v>
      </c>
      <c r="B13" s="858"/>
      <c r="C13" s="48"/>
      <c r="D13" s="48"/>
      <c r="E13" s="46"/>
      <c r="F13" s="46"/>
      <c r="G13" s="46"/>
      <c r="H13" s="46"/>
      <c r="I13" s="46"/>
      <c r="J13" s="46"/>
      <c r="K13" s="46"/>
    </row>
    <row r="15" spans="1:25" ht="57.75">
      <c r="A15" s="699" t="s">
        <v>99</v>
      </c>
      <c r="B15" s="700"/>
      <c r="C15" s="700"/>
      <c r="D15" s="49" t="s">
        <v>100</v>
      </c>
      <c r="E15" s="49" t="s">
        <v>101</v>
      </c>
      <c r="F15" s="49" t="s">
        <v>102</v>
      </c>
      <c r="G15" s="864" t="s">
        <v>103</v>
      </c>
      <c r="H15" s="864"/>
      <c r="I15" s="865"/>
      <c r="J15" s="865"/>
    </row>
    <row r="16" spans="1:25" ht="42.6" customHeight="1">
      <c r="A16" s="848"/>
      <c r="B16" s="849"/>
      <c r="C16" s="850"/>
      <c r="D16" s="50" t="e">
        <v>#N/A</v>
      </c>
      <c r="E16" s="51"/>
      <c r="F16" s="52"/>
      <c r="G16" s="851"/>
      <c r="H16" s="852"/>
      <c r="I16" s="852"/>
      <c r="J16" s="853"/>
    </row>
    <row r="17" spans="1:16" ht="27.6" customHeight="1">
      <c r="A17" s="854" t="s">
        <v>104</v>
      </c>
      <c r="B17" s="818"/>
      <c r="C17" s="820"/>
      <c r="D17" s="855"/>
      <c r="E17" s="856"/>
      <c r="F17" s="856"/>
      <c r="G17" s="856"/>
      <c r="H17" s="856"/>
      <c r="I17" s="856"/>
      <c r="J17" s="857"/>
    </row>
    <row r="18" spans="1:16" ht="23.1" customHeight="1">
      <c r="A18" s="53"/>
      <c r="B18" s="53"/>
      <c r="C18" s="53"/>
    </row>
    <row r="19" spans="1:16" ht="15" customHeight="1">
      <c r="A19" s="858" t="s">
        <v>105</v>
      </c>
      <c r="B19" s="858"/>
      <c r="C19" s="858"/>
      <c r="D19" s="858"/>
    </row>
    <row r="20" spans="1:16" ht="15" customHeight="1">
      <c r="A20" s="53"/>
      <c r="B20" s="53"/>
      <c r="C20" s="53"/>
    </row>
    <row r="21" spans="1:16" ht="15" customHeight="1">
      <c r="A21" s="54"/>
      <c r="B21" s="55" t="s">
        <v>106</v>
      </c>
      <c r="C21" s="53"/>
    </row>
    <row r="24" spans="1:16" ht="35.1" customHeight="1">
      <c r="A24" s="697" t="s">
        <v>107</v>
      </c>
      <c r="B24" s="697"/>
      <c r="C24" s="697"/>
      <c r="D24" s="697"/>
      <c r="E24" s="697"/>
      <c r="F24" s="697"/>
      <c r="G24" s="697"/>
      <c r="H24" s="697"/>
      <c r="I24" s="697"/>
      <c r="J24" s="697"/>
      <c r="K24" s="697"/>
      <c r="L24" s="697"/>
      <c r="M24" s="697"/>
      <c r="N24" s="697"/>
      <c r="O24" s="697"/>
      <c r="P24" s="697"/>
    </row>
    <row r="25" spans="1:16" ht="15.75" thickBot="1"/>
    <row r="26" spans="1:16" ht="33" customHeight="1" thickBot="1">
      <c r="A26" s="791" t="s">
        <v>108</v>
      </c>
      <c r="B26" s="792"/>
      <c r="C26" s="792"/>
      <c r="D26" s="792"/>
      <c r="E26" s="792"/>
      <c r="F26" s="792"/>
      <c r="G26" s="792"/>
      <c r="H26" s="792"/>
      <c r="I26" s="792"/>
      <c r="J26" s="792"/>
      <c r="K26" s="793"/>
      <c r="L26" s="791" t="s">
        <v>109</v>
      </c>
      <c r="M26" s="792"/>
      <c r="N26" s="792"/>
      <c r="O26" s="792"/>
      <c r="P26" s="793"/>
    </row>
    <row r="27" spans="1:16" ht="87" customHeight="1">
      <c r="A27" s="809" t="s">
        <v>110</v>
      </c>
      <c r="B27" s="810"/>
      <c r="C27" s="810"/>
      <c r="D27" s="810"/>
      <c r="E27" s="810"/>
      <c r="F27" s="811"/>
      <c r="G27" s="810" t="s">
        <v>111</v>
      </c>
      <c r="H27" s="810"/>
      <c r="I27" s="810"/>
      <c r="J27" s="811"/>
      <c r="K27" s="56" t="s">
        <v>112</v>
      </c>
      <c r="L27" s="809" t="s">
        <v>113</v>
      </c>
      <c r="M27" s="811"/>
      <c r="N27" s="785" t="s">
        <v>114</v>
      </c>
      <c r="O27" s="785"/>
      <c r="P27" s="771"/>
    </row>
    <row r="28" spans="1:16" ht="24.6" customHeight="1">
      <c r="A28" s="817" t="s">
        <v>115</v>
      </c>
      <c r="B28" s="818"/>
      <c r="C28" s="818"/>
      <c r="D28" s="818"/>
      <c r="E28" s="818"/>
      <c r="F28" s="818"/>
      <c r="G28" s="818"/>
      <c r="H28" s="818"/>
      <c r="I28" s="818"/>
      <c r="J28" s="818"/>
      <c r="K28" s="818"/>
      <c r="L28" s="818"/>
      <c r="M28" s="818"/>
      <c r="N28" s="818"/>
      <c r="O28" s="818"/>
      <c r="P28" s="819"/>
    </row>
    <row r="29" spans="1:16" ht="65.45" customHeight="1">
      <c r="A29" s="802" t="s">
        <v>116</v>
      </c>
      <c r="B29" s="803"/>
      <c r="C29" s="803"/>
      <c r="D29" s="803"/>
      <c r="E29" s="803"/>
      <c r="F29" s="804"/>
      <c r="G29" s="777"/>
      <c r="H29" s="778"/>
      <c r="I29" s="778"/>
      <c r="J29" s="779"/>
      <c r="K29" s="57"/>
      <c r="L29" s="806" t="s">
        <v>117</v>
      </c>
      <c r="M29" s="837"/>
      <c r="N29" s="838"/>
      <c r="O29" s="838"/>
      <c r="P29" s="839"/>
    </row>
    <row r="30" spans="1:16" ht="83.45" customHeight="1">
      <c r="A30" s="840" t="s">
        <v>118</v>
      </c>
      <c r="B30" s="826"/>
      <c r="C30" s="826"/>
      <c r="D30" s="826"/>
      <c r="E30" s="826"/>
      <c r="F30" s="827"/>
      <c r="G30" s="747"/>
      <c r="H30" s="748"/>
      <c r="I30" s="748"/>
      <c r="J30" s="749"/>
      <c r="K30" s="58"/>
      <c r="L30" s="828"/>
      <c r="M30" s="829"/>
      <c r="N30" s="830"/>
      <c r="O30" s="830"/>
      <c r="P30" s="831"/>
    </row>
    <row r="31" spans="1:16" ht="60" customHeight="1">
      <c r="A31" s="832" t="s">
        <v>119</v>
      </c>
      <c r="B31" s="738"/>
      <c r="C31" s="738"/>
      <c r="D31" s="738"/>
      <c r="E31" s="738"/>
      <c r="F31" s="739"/>
      <c r="G31" s="755"/>
      <c r="H31" s="756"/>
      <c r="I31" s="756"/>
      <c r="J31" s="757"/>
      <c r="K31" s="59"/>
      <c r="L31" s="833"/>
      <c r="M31" s="834"/>
      <c r="N31" s="835"/>
      <c r="O31" s="835"/>
      <c r="P31" s="836"/>
    </row>
    <row r="32" spans="1:16" ht="24.6" customHeight="1">
      <c r="A32" s="817" t="s">
        <v>120</v>
      </c>
      <c r="B32" s="818"/>
      <c r="C32" s="818"/>
      <c r="D32" s="818"/>
      <c r="E32" s="818"/>
      <c r="F32" s="818"/>
      <c r="G32" s="818"/>
      <c r="H32" s="818"/>
      <c r="I32" s="818"/>
      <c r="J32" s="818"/>
      <c r="K32" s="818"/>
      <c r="L32" s="818"/>
      <c r="M32" s="818"/>
      <c r="N32" s="818"/>
      <c r="O32" s="818"/>
      <c r="P32" s="819"/>
    </row>
    <row r="33" spans="1:16" ht="83.1" customHeight="1">
      <c r="A33" s="802" t="s">
        <v>121</v>
      </c>
      <c r="B33" s="803"/>
      <c r="C33" s="803"/>
      <c r="D33" s="803"/>
      <c r="E33" s="803"/>
      <c r="F33" s="804"/>
      <c r="G33" s="777"/>
      <c r="H33" s="778"/>
      <c r="I33" s="778"/>
      <c r="J33" s="779"/>
      <c r="K33" s="57"/>
      <c r="L33" s="806"/>
      <c r="M33" s="837"/>
      <c r="N33" s="838"/>
      <c r="O33" s="838"/>
      <c r="P33" s="839"/>
    </row>
    <row r="34" spans="1:16" ht="67.349999999999994" customHeight="1">
      <c r="A34" s="832" t="s">
        <v>122</v>
      </c>
      <c r="B34" s="738"/>
      <c r="C34" s="738"/>
      <c r="D34" s="738"/>
      <c r="E34" s="738"/>
      <c r="F34" s="739"/>
      <c r="G34" s="755"/>
      <c r="H34" s="756"/>
      <c r="I34" s="756"/>
      <c r="J34" s="757"/>
      <c r="K34" s="59"/>
      <c r="L34" s="833"/>
      <c r="M34" s="834"/>
      <c r="N34" s="835"/>
      <c r="O34" s="835"/>
      <c r="P34" s="836"/>
    </row>
    <row r="35" spans="1:16" ht="24.6" customHeight="1">
      <c r="A35" s="817" t="s">
        <v>123</v>
      </c>
      <c r="B35" s="818"/>
      <c r="C35" s="818"/>
      <c r="D35" s="818"/>
      <c r="E35" s="818"/>
      <c r="F35" s="818"/>
      <c r="G35" s="818"/>
      <c r="H35" s="818"/>
      <c r="I35" s="818"/>
      <c r="J35" s="818"/>
      <c r="K35" s="818"/>
      <c r="L35" s="818"/>
      <c r="M35" s="818"/>
      <c r="N35" s="818"/>
      <c r="O35" s="818"/>
      <c r="P35" s="819"/>
    </row>
    <row r="36" spans="1:16" ht="59.45" customHeight="1">
      <c r="A36" s="802" t="s">
        <v>124</v>
      </c>
      <c r="B36" s="803"/>
      <c r="C36" s="803"/>
      <c r="D36" s="803"/>
      <c r="E36" s="803"/>
      <c r="F36" s="804"/>
      <c r="G36" s="777"/>
      <c r="H36" s="778"/>
      <c r="I36" s="778"/>
      <c r="J36" s="779"/>
      <c r="K36" s="57"/>
      <c r="L36" s="806"/>
      <c r="M36" s="837"/>
      <c r="N36" s="838"/>
      <c r="O36" s="838"/>
      <c r="P36" s="839"/>
    </row>
    <row r="37" spans="1:16" ht="70.349999999999994" customHeight="1">
      <c r="A37" s="840" t="s">
        <v>125</v>
      </c>
      <c r="B37" s="826"/>
      <c r="C37" s="826"/>
      <c r="D37" s="826"/>
      <c r="E37" s="826"/>
      <c r="F37" s="827"/>
      <c r="G37" s="747"/>
      <c r="H37" s="748"/>
      <c r="I37" s="748"/>
      <c r="J37" s="749"/>
      <c r="K37" s="58"/>
      <c r="L37" s="828"/>
      <c r="M37" s="829"/>
      <c r="N37" s="830"/>
      <c r="O37" s="830"/>
      <c r="P37" s="831"/>
    </row>
    <row r="38" spans="1:16" ht="70.349999999999994" customHeight="1">
      <c r="A38" s="840" t="s">
        <v>126</v>
      </c>
      <c r="B38" s="826"/>
      <c r="C38" s="826"/>
      <c r="D38" s="826"/>
      <c r="E38" s="826"/>
      <c r="F38" s="827"/>
      <c r="G38" s="747"/>
      <c r="H38" s="748"/>
      <c r="I38" s="748"/>
      <c r="J38" s="749"/>
      <c r="K38" s="58"/>
      <c r="L38" s="828"/>
      <c r="M38" s="829"/>
      <c r="N38" s="830"/>
      <c r="O38" s="830"/>
      <c r="P38" s="831"/>
    </row>
    <row r="39" spans="1:16" ht="73.349999999999994" customHeight="1">
      <c r="A39" s="841" t="s">
        <v>127</v>
      </c>
      <c r="B39" s="842"/>
      <c r="C39" s="842"/>
      <c r="D39" s="842"/>
      <c r="E39" s="842"/>
      <c r="F39" s="843"/>
      <c r="G39" s="755"/>
      <c r="H39" s="756"/>
      <c r="I39" s="756"/>
      <c r="J39" s="757"/>
      <c r="K39" s="60"/>
      <c r="L39" s="844"/>
      <c r="M39" s="845"/>
      <c r="N39" s="846"/>
      <c r="O39" s="846"/>
      <c r="P39" s="847"/>
    </row>
    <row r="40" spans="1:16" ht="80.099999999999994" customHeight="1">
      <c r="A40" s="832" t="s">
        <v>128</v>
      </c>
      <c r="B40" s="738"/>
      <c r="C40" s="738"/>
      <c r="D40" s="738"/>
      <c r="E40" s="738"/>
      <c r="F40" s="739"/>
      <c r="G40" s="755"/>
      <c r="H40" s="756"/>
      <c r="I40" s="756"/>
      <c r="J40" s="757"/>
      <c r="K40" s="59"/>
      <c r="L40" s="833"/>
      <c r="M40" s="834"/>
      <c r="N40" s="835"/>
      <c r="O40" s="835"/>
      <c r="P40" s="836"/>
    </row>
    <row r="41" spans="1:16" ht="24.6" customHeight="1">
      <c r="A41" s="817" t="s">
        <v>129</v>
      </c>
      <c r="B41" s="818"/>
      <c r="C41" s="818"/>
      <c r="D41" s="818"/>
      <c r="E41" s="818"/>
      <c r="F41" s="818"/>
      <c r="G41" s="818"/>
      <c r="H41" s="818"/>
      <c r="I41" s="818"/>
      <c r="J41" s="818"/>
      <c r="K41" s="818"/>
      <c r="L41" s="818"/>
      <c r="M41" s="818"/>
      <c r="N41" s="818"/>
      <c r="O41" s="818"/>
      <c r="P41" s="819"/>
    </row>
    <row r="42" spans="1:16" ht="77.45" customHeight="1">
      <c r="A42" s="802" t="s">
        <v>130</v>
      </c>
      <c r="B42" s="803"/>
      <c r="C42" s="803"/>
      <c r="D42" s="803"/>
      <c r="E42" s="803"/>
      <c r="F42" s="804"/>
      <c r="G42" s="777"/>
      <c r="H42" s="778"/>
      <c r="I42" s="778"/>
      <c r="J42" s="779"/>
      <c r="K42" s="57"/>
      <c r="L42" s="806"/>
      <c r="M42" s="837"/>
      <c r="N42" s="838"/>
      <c r="O42" s="838"/>
      <c r="P42" s="839"/>
    </row>
    <row r="43" spans="1:16" ht="81.599999999999994" customHeight="1">
      <c r="A43" s="840" t="s">
        <v>131</v>
      </c>
      <c r="B43" s="826"/>
      <c r="C43" s="826"/>
      <c r="D43" s="826"/>
      <c r="E43" s="826"/>
      <c r="F43" s="827"/>
      <c r="G43" s="747"/>
      <c r="H43" s="748"/>
      <c r="I43" s="748"/>
      <c r="J43" s="749"/>
      <c r="K43" s="58"/>
      <c r="L43" s="828"/>
      <c r="M43" s="829"/>
      <c r="N43" s="830"/>
      <c r="O43" s="830"/>
      <c r="P43" s="831"/>
    </row>
    <row r="44" spans="1:16" ht="78.599999999999994" customHeight="1">
      <c r="A44" s="832" t="s">
        <v>132</v>
      </c>
      <c r="B44" s="738"/>
      <c r="C44" s="738"/>
      <c r="D44" s="738"/>
      <c r="E44" s="738"/>
      <c r="F44" s="739"/>
      <c r="G44" s="755"/>
      <c r="H44" s="756"/>
      <c r="I44" s="756"/>
      <c r="J44" s="757"/>
      <c r="K44" s="59"/>
      <c r="L44" s="833"/>
      <c r="M44" s="834"/>
      <c r="N44" s="835"/>
      <c r="O44" s="835"/>
      <c r="P44" s="836"/>
    </row>
    <row r="45" spans="1:16" ht="24.6" customHeight="1">
      <c r="A45" s="817" t="s">
        <v>133</v>
      </c>
      <c r="B45" s="818"/>
      <c r="C45" s="818"/>
      <c r="D45" s="818"/>
      <c r="E45" s="818"/>
      <c r="F45" s="818"/>
      <c r="G45" s="818"/>
      <c r="H45" s="818"/>
      <c r="I45" s="818"/>
      <c r="J45" s="818"/>
      <c r="K45" s="818"/>
      <c r="L45" s="818"/>
      <c r="M45" s="818"/>
      <c r="N45" s="818"/>
      <c r="O45" s="818"/>
      <c r="P45" s="819"/>
    </row>
    <row r="46" spans="1:16" ht="65.45" customHeight="1">
      <c r="A46" s="802" t="s">
        <v>134</v>
      </c>
      <c r="B46" s="803"/>
      <c r="C46" s="803"/>
      <c r="D46" s="803"/>
      <c r="E46" s="803"/>
      <c r="F46" s="804"/>
      <c r="G46" s="777"/>
      <c r="H46" s="778"/>
      <c r="I46" s="778"/>
      <c r="J46" s="779"/>
      <c r="K46" s="57"/>
      <c r="L46" s="806"/>
      <c r="M46" s="837"/>
      <c r="N46" s="838"/>
      <c r="O46" s="838"/>
      <c r="P46" s="839"/>
    </row>
    <row r="47" spans="1:16" ht="63.6" customHeight="1">
      <c r="A47" s="825" t="s">
        <v>135</v>
      </c>
      <c r="B47" s="826"/>
      <c r="C47" s="826"/>
      <c r="D47" s="826"/>
      <c r="E47" s="826"/>
      <c r="F47" s="827"/>
      <c r="G47" s="747"/>
      <c r="H47" s="748"/>
      <c r="I47" s="748"/>
      <c r="J47" s="749"/>
      <c r="K47" s="58"/>
      <c r="L47" s="828"/>
      <c r="M47" s="829"/>
      <c r="N47" s="830"/>
      <c r="O47" s="830"/>
      <c r="P47" s="831"/>
    </row>
    <row r="48" spans="1:16" ht="56.1" customHeight="1">
      <c r="A48" s="832" t="s">
        <v>136</v>
      </c>
      <c r="B48" s="738"/>
      <c r="C48" s="738"/>
      <c r="D48" s="738"/>
      <c r="E48" s="738"/>
      <c r="F48" s="739"/>
      <c r="G48" s="755"/>
      <c r="H48" s="756"/>
      <c r="I48" s="756"/>
      <c r="J48" s="757"/>
      <c r="K48" s="61"/>
      <c r="L48" s="833"/>
      <c r="M48" s="834"/>
      <c r="N48" s="835"/>
      <c r="O48" s="835"/>
      <c r="P48" s="836"/>
    </row>
    <row r="49" spans="1:16" ht="24.6" customHeight="1">
      <c r="A49" s="817" t="s">
        <v>137</v>
      </c>
      <c r="B49" s="818"/>
      <c r="C49" s="818"/>
      <c r="D49" s="818"/>
      <c r="E49" s="818"/>
      <c r="F49" s="818"/>
      <c r="G49" s="818"/>
      <c r="H49" s="818"/>
      <c r="I49" s="818"/>
      <c r="J49" s="818"/>
      <c r="K49" s="818"/>
      <c r="L49" s="818"/>
      <c r="M49" s="818"/>
      <c r="N49" s="818"/>
      <c r="O49" s="818"/>
      <c r="P49" s="819"/>
    </row>
    <row r="50" spans="1:16" ht="95.1" customHeight="1">
      <c r="A50" s="817" t="s">
        <v>138</v>
      </c>
      <c r="B50" s="818"/>
      <c r="C50" s="818"/>
      <c r="D50" s="818"/>
      <c r="E50" s="818"/>
      <c r="F50" s="820"/>
      <c r="G50" s="777"/>
      <c r="H50" s="778"/>
      <c r="I50" s="778"/>
      <c r="J50" s="779"/>
      <c r="K50" s="62"/>
      <c r="L50" s="821"/>
      <c r="M50" s="822"/>
      <c r="N50" s="823"/>
      <c r="O50" s="823"/>
      <c r="P50" s="824"/>
    </row>
    <row r="51" spans="1:16" ht="24.6" customHeight="1">
      <c r="A51" s="817" t="s">
        <v>139</v>
      </c>
      <c r="B51" s="818"/>
      <c r="C51" s="818"/>
      <c r="D51" s="818"/>
      <c r="E51" s="818"/>
      <c r="F51" s="818"/>
      <c r="G51" s="818"/>
      <c r="H51" s="818"/>
      <c r="I51" s="818"/>
      <c r="J51" s="818"/>
      <c r="K51" s="818"/>
      <c r="L51" s="818"/>
      <c r="M51" s="818"/>
      <c r="N51" s="818"/>
      <c r="O51" s="818"/>
      <c r="P51" s="819"/>
    </row>
    <row r="52" spans="1:16" ht="79.349999999999994" customHeight="1">
      <c r="A52" s="817" t="s">
        <v>140</v>
      </c>
      <c r="B52" s="818"/>
      <c r="C52" s="818"/>
      <c r="D52" s="818"/>
      <c r="E52" s="818"/>
      <c r="F52" s="820"/>
      <c r="G52" s="777"/>
      <c r="H52" s="778"/>
      <c r="I52" s="778"/>
      <c r="J52" s="779"/>
      <c r="K52" s="62"/>
      <c r="L52" s="821"/>
      <c r="M52" s="822"/>
      <c r="N52" s="823"/>
      <c r="O52" s="823"/>
      <c r="P52" s="824"/>
    </row>
    <row r="53" spans="1:16" ht="24.6" customHeight="1">
      <c r="A53" s="817" t="s">
        <v>141</v>
      </c>
      <c r="B53" s="818"/>
      <c r="C53" s="818"/>
      <c r="D53" s="818"/>
      <c r="E53" s="818"/>
      <c r="F53" s="818"/>
      <c r="G53" s="818"/>
      <c r="H53" s="818"/>
      <c r="I53" s="818"/>
      <c r="J53" s="818"/>
      <c r="K53" s="818"/>
      <c r="L53" s="818"/>
      <c r="M53" s="818"/>
      <c r="N53" s="818"/>
      <c r="O53" s="818"/>
      <c r="P53" s="819"/>
    </row>
    <row r="54" spans="1:16" ht="78" customHeight="1">
      <c r="A54" s="817" t="s">
        <v>142</v>
      </c>
      <c r="B54" s="818"/>
      <c r="C54" s="818"/>
      <c r="D54" s="818"/>
      <c r="E54" s="818"/>
      <c r="F54" s="820"/>
      <c r="G54" s="777"/>
      <c r="H54" s="778"/>
      <c r="I54" s="778"/>
      <c r="J54" s="779"/>
      <c r="K54" s="62"/>
      <c r="L54" s="821"/>
      <c r="M54" s="822"/>
      <c r="N54" s="823"/>
      <c r="O54" s="823"/>
      <c r="P54" s="824"/>
    </row>
    <row r="55" spans="1:16" ht="24.6" customHeight="1">
      <c r="A55" s="817" t="s">
        <v>143</v>
      </c>
      <c r="B55" s="818"/>
      <c r="C55" s="818"/>
      <c r="D55" s="818"/>
      <c r="E55" s="818"/>
      <c r="F55" s="818"/>
      <c r="G55" s="818"/>
      <c r="H55" s="818"/>
      <c r="I55" s="818"/>
      <c r="J55" s="818"/>
      <c r="K55" s="818"/>
      <c r="L55" s="818"/>
      <c r="M55" s="818"/>
      <c r="N55" s="818"/>
      <c r="O55" s="818"/>
      <c r="P55" s="819"/>
    </row>
    <row r="56" spans="1:16" ht="91.35" customHeight="1">
      <c r="A56" s="817" t="s">
        <v>144</v>
      </c>
      <c r="B56" s="818"/>
      <c r="C56" s="818"/>
      <c r="D56" s="818"/>
      <c r="E56" s="818"/>
      <c r="F56" s="820"/>
      <c r="G56" s="777"/>
      <c r="H56" s="778"/>
      <c r="I56" s="778"/>
      <c r="J56" s="779"/>
      <c r="K56" s="57"/>
      <c r="L56" s="821"/>
      <c r="M56" s="822"/>
      <c r="N56" s="823"/>
      <c r="O56" s="823"/>
      <c r="P56" s="824"/>
    </row>
    <row r="57" spans="1:16" ht="24.6" customHeight="1">
      <c r="A57" s="817" t="s">
        <v>145</v>
      </c>
      <c r="B57" s="818"/>
      <c r="C57" s="818"/>
      <c r="D57" s="818"/>
      <c r="E57" s="818"/>
      <c r="F57" s="818"/>
      <c r="G57" s="818"/>
      <c r="H57" s="818"/>
      <c r="I57" s="818"/>
      <c r="J57" s="818"/>
      <c r="K57" s="818"/>
      <c r="L57" s="818"/>
      <c r="M57" s="818"/>
      <c r="N57" s="818"/>
      <c r="O57" s="818"/>
      <c r="P57" s="819"/>
    </row>
    <row r="58" spans="1:16" ht="80.45" customHeight="1" thickBot="1">
      <c r="A58" s="794" t="s">
        <v>146</v>
      </c>
      <c r="B58" s="795"/>
      <c r="C58" s="795"/>
      <c r="D58" s="795"/>
      <c r="E58" s="795"/>
      <c r="F58" s="796"/>
      <c r="G58" s="813"/>
      <c r="H58" s="797"/>
      <c r="I58" s="797"/>
      <c r="J58" s="798"/>
      <c r="K58" s="63"/>
      <c r="L58" s="800"/>
      <c r="M58" s="814"/>
      <c r="N58" s="815"/>
      <c r="O58" s="815"/>
      <c r="P58" s="816"/>
    </row>
    <row r="59" spans="1:16" ht="25.35" customHeight="1">
      <c r="A59" s="64"/>
      <c r="B59" s="64"/>
      <c r="C59" s="64"/>
      <c r="D59" s="64"/>
      <c r="E59" s="65"/>
      <c r="F59" s="65"/>
      <c r="G59" s="65"/>
      <c r="H59" s="66"/>
      <c r="I59" s="65"/>
      <c r="J59" s="65"/>
      <c r="K59" s="65"/>
      <c r="L59" s="65"/>
      <c r="M59" s="65"/>
      <c r="N59" s="65"/>
      <c r="O59" s="65"/>
      <c r="P59" s="65"/>
    </row>
    <row r="60" spans="1:16" ht="21.6" customHeight="1">
      <c r="A60" s="697" t="s">
        <v>147</v>
      </c>
      <c r="B60" s="697"/>
      <c r="C60" s="697"/>
      <c r="D60" s="697"/>
      <c r="E60" s="46"/>
      <c r="F60" s="46"/>
      <c r="G60" s="46"/>
      <c r="H60" s="46"/>
      <c r="I60" s="46"/>
      <c r="J60" s="46"/>
      <c r="K60" s="46"/>
    </row>
    <row r="61" spans="1:16" ht="21.6" customHeight="1"/>
    <row r="62" spans="1:16" ht="23.1" customHeight="1">
      <c r="A62" s="698" t="s">
        <v>148</v>
      </c>
      <c r="B62" s="684"/>
      <c r="C62" s="684"/>
      <c r="D62" s="684"/>
      <c r="E62" s="684"/>
      <c r="F62" s="684"/>
      <c r="G62" s="684"/>
      <c r="H62" s="684"/>
      <c r="I62" s="684"/>
      <c r="J62" s="684"/>
      <c r="K62" s="684"/>
      <c r="L62" s="684"/>
      <c r="M62" s="684"/>
      <c r="N62" s="684"/>
      <c r="O62" s="684"/>
      <c r="P62" s="685"/>
    </row>
    <row r="63" spans="1:16" ht="23.1" customHeight="1">
      <c r="A63" s="686"/>
      <c r="B63" s="687"/>
      <c r="C63" s="687"/>
      <c r="D63" s="687"/>
      <c r="E63" s="687"/>
      <c r="F63" s="687"/>
      <c r="G63" s="687"/>
      <c r="H63" s="687"/>
      <c r="I63" s="687"/>
      <c r="J63" s="687"/>
      <c r="K63" s="687"/>
      <c r="L63" s="687"/>
      <c r="M63" s="687"/>
      <c r="N63" s="687"/>
      <c r="O63" s="687"/>
      <c r="P63" s="688"/>
    </row>
    <row r="64" spans="1:16" ht="23.1" customHeight="1">
      <c r="A64" s="686"/>
      <c r="B64" s="687"/>
      <c r="C64" s="687"/>
      <c r="D64" s="687"/>
      <c r="E64" s="687"/>
      <c r="F64" s="687"/>
      <c r="G64" s="687"/>
      <c r="H64" s="687"/>
      <c r="I64" s="687"/>
      <c r="J64" s="687"/>
      <c r="K64" s="687"/>
      <c r="L64" s="687"/>
      <c r="M64" s="687"/>
      <c r="N64" s="687"/>
      <c r="O64" s="687"/>
      <c r="P64" s="688"/>
    </row>
    <row r="65" spans="1:16" ht="23.1" customHeight="1">
      <c r="A65" s="686"/>
      <c r="B65" s="687"/>
      <c r="C65" s="687"/>
      <c r="D65" s="687"/>
      <c r="E65" s="687"/>
      <c r="F65" s="687"/>
      <c r="G65" s="687"/>
      <c r="H65" s="687"/>
      <c r="I65" s="687"/>
      <c r="J65" s="687"/>
      <c r="K65" s="687"/>
      <c r="L65" s="687"/>
      <c r="M65" s="687"/>
      <c r="N65" s="687"/>
      <c r="O65" s="687"/>
      <c r="P65" s="688"/>
    </row>
    <row r="66" spans="1:16" ht="23.1" customHeight="1">
      <c r="A66" s="689"/>
      <c r="B66" s="690"/>
      <c r="C66" s="690"/>
      <c r="D66" s="690"/>
      <c r="E66" s="690"/>
      <c r="F66" s="690"/>
      <c r="G66" s="690"/>
      <c r="H66" s="690"/>
      <c r="I66" s="690"/>
      <c r="J66" s="690"/>
      <c r="K66" s="690"/>
      <c r="L66" s="690"/>
      <c r="M66" s="690"/>
      <c r="N66" s="690"/>
      <c r="O66" s="690"/>
      <c r="P66" s="691"/>
    </row>
    <row r="67" spans="1:16" ht="27" customHeight="1">
      <c r="A67" s="64"/>
      <c r="B67" s="64"/>
      <c r="C67" s="64"/>
      <c r="D67" s="64"/>
      <c r="E67" s="65"/>
      <c r="F67" s="65"/>
      <c r="G67" s="65"/>
      <c r="H67" s="66"/>
      <c r="I67" s="65"/>
      <c r="J67" s="65"/>
      <c r="K67" s="65"/>
      <c r="L67" s="65"/>
      <c r="M67" s="65"/>
      <c r="N67" s="65"/>
      <c r="O67" s="65"/>
      <c r="P67" s="65"/>
    </row>
    <row r="68" spans="1:16" ht="24.6" customHeight="1">
      <c r="A68" s="725" t="s">
        <v>149</v>
      </c>
      <c r="B68" s="725"/>
      <c r="C68" s="725"/>
      <c r="D68" s="725"/>
      <c r="E68" s="725"/>
      <c r="F68" s="725"/>
      <c r="G68" s="725"/>
      <c r="H68" s="725"/>
      <c r="I68" s="725"/>
      <c r="J68" s="725"/>
      <c r="K68" s="725"/>
      <c r="L68" s="725"/>
      <c r="M68" s="725"/>
      <c r="N68" s="725"/>
      <c r="O68" s="725"/>
      <c r="P68" s="725"/>
    </row>
    <row r="69" spans="1:16" ht="24.6" customHeight="1" thickBot="1">
      <c r="A69" s="67"/>
      <c r="B69" s="64"/>
      <c r="C69" s="64"/>
      <c r="D69" s="64"/>
      <c r="E69" s="64"/>
      <c r="F69" s="64"/>
      <c r="G69" s="64"/>
      <c r="H69" s="64"/>
      <c r="I69" s="64"/>
      <c r="J69" s="64"/>
      <c r="K69" s="64"/>
      <c r="L69" s="64"/>
      <c r="M69" s="64"/>
      <c r="N69" s="64"/>
      <c r="O69" s="64"/>
      <c r="P69" s="64"/>
    </row>
    <row r="70" spans="1:16" ht="75.599999999999994" customHeight="1">
      <c r="A70" s="809" t="s">
        <v>110</v>
      </c>
      <c r="B70" s="810"/>
      <c r="C70" s="810"/>
      <c r="D70" s="810"/>
      <c r="E70" s="810"/>
      <c r="F70" s="811"/>
      <c r="G70" s="810" t="s">
        <v>111</v>
      </c>
      <c r="H70" s="810"/>
      <c r="I70" s="810"/>
      <c r="J70" s="811"/>
      <c r="K70" s="68" t="s">
        <v>112</v>
      </c>
      <c r="L70" s="809" t="s">
        <v>113</v>
      </c>
      <c r="M70" s="811"/>
      <c r="N70" s="810" t="s">
        <v>114</v>
      </c>
      <c r="O70" s="810"/>
      <c r="P70" s="812"/>
    </row>
    <row r="71" spans="1:16" ht="99.6" customHeight="1">
      <c r="A71" s="802" t="s">
        <v>150</v>
      </c>
      <c r="B71" s="803"/>
      <c r="C71" s="803"/>
      <c r="D71" s="803"/>
      <c r="E71" s="803"/>
      <c r="F71" s="804"/>
      <c r="G71" s="778"/>
      <c r="H71" s="778"/>
      <c r="I71" s="778"/>
      <c r="J71" s="779"/>
      <c r="K71" s="62"/>
      <c r="L71" s="805"/>
      <c r="M71" s="806"/>
      <c r="N71" s="778"/>
      <c r="O71" s="778"/>
      <c r="P71" s="807"/>
    </row>
    <row r="72" spans="1:16" ht="56.1" customHeight="1">
      <c r="A72" s="808" t="s">
        <v>151</v>
      </c>
      <c r="B72" s="803"/>
      <c r="C72" s="803"/>
      <c r="D72" s="803"/>
      <c r="E72" s="803"/>
      <c r="F72" s="804"/>
      <c r="G72" s="778"/>
      <c r="H72" s="778"/>
      <c r="I72" s="778"/>
      <c r="J72" s="779"/>
      <c r="K72" s="62"/>
      <c r="L72" s="805"/>
      <c r="M72" s="806"/>
      <c r="N72" s="778"/>
      <c r="O72" s="778"/>
      <c r="P72" s="807"/>
    </row>
    <row r="73" spans="1:16" ht="67.349999999999994" customHeight="1">
      <c r="A73" s="802" t="s">
        <v>152</v>
      </c>
      <c r="B73" s="803"/>
      <c r="C73" s="803"/>
      <c r="D73" s="803"/>
      <c r="E73" s="803"/>
      <c r="F73" s="804"/>
      <c r="G73" s="778"/>
      <c r="H73" s="778"/>
      <c r="I73" s="778"/>
      <c r="J73" s="779"/>
      <c r="K73" s="62"/>
      <c r="L73" s="805"/>
      <c r="M73" s="806"/>
      <c r="N73" s="778"/>
      <c r="O73" s="778"/>
      <c r="P73" s="807"/>
    </row>
    <row r="74" spans="1:16" ht="56.45" customHeight="1">
      <c r="A74" s="808" t="s">
        <v>153</v>
      </c>
      <c r="B74" s="803"/>
      <c r="C74" s="803"/>
      <c r="D74" s="803"/>
      <c r="E74" s="803"/>
      <c r="F74" s="804"/>
      <c r="G74" s="778"/>
      <c r="H74" s="778"/>
      <c r="I74" s="778"/>
      <c r="J74" s="779"/>
      <c r="K74" s="62"/>
      <c r="L74" s="805"/>
      <c r="M74" s="806"/>
      <c r="N74" s="778"/>
      <c r="O74" s="778"/>
      <c r="P74" s="807"/>
    </row>
    <row r="75" spans="1:16" ht="65.45" customHeight="1" thickBot="1">
      <c r="A75" s="794" t="s">
        <v>154</v>
      </c>
      <c r="B75" s="795"/>
      <c r="C75" s="795"/>
      <c r="D75" s="795"/>
      <c r="E75" s="795"/>
      <c r="F75" s="796"/>
      <c r="G75" s="797"/>
      <c r="H75" s="797"/>
      <c r="I75" s="797"/>
      <c r="J75" s="798"/>
      <c r="K75" s="69"/>
      <c r="L75" s="799"/>
      <c r="M75" s="800"/>
      <c r="N75" s="797"/>
      <c r="O75" s="797"/>
      <c r="P75" s="801"/>
    </row>
    <row r="76" spans="1:16" ht="27" customHeight="1">
      <c r="A76" s="64"/>
      <c r="B76" s="64"/>
      <c r="C76" s="64"/>
      <c r="D76" s="64"/>
      <c r="E76" s="65"/>
      <c r="F76" s="65"/>
      <c r="G76" s="65"/>
      <c r="H76" s="66"/>
      <c r="I76" s="65"/>
      <c r="J76" s="65"/>
      <c r="K76" s="65"/>
      <c r="L76" s="65"/>
      <c r="M76" s="65"/>
      <c r="N76" s="65"/>
      <c r="O76" s="65"/>
      <c r="P76" s="65"/>
    </row>
    <row r="77" spans="1:16" ht="14.45" customHeight="1">
      <c r="A77" s="725" t="s">
        <v>155</v>
      </c>
      <c r="B77" s="725"/>
      <c r="C77" s="725"/>
      <c r="D77" s="725"/>
      <c r="E77" s="725"/>
      <c r="F77" s="725"/>
      <c r="G77" s="725"/>
      <c r="H77" s="725"/>
      <c r="I77" s="725"/>
      <c r="J77" s="725"/>
      <c r="K77" s="725"/>
    </row>
    <row r="79" spans="1:16" ht="26.45" customHeight="1">
      <c r="A79" s="683" t="s">
        <v>156</v>
      </c>
      <c r="B79" s="684"/>
      <c r="C79" s="684"/>
      <c r="D79" s="684"/>
      <c r="E79" s="684"/>
      <c r="F79" s="684"/>
      <c r="G79" s="684"/>
      <c r="H79" s="684"/>
      <c r="I79" s="684"/>
      <c r="J79" s="684"/>
      <c r="K79" s="684"/>
      <c r="L79" s="684"/>
      <c r="M79" s="684"/>
      <c r="N79" s="684"/>
      <c r="O79" s="684"/>
      <c r="P79" s="685"/>
    </row>
    <row r="80" spans="1:16" ht="26.45" customHeight="1">
      <c r="A80" s="686"/>
      <c r="B80" s="687"/>
      <c r="C80" s="687"/>
      <c r="D80" s="687"/>
      <c r="E80" s="687"/>
      <c r="F80" s="687"/>
      <c r="G80" s="687"/>
      <c r="H80" s="687"/>
      <c r="I80" s="687"/>
      <c r="J80" s="687"/>
      <c r="K80" s="687"/>
      <c r="L80" s="687"/>
      <c r="M80" s="687"/>
      <c r="N80" s="687"/>
      <c r="O80" s="687"/>
      <c r="P80" s="688"/>
    </row>
    <row r="81" spans="1:16" ht="26.45" customHeight="1">
      <c r="A81" s="686"/>
      <c r="B81" s="687"/>
      <c r="C81" s="687"/>
      <c r="D81" s="687"/>
      <c r="E81" s="687"/>
      <c r="F81" s="687"/>
      <c r="G81" s="687"/>
      <c r="H81" s="687"/>
      <c r="I81" s="687"/>
      <c r="J81" s="687"/>
      <c r="K81" s="687"/>
      <c r="L81" s="687"/>
      <c r="M81" s="687"/>
      <c r="N81" s="687"/>
      <c r="O81" s="687"/>
      <c r="P81" s="688"/>
    </row>
    <row r="82" spans="1:16" ht="26.45" customHeight="1">
      <c r="A82" s="686"/>
      <c r="B82" s="687"/>
      <c r="C82" s="687"/>
      <c r="D82" s="687"/>
      <c r="E82" s="687"/>
      <c r="F82" s="687"/>
      <c r="G82" s="687"/>
      <c r="H82" s="687"/>
      <c r="I82" s="687"/>
      <c r="J82" s="687"/>
      <c r="K82" s="687"/>
      <c r="L82" s="687"/>
      <c r="M82" s="687"/>
      <c r="N82" s="687"/>
      <c r="O82" s="687"/>
      <c r="P82" s="688"/>
    </row>
    <row r="83" spans="1:16" ht="26.45" customHeight="1">
      <c r="A83" s="689"/>
      <c r="B83" s="690"/>
      <c r="C83" s="690"/>
      <c r="D83" s="690"/>
      <c r="E83" s="690"/>
      <c r="F83" s="690"/>
      <c r="G83" s="690"/>
      <c r="H83" s="690"/>
      <c r="I83" s="690"/>
      <c r="J83" s="690"/>
      <c r="K83" s="690"/>
      <c r="L83" s="690"/>
      <c r="M83" s="690"/>
      <c r="N83" s="690"/>
      <c r="O83" s="690"/>
      <c r="P83" s="691"/>
    </row>
    <row r="84" spans="1:16" ht="28.35" customHeight="1">
      <c r="A84" s="64"/>
      <c r="B84" s="64"/>
      <c r="C84" s="64"/>
      <c r="D84" s="64"/>
      <c r="E84" s="65"/>
      <c r="F84" s="65"/>
      <c r="G84" s="65"/>
      <c r="H84" s="66"/>
      <c r="I84" s="65"/>
      <c r="J84" s="65"/>
      <c r="K84" s="65"/>
      <c r="L84" s="65"/>
      <c r="M84" s="65"/>
      <c r="N84" s="65"/>
      <c r="O84" s="65"/>
      <c r="P84" s="65"/>
    </row>
    <row r="85" spans="1:16" ht="15.6" customHeight="1">
      <c r="A85" s="697" t="s">
        <v>157</v>
      </c>
      <c r="B85" s="697"/>
      <c r="C85" s="697"/>
      <c r="D85" s="697"/>
      <c r="E85" s="46"/>
      <c r="F85" s="46"/>
      <c r="G85" s="46"/>
      <c r="H85" s="46"/>
      <c r="I85" s="46"/>
      <c r="J85" s="46"/>
      <c r="K85" s="46"/>
    </row>
    <row r="87" spans="1:16">
      <c r="A87" s="698" t="s">
        <v>158</v>
      </c>
      <c r="B87" s="684"/>
      <c r="C87" s="684"/>
      <c r="D87" s="684"/>
      <c r="E87" s="684"/>
      <c r="F87" s="684"/>
      <c r="G87" s="684"/>
      <c r="H87" s="684"/>
      <c r="I87" s="684"/>
      <c r="J87" s="684"/>
      <c r="K87" s="684"/>
      <c r="L87" s="684"/>
      <c r="M87" s="684"/>
      <c r="N87" s="684"/>
      <c r="O87" s="684"/>
      <c r="P87" s="685"/>
    </row>
    <row r="88" spans="1:16">
      <c r="A88" s="686"/>
      <c r="B88" s="687"/>
      <c r="C88" s="687"/>
      <c r="D88" s="687"/>
      <c r="E88" s="687"/>
      <c r="F88" s="687"/>
      <c r="G88" s="687"/>
      <c r="H88" s="687"/>
      <c r="I88" s="687"/>
      <c r="J88" s="687"/>
      <c r="K88" s="687"/>
      <c r="L88" s="687"/>
      <c r="M88" s="687"/>
      <c r="N88" s="687"/>
      <c r="O88" s="687"/>
      <c r="P88" s="688"/>
    </row>
    <row r="89" spans="1:16">
      <c r="A89" s="686"/>
      <c r="B89" s="687"/>
      <c r="C89" s="687"/>
      <c r="D89" s="687"/>
      <c r="E89" s="687"/>
      <c r="F89" s="687"/>
      <c r="G89" s="687"/>
      <c r="H89" s="687"/>
      <c r="I89" s="687"/>
      <c r="J89" s="687"/>
      <c r="K89" s="687"/>
      <c r="L89" s="687"/>
      <c r="M89" s="687"/>
      <c r="N89" s="687"/>
      <c r="O89" s="687"/>
      <c r="P89" s="688"/>
    </row>
    <row r="90" spans="1:16">
      <c r="A90" s="686"/>
      <c r="B90" s="687"/>
      <c r="C90" s="687"/>
      <c r="D90" s="687"/>
      <c r="E90" s="687"/>
      <c r="F90" s="687"/>
      <c r="G90" s="687"/>
      <c r="H90" s="687"/>
      <c r="I90" s="687"/>
      <c r="J90" s="687"/>
      <c r="K90" s="687"/>
      <c r="L90" s="687"/>
      <c r="M90" s="687"/>
      <c r="N90" s="687"/>
      <c r="O90" s="687"/>
      <c r="P90" s="688"/>
    </row>
    <row r="91" spans="1:16">
      <c r="A91" s="689"/>
      <c r="B91" s="690"/>
      <c r="C91" s="690"/>
      <c r="D91" s="690"/>
      <c r="E91" s="690"/>
      <c r="F91" s="690"/>
      <c r="G91" s="690"/>
      <c r="H91" s="690"/>
      <c r="I91" s="690"/>
      <c r="J91" s="690"/>
      <c r="K91" s="690"/>
      <c r="L91" s="690"/>
      <c r="M91" s="690"/>
      <c r="N91" s="690"/>
      <c r="O91" s="690"/>
      <c r="P91" s="691"/>
    </row>
    <row r="93" spans="1:16" ht="14.45" customHeight="1">
      <c r="A93" s="725" t="s">
        <v>159</v>
      </c>
      <c r="B93" s="725"/>
      <c r="C93" s="725"/>
      <c r="D93" s="725"/>
      <c r="E93" s="70"/>
      <c r="F93" s="70"/>
      <c r="G93" s="70"/>
      <c r="H93" s="70"/>
      <c r="I93" s="70"/>
      <c r="J93" s="70"/>
      <c r="K93" s="70"/>
    </row>
    <row r="95" spans="1:16">
      <c r="A95" s="683" t="s">
        <v>160</v>
      </c>
      <c r="B95" s="684"/>
      <c r="C95" s="684"/>
      <c r="D95" s="684"/>
      <c r="E95" s="684"/>
      <c r="F95" s="684"/>
      <c r="G95" s="684"/>
      <c r="H95" s="684"/>
      <c r="I95" s="684"/>
      <c r="J95" s="684"/>
      <c r="K95" s="684"/>
      <c r="L95" s="684"/>
      <c r="M95" s="684"/>
      <c r="N95" s="684"/>
      <c r="O95" s="684"/>
      <c r="P95" s="685"/>
    </row>
    <row r="96" spans="1:16">
      <c r="A96" s="686"/>
      <c r="B96" s="687"/>
      <c r="C96" s="687"/>
      <c r="D96" s="687"/>
      <c r="E96" s="687"/>
      <c r="F96" s="687"/>
      <c r="G96" s="687"/>
      <c r="H96" s="687"/>
      <c r="I96" s="687"/>
      <c r="J96" s="687"/>
      <c r="K96" s="687"/>
      <c r="L96" s="687"/>
      <c r="M96" s="687"/>
      <c r="N96" s="687"/>
      <c r="O96" s="687"/>
      <c r="P96" s="688"/>
    </row>
    <row r="97" spans="1:18">
      <c r="A97" s="686"/>
      <c r="B97" s="687"/>
      <c r="C97" s="687"/>
      <c r="D97" s="687"/>
      <c r="E97" s="687"/>
      <c r="F97" s="687"/>
      <c r="G97" s="687"/>
      <c r="H97" s="687"/>
      <c r="I97" s="687"/>
      <c r="J97" s="687"/>
      <c r="K97" s="687"/>
      <c r="L97" s="687"/>
      <c r="M97" s="687"/>
      <c r="N97" s="687"/>
      <c r="O97" s="687"/>
      <c r="P97" s="688"/>
    </row>
    <row r="98" spans="1:18">
      <c r="A98" s="686"/>
      <c r="B98" s="687"/>
      <c r="C98" s="687"/>
      <c r="D98" s="687"/>
      <c r="E98" s="687"/>
      <c r="F98" s="687"/>
      <c r="G98" s="687"/>
      <c r="H98" s="687"/>
      <c r="I98" s="687"/>
      <c r="J98" s="687"/>
      <c r="K98" s="687"/>
      <c r="L98" s="687"/>
      <c r="M98" s="687"/>
      <c r="N98" s="687"/>
      <c r="O98" s="687"/>
      <c r="P98" s="688"/>
    </row>
    <row r="99" spans="1:18">
      <c r="A99" s="689"/>
      <c r="B99" s="690"/>
      <c r="C99" s="690"/>
      <c r="D99" s="690"/>
      <c r="E99" s="690"/>
      <c r="F99" s="690"/>
      <c r="G99" s="690"/>
      <c r="H99" s="690"/>
      <c r="I99" s="690"/>
      <c r="J99" s="690"/>
      <c r="K99" s="690"/>
      <c r="L99" s="690"/>
      <c r="M99" s="690"/>
      <c r="N99" s="690"/>
      <c r="O99" s="690"/>
      <c r="P99" s="691"/>
    </row>
    <row r="100" spans="1:18" ht="28.35" customHeight="1">
      <c r="A100" s="64"/>
      <c r="B100" s="64"/>
      <c r="C100" s="64"/>
      <c r="D100" s="64"/>
      <c r="E100" s="65"/>
      <c r="F100" s="65"/>
      <c r="G100" s="65"/>
      <c r="H100" s="66"/>
      <c r="I100" s="65"/>
      <c r="J100" s="65"/>
      <c r="K100" s="65"/>
      <c r="L100" s="65"/>
      <c r="M100" s="65"/>
      <c r="N100" s="65"/>
      <c r="O100" s="65"/>
      <c r="P100" s="65"/>
    </row>
    <row r="101" spans="1:18" ht="28.35" customHeight="1">
      <c r="A101" s="725" t="s">
        <v>161</v>
      </c>
      <c r="B101" s="725"/>
      <c r="C101" s="725"/>
      <c r="D101" s="725"/>
      <c r="E101" s="65"/>
      <c r="F101" s="65"/>
      <c r="G101" s="65"/>
      <c r="H101" s="66"/>
      <c r="I101" s="65"/>
      <c r="J101" s="65"/>
      <c r="K101" s="65"/>
      <c r="L101" s="65"/>
      <c r="M101" s="65"/>
      <c r="N101" s="65"/>
      <c r="O101" s="65"/>
      <c r="P101" s="65"/>
    </row>
    <row r="102" spans="1:18" ht="14.45" customHeight="1" thickBot="1">
      <c r="A102" s="64"/>
      <c r="B102" s="64"/>
      <c r="C102" s="64"/>
      <c r="D102" s="64"/>
      <c r="E102" s="65"/>
      <c r="F102" s="65"/>
      <c r="G102" s="65"/>
      <c r="H102" s="66"/>
      <c r="I102" s="65"/>
      <c r="J102" s="65"/>
      <c r="K102" s="65"/>
      <c r="L102" s="65"/>
      <c r="M102" s="65"/>
      <c r="N102" s="65"/>
      <c r="O102" s="65"/>
      <c r="P102" s="65"/>
    </row>
    <row r="103" spans="1:18" ht="33" customHeight="1" thickBot="1">
      <c r="A103" s="791" t="s">
        <v>162</v>
      </c>
      <c r="B103" s="792"/>
      <c r="C103" s="792"/>
      <c r="D103" s="792"/>
      <c r="E103" s="792"/>
      <c r="F103" s="792"/>
      <c r="G103" s="792"/>
      <c r="H103" s="792"/>
      <c r="I103" s="792"/>
      <c r="J103" s="792"/>
      <c r="K103" s="792"/>
      <c r="L103" s="792"/>
      <c r="M103" s="792"/>
      <c r="N103" s="793"/>
      <c r="O103" s="792" t="s">
        <v>109</v>
      </c>
      <c r="P103" s="792"/>
      <c r="Q103" s="793"/>
    </row>
    <row r="104" spans="1:18" ht="48.6" customHeight="1">
      <c r="A104" s="782" t="s">
        <v>163</v>
      </c>
      <c r="B104" s="783"/>
      <c r="C104" s="772"/>
      <c r="D104" s="786" t="s">
        <v>164</v>
      </c>
      <c r="E104" s="769" t="s">
        <v>111</v>
      </c>
      <c r="F104" s="783"/>
      <c r="G104" s="772"/>
      <c r="H104" s="769" t="s">
        <v>165</v>
      </c>
      <c r="I104" s="772"/>
      <c r="J104" s="786" t="s">
        <v>166</v>
      </c>
      <c r="K104" s="769" t="s">
        <v>167</v>
      </c>
      <c r="L104" s="772"/>
      <c r="M104" s="769" t="s">
        <v>168</v>
      </c>
      <c r="N104" s="770"/>
      <c r="O104" s="772" t="s">
        <v>113</v>
      </c>
      <c r="P104" s="699" t="s">
        <v>114</v>
      </c>
      <c r="Q104" s="773"/>
    </row>
    <row r="105" spans="1:18" ht="64.349999999999994" customHeight="1">
      <c r="A105" s="784"/>
      <c r="B105" s="785"/>
      <c r="C105" s="743"/>
      <c r="D105" s="787"/>
      <c r="E105" s="788"/>
      <c r="F105" s="789"/>
      <c r="G105" s="790"/>
      <c r="H105" s="742"/>
      <c r="I105" s="743"/>
      <c r="J105" s="787"/>
      <c r="K105" s="742"/>
      <c r="L105" s="743"/>
      <c r="M105" s="742"/>
      <c r="N105" s="771"/>
      <c r="O105" s="743"/>
      <c r="P105" s="71" t="s">
        <v>169</v>
      </c>
      <c r="Q105" s="72" t="s">
        <v>170</v>
      </c>
    </row>
    <row r="106" spans="1:18" ht="82.35" customHeight="1">
      <c r="A106" s="774" t="s">
        <v>171</v>
      </c>
      <c r="B106" s="775"/>
      <c r="C106" s="776"/>
      <c r="D106" s="73" t="s">
        <v>117</v>
      </c>
      <c r="E106" s="777"/>
      <c r="F106" s="778"/>
      <c r="G106" s="779"/>
      <c r="H106" s="777"/>
      <c r="I106" s="779"/>
      <c r="J106" s="74" t="s">
        <v>117</v>
      </c>
      <c r="K106" s="777"/>
      <c r="L106" s="779"/>
      <c r="M106" s="780"/>
      <c r="N106" s="781"/>
      <c r="O106" s="75"/>
      <c r="P106" s="76"/>
      <c r="Q106" s="77"/>
    </row>
    <row r="107" spans="1:18" ht="90" customHeight="1">
      <c r="A107" s="766" t="s">
        <v>172</v>
      </c>
      <c r="B107" s="767"/>
      <c r="C107" s="768"/>
      <c r="D107" s="78"/>
      <c r="E107" s="747"/>
      <c r="F107" s="748"/>
      <c r="G107" s="749"/>
      <c r="H107" s="747"/>
      <c r="I107" s="749"/>
      <c r="J107" s="79"/>
      <c r="K107" s="747"/>
      <c r="L107" s="749"/>
      <c r="M107" s="750"/>
      <c r="N107" s="751"/>
      <c r="O107" s="80"/>
      <c r="P107" s="81"/>
      <c r="Q107" s="82"/>
      <c r="R107" s="75"/>
    </row>
    <row r="108" spans="1:18" ht="94.35" customHeight="1">
      <c r="A108" s="760" t="s">
        <v>173</v>
      </c>
      <c r="B108" s="761"/>
      <c r="C108" s="762"/>
      <c r="D108" s="78"/>
      <c r="E108" s="747"/>
      <c r="F108" s="748"/>
      <c r="G108" s="749"/>
      <c r="H108" s="747"/>
      <c r="I108" s="749"/>
      <c r="J108" s="79"/>
      <c r="K108" s="747"/>
      <c r="L108" s="749"/>
      <c r="M108" s="750"/>
      <c r="N108" s="751"/>
      <c r="O108" s="80"/>
      <c r="P108" s="81"/>
      <c r="Q108" s="82"/>
    </row>
    <row r="109" spans="1:18" ht="93" customHeight="1">
      <c r="A109" s="760" t="s">
        <v>174</v>
      </c>
      <c r="B109" s="761"/>
      <c r="C109" s="762"/>
      <c r="D109" s="78"/>
      <c r="E109" s="747"/>
      <c r="F109" s="748"/>
      <c r="G109" s="749"/>
      <c r="H109" s="747"/>
      <c r="I109" s="749"/>
      <c r="J109" s="79"/>
      <c r="K109" s="747"/>
      <c r="L109" s="749"/>
      <c r="M109" s="750"/>
      <c r="N109" s="751"/>
      <c r="O109" s="80"/>
      <c r="P109" s="81"/>
      <c r="Q109" s="82"/>
    </row>
    <row r="110" spans="1:18" ht="91.35" customHeight="1">
      <c r="A110" s="760" t="s">
        <v>175</v>
      </c>
      <c r="B110" s="761"/>
      <c r="C110" s="762"/>
      <c r="D110" s="78"/>
      <c r="E110" s="747"/>
      <c r="F110" s="748"/>
      <c r="G110" s="749"/>
      <c r="H110" s="747"/>
      <c r="I110" s="749"/>
      <c r="J110" s="79"/>
      <c r="K110" s="747"/>
      <c r="L110" s="749"/>
      <c r="M110" s="750"/>
      <c r="N110" s="751"/>
      <c r="O110" s="80"/>
      <c r="P110" s="81"/>
      <c r="Q110" s="82"/>
    </row>
    <row r="111" spans="1:18" ht="96.6" customHeight="1">
      <c r="A111" s="760" t="s">
        <v>176</v>
      </c>
      <c r="B111" s="761"/>
      <c r="C111" s="762"/>
      <c r="D111" s="78"/>
      <c r="E111" s="747"/>
      <c r="F111" s="748"/>
      <c r="G111" s="749"/>
      <c r="H111" s="747"/>
      <c r="I111" s="749"/>
      <c r="J111" s="79"/>
      <c r="K111" s="747"/>
      <c r="L111" s="749"/>
      <c r="M111" s="750"/>
      <c r="N111" s="751"/>
      <c r="O111" s="80"/>
      <c r="P111" s="81"/>
      <c r="Q111" s="82"/>
    </row>
    <row r="112" spans="1:18" ht="96" customHeight="1">
      <c r="A112" s="763" t="s">
        <v>177</v>
      </c>
      <c r="B112" s="764"/>
      <c r="C112" s="765"/>
      <c r="D112" s="78"/>
      <c r="E112" s="747"/>
      <c r="F112" s="748"/>
      <c r="G112" s="749"/>
      <c r="H112" s="747"/>
      <c r="I112" s="749"/>
      <c r="J112" s="79"/>
      <c r="K112" s="747"/>
      <c r="L112" s="749"/>
      <c r="M112" s="750"/>
      <c r="N112" s="751"/>
      <c r="O112" s="80"/>
      <c r="P112" s="81"/>
      <c r="Q112" s="82"/>
    </row>
    <row r="113" spans="1:17" ht="97.35" customHeight="1">
      <c r="A113" s="744" t="s">
        <v>178</v>
      </c>
      <c r="B113" s="745"/>
      <c r="C113" s="746"/>
      <c r="D113" s="78"/>
      <c r="E113" s="747"/>
      <c r="F113" s="748"/>
      <c r="G113" s="749"/>
      <c r="H113" s="747"/>
      <c r="I113" s="749"/>
      <c r="J113" s="79"/>
      <c r="K113" s="747"/>
      <c r="L113" s="749"/>
      <c r="M113" s="750"/>
      <c r="N113" s="751"/>
      <c r="O113" s="80"/>
      <c r="P113" s="81"/>
      <c r="Q113" s="82"/>
    </row>
    <row r="114" spans="1:17" ht="106.35" customHeight="1">
      <c r="A114" s="752" t="s">
        <v>179</v>
      </c>
      <c r="B114" s="753"/>
      <c r="C114" s="754"/>
      <c r="D114" s="78"/>
      <c r="E114" s="755"/>
      <c r="F114" s="756"/>
      <c r="G114" s="757"/>
      <c r="H114" s="755"/>
      <c r="I114" s="757"/>
      <c r="J114" s="83"/>
      <c r="K114" s="755"/>
      <c r="L114" s="757"/>
      <c r="M114" s="758"/>
      <c r="N114" s="759"/>
      <c r="O114" s="84"/>
      <c r="P114" s="85"/>
      <c r="Q114" s="86"/>
    </row>
    <row r="115" spans="1:17" ht="92.45" customHeight="1" thickBot="1">
      <c r="A115" s="726" t="s">
        <v>180</v>
      </c>
      <c r="B115" s="727"/>
      <c r="C115" s="728"/>
      <c r="D115" s="87"/>
      <c r="E115" s="729"/>
      <c r="F115" s="730"/>
      <c r="G115" s="731"/>
      <c r="H115" s="729"/>
      <c r="I115" s="731"/>
      <c r="J115" s="88"/>
      <c r="K115" s="729"/>
      <c r="L115" s="731"/>
      <c r="M115" s="732"/>
      <c r="N115" s="733"/>
      <c r="O115" s="89"/>
      <c r="P115" s="90"/>
      <c r="Q115" s="91"/>
    </row>
    <row r="117" spans="1:17" ht="32.450000000000003" customHeight="1">
      <c r="A117" s="734" t="s">
        <v>181</v>
      </c>
      <c r="B117" s="735"/>
      <c r="C117" s="735"/>
      <c r="D117" s="735"/>
      <c r="E117" s="735"/>
      <c r="F117" s="735"/>
      <c r="G117" s="735"/>
      <c r="H117" s="735"/>
      <c r="I117" s="736"/>
      <c r="J117" s="740" t="s">
        <v>113</v>
      </c>
      <c r="K117" s="741"/>
      <c r="L117" s="740" t="s">
        <v>114</v>
      </c>
      <c r="M117" s="741"/>
    </row>
    <row r="118" spans="1:17" ht="32.450000000000003" customHeight="1">
      <c r="A118" s="737"/>
      <c r="B118" s="738"/>
      <c r="C118" s="738"/>
      <c r="D118" s="738"/>
      <c r="E118" s="738"/>
      <c r="F118" s="738"/>
      <c r="G118" s="738"/>
      <c r="H118" s="738"/>
      <c r="I118" s="739"/>
      <c r="J118" s="742"/>
      <c r="K118" s="743"/>
      <c r="L118" s="742"/>
      <c r="M118" s="743"/>
    </row>
    <row r="119" spans="1:17">
      <c r="A119" s="710" t="s">
        <v>182</v>
      </c>
      <c r="B119" s="711"/>
      <c r="C119" s="711"/>
      <c r="D119" s="711"/>
      <c r="E119" s="711"/>
      <c r="F119" s="711"/>
      <c r="G119" s="711"/>
      <c r="H119" s="711"/>
      <c r="I119" s="712"/>
      <c r="J119" s="719"/>
      <c r="K119" s="720"/>
      <c r="L119" s="719"/>
      <c r="M119" s="720"/>
    </row>
    <row r="120" spans="1:17">
      <c r="A120" s="713"/>
      <c r="B120" s="714"/>
      <c r="C120" s="714"/>
      <c r="D120" s="714"/>
      <c r="E120" s="714"/>
      <c r="F120" s="714"/>
      <c r="G120" s="714"/>
      <c r="H120" s="714"/>
      <c r="I120" s="715"/>
      <c r="J120" s="721"/>
      <c r="K120" s="722"/>
      <c r="L120" s="721"/>
      <c r="M120" s="722"/>
    </row>
    <row r="121" spans="1:17">
      <c r="A121" s="716"/>
      <c r="B121" s="717"/>
      <c r="C121" s="717"/>
      <c r="D121" s="717"/>
      <c r="E121" s="717"/>
      <c r="F121" s="717"/>
      <c r="G121" s="717"/>
      <c r="H121" s="717"/>
      <c r="I121" s="718"/>
      <c r="J121" s="723"/>
      <c r="K121" s="724"/>
      <c r="L121" s="723"/>
      <c r="M121" s="724"/>
    </row>
    <row r="124" spans="1:17" ht="14.45" customHeight="1">
      <c r="A124" s="725" t="s">
        <v>183</v>
      </c>
      <c r="B124" s="725"/>
      <c r="C124" s="725"/>
      <c r="D124" s="725"/>
      <c r="E124" s="70"/>
      <c r="F124" s="70"/>
      <c r="G124" s="70"/>
      <c r="H124" s="70"/>
      <c r="I124" s="70"/>
      <c r="J124" s="70"/>
      <c r="K124" s="70"/>
    </row>
    <row r="125" spans="1:17" ht="14.45" customHeight="1"/>
    <row r="126" spans="1:17" ht="14.45" customHeight="1">
      <c r="A126" s="683" t="s">
        <v>160</v>
      </c>
      <c r="B126" s="684"/>
      <c r="C126" s="684"/>
      <c r="D126" s="684"/>
      <c r="E126" s="684"/>
      <c r="F126" s="684"/>
      <c r="G126" s="684"/>
      <c r="H126" s="684"/>
      <c r="I126" s="684"/>
      <c r="J126" s="684"/>
      <c r="K126" s="684"/>
      <c r="L126" s="684"/>
      <c r="M126" s="684"/>
      <c r="N126" s="684"/>
      <c r="O126" s="684"/>
      <c r="P126" s="685"/>
    </row>
    <row r="127" spans="1:17" ht="14.45" customHeight="1">
      <c r="A127" s="686"/>
      <c r="B127" s="687"/>
      <c r="C127" s="687"/>
      <c r="D127" s="687"/>
      <c r="E127" s="687"/>
      <c r="F127" s="687"/>
      <c r="G127" s="687"/>
      <c r="H127" s="687"/>
      <c r="I127" s="687"/>
      <c r="J127" s="687"/>
      <c r="K127" s="687"/>
      <c r="L127" s="687"/>
      <c r="M127" s="687"/>
      <c r="N127" s="687"/>
      <c r="O127" s="687"/>
      <c r="P127" s="688"/>
    </row>
    <row r="128" spans="1:17" ht="14.45" customHeight="1">
      <c r="A128" s="686"/>
      <c r="B128" s="687"/>
      <c r="C128" s="687"/>
      <c r="D128" s="687"/>
      <c r="E128" s="687"/>
      <c r="F128" s="687"/>
      <c r="G128" s="687"/>
      <c r="H128" s="687"/>
      <c r="I128" s="687"/>
      <c r="J128" s="687"/>
      <c r="K128" s="687"/>
      <c r="L128" s="687"/>
      <c r="M128" s="687"/>
      <c r="N128" s="687"/>
      <c r="O128" s="687"/>
      <c r="P128" s="688"/>
    </row>
    <row r="129" spans="1:16">
      <c r="A129" s="686"/>
      <c r="B129" s="687"/>
      <c r="C129" s="687"/>
      <c r="D129" s="687"/>
      <c r="E129" s="687"/>
      <c r="F129" s="687"/>
      <c r="G129" s="687"/>
      <c r="H129" s="687"/>
      <c r="I129" s="687"/>
      <c r="J129" s="687"/>
      <c r="K129" s="687"/>
      <c r="L129" s="687"/>
      <c r="M129" s="687"/>
      <c r="N129" s="687"/>
      <c r="O129" s="687"/>
      <c r="P129" s="688"/>
    </row>
    <row r="130" spans="1:16">
      <c r="A130" s="689"/>
      <c r="B130" s="690"/>
      <c r="C130" s="690"/>
      <c r="D130" s="690"/>
      <c r="E130" s="690"/>
      <c r="F130" s="690"/>
      <c r="G130" s="690"/>
      <c r="H130" s="690"/>
      <c r="I130" s="690"/>
      <c r="J130" s="690"/>
      <c r="K130" s="690"/>
      <c r="L130" s="690"/>
      <c r="M130" s="690"/>
      <c r="N130" s="690"/>
      <c r="O130" s="690"/>
      <c r="P130" s="691"/>
    </row>
    <row r="133" spans="1:16" ht="15.6" customHeight="1">
      <c r="A133" s="697" t="s">
        <v>184</v>
      </c>
      <c r="B133" s="697"/>
      <c r="C133" s="697"/>
      <c r="D133" s="697"/>
      <c r="E133" s="697"/>
      <c r="F133" s="697"/>
      <c r="G133" s="46"/>
      <c r="H133" s="46"/>
      <c r="I133" s="46"/>
      <c r="J133" s="46"/>
      <c r="K133" s="46"/>
    </row>
    <row r="135" spans="1:16" ht="27" customHeight="1">
      <c r="A135" s="699" t="s">
        <v>185</v>
      </c>
      <c r="B135" s="700"/>
      <c r="C135" s="700"/>
      <c r="D135" s="699" t="s">
        <v>186</v>
      </c>
      <c r="E135" s="700"/>
      <c r="F135" s="699" t="s">
        <v>187</v>
      </c>
      <c r="G135" s="701"/>
      <c r="H135" s="699" t="s">
        <v>188</v>
      </c>
      <c r="I135" s="701"/>
    </row>
    <row r="136" spans="1:16" ht="24" customHeight="1">
      <c r="A136" s="683" t="s">
        <v>189</v>
      </c>
      <c r="B136" s="702"/>
      <c r="C136" s="703"/>
      <c r="D136" s="683" t="s">
        <v>190</v>
      </c>
      <c r="E136" s="703"/>
      <c r="F136" s="683" t="s">
        <v>191</v>
      </c>
      <c r="G136" s="703"/>
      <c r="H136" s="683" t="s">
        <v>192</v>
      </c>
      <c r="I136" s="703"/>
    </row>
    <row r="137" spans="1:16" ht="24" customHeight="1">
      <c r="A137" s="704"/>
      <c r="B137" s="705"/>
      <c r="C137" s="706"/>
      <c r="D137" s="704"/>
      <c r="E137" s="706"/>
      <c r="F137" s="704"/>
      <c r="G137" s="706"/>
      <c r="H137" s="704"/>
      <c r="I137" s="706"/>
    </row>
    <row r="138" spans="1:16" ht="24" customHeight="1">
      <c r="A138" s="704"/>
      <c r="B138" s="705"/>
      <c r="C138" s="706"/>
      <c r="D138" s="704"/>
      <c r="E138" s="706"/>
      <c r="F138" s="704"/>
      <c r="G138" s="706"/>
      <c r="H138" s="704"/>
      <c r="I138" s="706"/>
    </row>
    <row r="139" spans="1:16" ht="24" customHeight="1">
      <c r="A139" s="707"/>
      <c r="B139" s="708"/>
      <c r="C139" s="709"/>
      <c r="D139" s="707"/>
      <c r="E139" s="709"/>
      <c r="F139" s="707"/>
      <c r="G139" s="709"/>
      <c r="H139" s="707"/>
      <c r="I139" s="709"/>
    </row>
    <row r="140" spans="1:16" ht="35.450000000000003" customHeight="1">
      <c r="A140" s="692" t="s">
        <v>193</v>
      </c>
      <c r="B140" s="693"/>
      <c r="C140" s="694"/>
      <c r="D140" s="695"/>
      <c r="E140" s="695"/>
      <c r="F140" s="696"/>
      <c r="G140" s="696"/>
    </row>
    <row r="142" spans="1:16" ht="15.6" customHeight="1">
      <c r="A142" s="697" t="s">
        <v>194</v>
      </c>
      <c r="B142" s="697"/>
      <c r="C142" s="697"/>
      <c r="D142" s="46"/>
      <c r="E142" s="46"/>
      <c r="F142" s="46"/>
      <c r="G142" s="46"/>
      <c r="H142" s="46"/>
      <c r="I142" s="46"/>
      <c r="J142" s="46"/>
      <c r="K142" s="46"/>
    </row>
    <row r="144" spans="1:16">
      <c r="A144" s="698" t="s">
        <v>195</v>
      </c>
      <c r="B144" s="684"/>
      <c r="C144" s="684"/>
      <c r="D144" s="684"/>
      <c r="E144" s="684"/>
      <c r="F144" s="684"/>
      <c r="G144" s="684"/>
      <c r="H144" s="684"/>
      <c r="I144" s="684"/>
      <c r="J144" s="684"/>
      <c r="K144" s="684"/>
      <c r="L144" s="684"/>
      <c r="M144" s="684"/>
      <c r="N144" s="684"/>
      <c r="O144" s="684"/>
      <c r="P144" s="685"/>
    </row>
    <row r="145" spans="1:16">
      <c r="A145" s="686"/>
      <c r="B145" s="687"/>
      <c r="C145" s="687"/>
      <c r="D145" s="687"/>
      <c r="E145" s="687"/>
      <c r="F145" s="687"/>
      <c r="G145" s="687"/>
      <c r="H145" s="687"/>
      <c r="I145" s="687"/>
      <c r="J145" s="687"/>
      <c r="K145" s="687"/>
      <c r="L145" s="687"/>
      <c r="M145" s="687"/>
      <c r="N145" s="687"/>
      <c r="O145" s="687"/>
      <c r="P145" s="688"/>
    </row>
    <row r="146" spans="1:16">
      <c r="A146" s="686"/>
      <c r="B146" s="687"/>
      <c r="C146" s="687"/>
      <c r="D146" s="687"/>
      <c r="E146" s="687"/>
      <c r="F146" s="687"/>
      <c r="G146" s="687"/>
      <c r="H146" s="687"/>
      <c r="I146" s="687"/>
      <c r="J146" s="687"/>
      <c r="K146" s="687"/>
      <c r="L146" s="687"/>
      <c r="M146" s="687"/>
      <c r="N146" s="687"/>
      <c r="O146" s="687"/>
      <c r="P146" s="688"/>
    </row>
    <row r="147" spans="1:16">
      <c r="A147" s="686"/>
      <c r="B147" s="687"/>
      <c r="C147" s="687"/>
      <c r="D147" s="687"/>
      <c r="E147" s="687"/>
      <c r="F147" s="687"/>
      <c r="G147" s="687"/>
      <c r="H147" s="687"/>
      <c r="I147" s="687"/>
      <c r="J147" s="687"/>
      <c r="K147" s="687"/>
      <c r="L147" s="687"/>
      <c r="M147" s="687"/>
      <c r="N147" s="687"/>
      <c r="O147" s="687"/>
      <c r="P147" s="688"/>
    </row>
    <row r="148" spans="1:16">
      <c r="A148" s="689"/>
      <c r="B148" s="690"/>
      <c r="C148" s="690"/>
      <c r="D148" s="690"/>
      <c r="E148" s="690"/>
      <c r="F148" s="690"/>
      <c r="G148" s="690"/>
      <c r="H148" s="690"/>
      <c r="I148" s="690"/>
      <c r="J148" s="690"/>
      <c r="K148" s="690"/>
      <c r="L148" s="690"/>
      <c r="M148" s="690"/>
      <c r="N148" s="690"/>
      <c r="O148" s="690"/>
      <c r="P148" s="691"/>
    </row>
    <row r="150" spans="1:16" ht="15.6" customHeight="1">
      <c r="A150" s="697" t="s">
        <v>196</v>
      </c>
      <c r="B150" s="697"/>
      <c r="C150" s="697"/>
      <c r="D150" s="697"/>
      <c r="E150" s="697"/>
      <c r="F150" s="697"/>
      <c r="G150" s="697"/>
      <c r="H150" s="46"/>
      <c r="I150" s="46"/>
      <c r="J150" s="46"/>
      <c r="K150" s="46"/>
    </row>
    <row r="152" spans="1:16">
      <c r="A152" s="683" t="s">
        <v>197</v>
      </c>
      <c r="B152" s="684"/>
      <c r="C152" s="684"/>
      <c r="D152" s="684"/>
      <c r="E152" s="684"/>
      <c r="F152" s="684"/>
      <c r="G152" s="684"/>
      <c r="H152" s="684"/>
      <c r="I152" s="684"/>
      <c r="J152" s="684"/>
      <c r="K152" s="684"/>
      <c r="L152" s="684"/>
      <c r="M152" s="684"/>
      <c r="N152" s="684"/>
      <c r="O152" s="684"/>
      <c r="P152" s="685"/>
    </row>
    <row r="153" spans="1:16">
      <c r="A153" s="686"/>
      <c r="B153" s="687"/>
      <c r="C153" s="687"/>
      <c r="D153" s="687"/>
      <c r="E153" s="687"/>
      <c r="F153" s="687"/>
      <c r="G153" s="687"/>
      <c r="H153" s="687"/>
      <c r="I153" s="687"/>
      <c r="J153" s="687"/>
      <c r="K153" s="687"/>
      <c r="L153" s="687"/>
      <c r="M153" s="687"/>
      <c r="N153" s="687"/>
      <c r="O153" s="687"/>
      <c r="P153" s="688"/>
    </row>
    <row r="154" spans="1:16">
      <c r="A154" s="686"/>
      <c r="B154" s="687"/>
      <c r="C154" s="687"/>
      <c r="D154" s="687"/>
      <c r="E154" s="687"/>
      <c r="F154" s="687"/>
      <c r="G154" s="687"/>
      <c r="H154" s="687"/>
      <c r="I154" s="687"/>
      <c r="J154" s="687"/>
      <c r="K154" s="687"/>
      <c r="L154" s="687"/>
      <c r="M154" s="687"/>
      <c r="N154" s="687"/>
      <c r="O154" s="687"/>
      <c r="P154" s="688"/>
    </row>
    <row r="155" spans="1:16">
      <c r="A155" s="686"/>
      <c r="B155" s="687"/>
      <c r="C155" s="687"/>
      <c r="D155" s="687"/>
      <c r="E155" s="687"/>
      <c r="F155" s="687"/>
      <c r="G155" s="687"/>
      <c r="H155" s="687"/>
      <c r="I155" s="687"/>
      <c r="J155" s="687"/>
      <c r="K155" s="687"/>
      <c r="L155" s="687"/>
      <c r="M155" s="687"/>
      <c r="N155" s="687"/>
      <c r="O155" s="687"/>
      <c r="P155" s="688"/>
    </row>
    <row r="156" spans="1:16">
      <c r="A156" s="689"/>
      <c r="B156" s="690"/>
      <c r="C156" s="690"/>
      <c r="D156" s="690"/>
      <c r="E156" s="690"/>
      <c r="F156" s="690"/>
      <c r="G156" s="690"/>
      <c r="H156" s="690"/>
      <c r="I156" s="690"/>
      <c r="J156" s="690"/>
      <c r="K156" s="690"/>
      <c r="L156" s="690"/>
      <c r="M156" s="690"/>
      <c r="N156" s="690"/>
      <c r="O156" s="690"/>
      <c r="P156" s="691"/>
    </row>
  </sheetData>
  <mergeCells count="233">
    <mergeCell ref="A4:P4"/>
    <mergeCell ref="A7:F7"/>
    <mergeCell ref="A9:P9"/>
    <mergeCell ref="A11:B11"/>
    <mergeCell ref="A13:B13"/>
    <mergeCell ref="A15:C15"/>
    <mergeCell ref="G15:J15"/>
    <mergeCell ref="A26:K26"/>
    <mergeCell ref="L26:P26"/>
    <mergeCell ref="A27:F27"/>
    <mergeCell ref="G27:J27"/>
    <mergeCell ref="L27:M27"/>
    <mergeCell ref="N27:P27"/>
    <mergeCell ref="A16:C16"/>
    <mergeCell ref="G16:J16"/>
    <mergeCell ref="A17:C17"/>
    <mergeCell ref="D17:J17"/>
    <mergeCell ref="A19:D19"/>
    <mergeCell ref="A24:P24"/>
    <mergeCell ref="A28:P28"/>
    <mergeCell ref="A29:F29"/>
    <mergeCell ref="G29:J29"/>
    <mergeCell ref="L29:M29"/>
    <mergeCell ref="N29:P29"/>
    <mergeCell ref="A30:F30"/>
    <mergeCell ref="G30:J30"/>
    <mergeCell ref="L30:M30"/>
    <mergeCell ref="N30:P30"/>
    <mergeCell ref="A31:F31"/>
    <mergeCell ref="G31:J31"/>
    <mergeCell ref="L31:M31"/>
    <mergeCell ref="N31:P31"/>
    <mergeCell ref="A32:P32"/>
    <mergeCell ref="A33:F33"/>
    <mergeCell ref="G33:J33"/>
    <mergeCell ref="L33:M33"/>
    <mergeCell ref="N33:P33"/>
    <mergeCell ref="A34:F34"/>
    <mergeCell ref="G34:J34"/>
    <mergeCell ref="L34:M34"/>
    <mergeCell ref="N34:P34"/>
    <mergeCell ref="A35:P35"/>
    <mergeCell ref="A36:F36"/>
    <mergeCell ref="G36:J36"/>
    <mergeCell ref="L36:M36"/>
    <mergeCell ref="N36:P36"/>
    <mergeCell ref="A39:F39"/>
    <mergeCell ref="G39:J39"/>
    <mergeCell ref="L39:M39"/>
    <mergeCell ref="N39:P39"/>
    <mergeCell ref="A40:F40"/>
    <mergeCell ref="G40:J40"/>
    <mergeCell ref="L40:M40"/>
    <mergeCell ref="N40:P40"/>
    <mergeCell ref="A37:F37"/>
    <mergeCell ref="G37:J37"/>
    <mergeCell ref="L37:M37"/>
    <mergeCell ref="N37:P37"/>
    <mergeCell ref="A38:F38"/>
    <mergeCell ref="G38:J38"/>
    <mergeCell ref="L38:M38"/>
    <mergeCell ref="N38:P38"/>
    <mergeCell ref="A41:P41"/>
    <mergeCell ref="A42:F42"/>
    <mergeCell ref="G42:J42"/>
    <mergeCell ref="L42:M42"/>
    <mergeCell ref="N42:P42"/>
    <mergeCell ref="A43:F43"/>
    <mergeCell ref="G43:J43"/>
    <mergeCell ref="L43:M43"/>
    <mergeCell ref="N43:P43"/>
    <mergeCell ref="A44:F44"/>
    <mergeCell ref="G44:J44"/>
    <mergeCell ref="L44:M44"/>
    <mergeCell ref="N44:P44"/>
    <mergeCell ref="A45:P45"/>
    <mergeCell ref="A46:F46"/>
    <mergeCell ref="G46:J46"/>
    <mergeCell ref="L46:M46"/>
    <mergeCell ref="N46:P46"/>
    <mergeCell ref="A49:P49"/>
    <mergeCell ref="A50:F50"/>
    <mergeCell ref="G50:J50"/>
    <mergeCell ref="L50:M50"/>
    <mergeCell ref="N50:P50"/>
    <mergeCell ref="A51:P51"/>
    <mergeCell ref="A47:F47"/>
    <mergeCell ref="G47:J47"/>
    <mergeCell ref="L47:M47"/>
    <mergeCell ref="N47:P47"/>
    <mergeCell ref="A48:F48"/>
    <mergeCell ref="G48:J48"/>
    <mergeCell ref="L48:M48"/>
    <mergeCell ref="N48:P48"/>
    <mergeCell ref="A55:P55"/>
    <mergeCell ref="A56:F56"/>
    <mergeCell ref="G56:J56"/>
    <mergeCell ref="L56:M56"/>
    <mergeCell ref="N56:P56"/>
    <mergeCell ref="A57:P57"/>
    <mergeCell ref="A52:F52"/>
    <mergeCell ref="G52:J52"/>
    <mergeCell ref="L52:M52"/>
    <mergeCell ref="N52:P52"/>
    <mergeCell ref="A53:P53"/>
    <mergeCell ref="A54:F54"/>
    <mergeCell ref="G54:J54"/>
    <mergeCell ref="L54:M54"/>
    <mergeCell ref="N54:P54"/>
    <mergeCell ref="A68:K68"/>
    <mergeCell ref="L68:P68"/>
    <mergeCell ref="A70:F70"/>
    <mergeCell ref="G70:J70"/>
    <mergeCell ref="L70:M70"/>
    <mergeCell ref="N70:P70"/>
    <mergeCell ref="A58:F58"/>
    <mergeCell ref="G58:J58"/>
    <mergeCell ref="L58:M58"/>
    <mergeCell ref="N58:P58"/>
    <mergeCell ref="A60:D60"/>
    <mergeCell ref="A62:P66"/>
    <mergeCell ref="A73:F73"/>
    <mergeCell ref="G73:J73"/>
    <mergeCell ref="L73:M73"/>
    <mergeCell ref="N73:P73"/>
    <mergeCell ref="A74:F74"/>
    <mergeCell ref="G74:J74"/>
    <mergeCell ref="L74:M74"/>
    <mergeCell ref="N74:P74"/>
    <mergeCell ref="A71:F71"/>
    <mergeCell ref="G71:J71"/>
    <mergeCell ref="L71:M71"/>
    <mergeCell ref="N71:P71"/>
    <mergeCell ref="A72:F72"/>
    <mergeCell ref="G72:J72"/>
    <mergeCell ref="L72:M72"/>
    <mergeCell ref="N72:P72"/>
    <mergeCell ref="A85:D85"/>
    <mergeCell ref="A87:P91"/>
    <mergeCell ref="A93:D93"/>
    <mergeCell ref="A95:P99"/>
    <mergeCell ref="A101:D101"/>
    <mergeCell ref="A103:N103"/>
    <mergeCell ref="O103:Q103"/>
    <mergeCell ref="A75:F75"/>
    <mergeCell ref="G75:J75"/>
    <mergeCell ref="L75:M75"/>
    <mergeCell ref="N75:P75"/>
    <mergeCell ref="A77:K77"/>
    <mergeCell ref="A79:P83"/>
    <mergeCell ref="M104:N105"/>
    <mergeCell ref="O104:O105"/>
    <mergeCell ref="P104:Q104"/>
    <mergeCell ref="A106:C106"/>
    <mergeCell ref="E106:G106"/>
    <mergeCell ref="H106:I106"/>
    <mergeCell ref="K106:L106"/>
    <mergeCell ref="M106:N106"/>
    <mergeCell ref="A104:C105"/>
    <mergeCell ref="D104:D105"/>
    <mergeCell ref="E104:G105"/>
    <mergeCell ref="H104:I105"/>
    <mergeCell ref="J104:J105"/>
    <mergeCell ref="K104:L105"/>
    <mergeCell ref="A107:C107"/>
    <mergeCell ref="E107:G107"/>
    <mergeCell ref="H107:I107"/>
    <mergeCell ref="K107:L107"/>
    <mergeCell ref="M107:N107"/>
    <mergeCell ref="A108:C108"/>
    <mergeCell ref="E108:G108"/>
    <mergeCell ref="H108:I108"/>
    <mergeCell ref="K108:L108"/>
    <mergeCell ref="M108:N108"/>
    <mergeCell ref="A109:C109"/>
    <mergeCell ref="E109:G109"/>
    <mergeCell ref="H109:I109"/>
    <mergeCell ref="K109:L109"/>
    <mergeCell ref="M109:N109"/>
    <mergeCell ref="A110:C110"/>
    <mergeCell ref="E110:G110"/>
    <mergeCell ref="H110:I110"/>
    <mergeCell ref="K110:L110"/>
    <mergeCell ref="M110:N110"/>
    <mergeCell ref="A111:C111"/>
    <mergeCell ref="E111:G111"/>
    <mergeCell ref="H111:I111"/>
    <mergeCell ref="K111:L111"/>
    <mergeCell ref="M111:N111"/>
    <mergeCell ref="A112:C112"/>
    <mergeCell ref="E112:G112"/>
    <mergeCell ref="H112:I112"/>
    <mergeCell ref="K112:L112"/>
    <mergeCell ref="M112:N112"/>
    <mergeCell ref="A113:C113"/>
    <mergeCell ref="E113:G113"/>
    <mergeCell ref="H113:I113"/>
    <mergeCell ref="K113:L113"/>
    <mergeCell ref="M113:N113"/>
    <mergeCell ref="A114:C114"/>
    <mergeCell ref="E114:G114"/>
    <mergeCell ref="H114:I114"/>
    <mergeCell ref="K114:L114"/>
    <mergeCell ref="M114:N114"/>
    <mergeCell ref="A119:I121"/>
    <mergeCell ref="J119:K121"/>
    <mergeCell ref="L119:M121"/>
    <mergeCell ref="A124:D124"/>
    <mergeCell ref="A126:P130"/>
    <mergeCell ref="A133:F133"/>
    <mergeCell ref="A115:C115"/>
    <mergeCell ref="E115:G115"/>
    <mergeCell ref="H115:I115"/>
    <mergeCell ref="K115:L115"/>
    <mergeCell ref="M115:N115"/>
    <mergeCell ref="A117:I118"/>
    <mergeCell ref="J117:K118"/>
    <mergeCell ref="L117:M118"/>
    <mergeCell ref="A152:P156"/>
    <mergeCell ref="A140:C140"/>
    <mergeCell ref="D140:E140"/>
    <mergeCell ref="F140:G140"/>
    <mergeCell ref="A142:C142"/>
    <mergeCell ref="A144:P148"/>
    <mergeCell ref="A150:G150"/>
    <mergeCell ref="A135:C135"/>
    <mergeCell ref="D135:E135"/>
    <mergeCell ref="F135:G135"/>
    <mergeCell ref="H135:I135"/>
    <mergeCell ref="A136:C139"/>
    <mergeCell ref="D136:E139"/>
    <mergeCell ref="F136:G139"/>
    <mergeCell ref="H136:I139"/>
  </mergeCells>
  <hyperlinks>
    <hyperlink ref="B1" location="MENU!A1" display="MENU" xr:uid="{8754E291-79A0-3548-9D50-C8DB1B2126B0}"/>
  </hyperlinks>
  <pageMargins left="0.7" right="0.7" top="0.75" bottom="0.75" header="0.3" footer="0.3"/>
  <pageSetup paperSize="9" scale="45" orientation="landscape"/>
  <rowBreaks count="4" manualBreakCount="4">
    <brk id="34" max="16383" man="1"/>
    <brk id="48" max="16383" man="1"/>
    <brk id="58" max="16383" man="1"/>
    <brk id="115" max="16383" man="1"/>
  </rowBreaks>
  <drawing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26A9E3-3B2F-4D23-BC5E-E7C15085099A}">
  <sheetPr>
    <pageSetUpPr fitToPage="1"/>
  </sheetPr>
  <dimension ref="A1:V33"/>
  <sheetViews>
    <sheetView zoomScaleNormal="100" workbookViewId="0">
      <pane ySplit="6" topLeftCell="A7" activePane="bottomLeft" state="frozen"/>
      <selection pane="bottomLeft"/>
    </sheetView>
  </sheetViews>
  <sheetFormatPr baseColWidth="10" defaultRowHeight="15.75"/>
  <cols>
    <col min="1" max="1" width="13.625" customWidth="1"/>
    <col min="2" max="2" width="10.125" customWidth="1"/>
    <col min="3" max="3" width="15.125" customWidth="1"/>
    <col min="4" max="4" width="19.875" customWidth="1"/>
    <col min="11" max="11" width="19" customWidth="1"/>
    <col min="14" max="14" width="11" style="463"/>
    <col min="15" max="15" width="11" style="461"/>
    <col min="16" max="20" width="11" style="463"/>
  </cols>
  <sheetData>
    <row r="1" spans="1:22">
      <c r="A1" s="124" t="s">
        <v>49</v>
      </c>
    </row>
    <row r="2" spans="1:22" ht="16.5" thickBot="1">
      <c r="B2" s="185"/>
    </row>
    <row r="3" spans="1:22" s="18" customFormat="1" ht="20.25" customHeight="1">
      <c r="A3" s="186" t="s">
        <v>91</v>
      </c>
      <c r="B3" s="311">
        <f>nomdos</f>
        <v>0</v>
      </c>
      <c r="C3" s="33"/>
      <c r="D3" s="33"/>
      <c r="E3" s="33"/>
      <c r="F3" s="33"/>
      <c r="G3" s="34"/>
      <c r="H3" s="35"/>
      <c r="I3" s="36"/>
      <c r="J3" s="37"/>
      <c r="K3" s="37"/>
      <c r="L3" s="38" t="s">
        <v>92</v>
      </c>
      <c r="M3" s="421" t="s">
        <v>568</v>
      </c>
      <c r="N3" s="40"/>
      <c r="O3" s="227"/>
      <c r="P3" s="40"/>
      <c r="Q3" s="40"/>
      <c r="R3" s="40"/>
      <c r="S3" s="40"/>
      <c r="T3" s="40"/>
      <c r="U3" s="40"/>
      <c r="V3" s="40"/>
    </row>
    <row r="4" spans="1:22" s="18" customFormat="1" ht="20.25" customHeight="1">
      <c r="A4" s="41" t="s">
        <v>93</v>
      </c>
      <c r="B4" s="328">
        <f>dteclot</f>
        <v>0</v>
      </c>
      <c r="C4" s="42"/>
      <c r="D4" s="42"/>
      <c r="E4" s="42"/>
      <c r="F4" s="42"/>
      <c r="G4" s="42"/>
      <c r="H4" s="42"/>
      <c r="I4" s="42"/>
      <c r="J4" s="40"/>
      <c r="K4" s="40"/>
      <c r="L4" s="40"/>
      <c r="M4" s="43"/>
      <c r="N4" s="40"/>
      <c r="O4" s="227"/>
      <c r="P4" s="40"/>
      <c r="Q4" s="40"/>
      <c r="R4" s="40"/>
      <c r="S4" s="40"/>
      <c r="T4" s="40"/>
      <c r="U4" s="40"/>
      <c r="V4" s="40"/>
    </row>
    <row r="5" spans="1:22" s="18" customFormat="1" ht="20.25" customHeight="1" thickBot="1">
      <c r="A5" s="41" t="s">
        <v>299</v>
      </c>
      <c r="B5" s="311"/>
      <c r="C5" s="42"/>
      <c r="D5" s="42"/>
      <c r="E5" s="42"/>
      <c r="F5" s="42"/>
      <c r="G5" s="42"/>
      <c r="H5" s="42"/>
      <c r="I5" s="42"/>
      <c r="J5" s="40"/>
      <c r="K5" s="40"/>
      <c r="L5" s="40"/>
      <c r="M5" s="43"/>
      <c r="N5" s="40"/>
      <c r="O5" s="227"/>
      <c r="P5" s="40"/>
      <c r="Q5" s="40"/>
      <c r="R5" s="40"/>
      <c r="S5" s="40"/>
      <c r="T5" s="40"/>
      <c r="U5" s="40"/>
      <c r="V5" s="40"/>
    </row>
    <row r="6" spans="1:22" s="18" customFormat="1" ht="24" thickBot="1">
      <c r="A6" s="859" t="s">
        <v>280</v>
      </c>
      <c r="B6" s="860"/>
      <c r="C6" s="860"/>
      <c r="D6" s="860"/>
      <c r="E6" s="860"/>
      <c r="F6" s="860"/>
      <c r="G6" s="860"/>
      <c r="H6" s="860"/>
      <c r="I6" s="860"/>
      <c r="J6" s="860"/>
      <c r="K6" s="860"/>
      <c r="L6" s="860"/>
      <c r="M6" s="861"/>
      <c r="N6" s="464"/>
      <c r="O6" s="219"/>
      <c r="P6" s="464"/>
      <c r="Q6" s="464"/>
      <c r="R6" s="42"/>
      <c r="S6" s="42"/>
      <c r="T6" s="42"/>
      <c r="U6" s="45"/>
      <c r="V6" s="45"/>
    </row>
    <row r="7" spans="1:22" ht="31.5" customHeight="1"/>
    <row r="8" spans="1:22" ht="31.5" customHeight="1"/>
    <row r="9" spans="1:22" s="184" customFormat="1" ht="31.5" customHeight="1">
      <c r="B9" s="866" t="s">
        <v>284</v>
      </c>
      <c r="C9" s="866"/>
      <c r="D9" s="866"/>
      <c r="H9" s="868" t="s">
        <v>285</v>
      </c>
      <c r="I9" s="869"/>
      <c r="J9" s="869"/>
      <c r="K9" s="870"/>
      <c r="L9" s="187"/>
      <c r="N9" s="465"/>
      <c r="O9" s="466"/>
      <c r="P9" s="465"/>
      <c r="Q9" s="465"/>
      <c r="R9" s="465"/>
      <c r="S9" s="465"/>
      <c r="T9" s="465"/>
    </row>
    <row r="10" spans="1:22" s="184" customFormat="1" ht="25.5" customHeight="1">
      <c r="B10" s="867" t="s">
        <v>279</v>
      </c>
      <c r="C10" s="867"/>
      <c r="D10" s="196"/>
      <c r="H10" s="867" t="s">
        <v>714</v>
      </c>
      <c r="I10" s="867"/>
      <c r="J10" s="867"/>
      <c r="K10" s="462"/>
      <c r="L10" s="188"/>
      <c r="N10" s="465"/>
      <c r="O10" s="466"/>
      <c r="P10" s="465"/>
      <c r="Q10" s="465"/>
      <c r="R10" s="465"/>
      <c r="S10" s="465"/>
      <c r="T10" s="465"/>
    </row>
    <row r="11" spans="1:22" s="184" customFormat="1" ht="25.5" customHeight="1">
      <c r="B11" s="867" t="s">
        <v>286</v>
      </c>
      <c r="C11" s="867"/>
      <c r="D11" s="196"/>
      <c r="H11" s="867" t="s">
        <v>713</v>
      </c>
      <c r="I11" s="867"/>
      <c r="J11" s="867"/>
      <c r="K11" s="462"/>
      <c r="L11" s="188"/>
      <c r="N11" s="465"/>
      <c r="O11" s="466"/>
      <c r="P11" s="465"/>
      <c r="Q11" s="465"/>
      <c r="R11" s="465"/>
      <c r="S11" s="465"/>
      <c r="T11" s="465"/>
    </row>
    <row r="12" spans="1:22" s="184" customFormat="1" ht="25.5" customHeight="1">
      <c r="B12" s="867" t="s">
        <v>289</v>
      </c>
      <c r="C12" s="867"/>
      <c r="D12" s="197"/>
      <c r="H12" s="867" t="s">
        <v>287</v>
      </c>
      <c r="I12" s="867"/>
      <c r="J12" s="867"/>
      <c r="K12" s="462"/>
      <c r="L12" s="188"/>
      <c r="N12" s="465"/>
      <c r="O12" s="466"/>
      <c r="P12" s="465"/>
      <c r="Q12" s="465"/>
      <c r="R12" s="465"/>
      <c r="S12" s="465"/>
      <c r="T12" s="465"/>
    </row>
    <row r="13" spans="1:22" s="184" customFormat="1" ht="25.5" customHeight="1">
      <c r="B13" s="867" t="s">
        <v>292</v>
      </c>
      <c r="C13" s="867"/>
      <c r="D13" s="197"/>
      <c r="H13" s="867" t="s">
        <v>288</v>
      </c>
      <c r="I13" s="867"/>
      <c r="J13" s="867"/>
      <c r="K13" s="462"/>
      <c r="L13" s="188"/>
      <c r="N13" s="465"/>
      <c r="O13" s="466"/>
      <c r="P13" s="465"/>
      <c r="Q13" s="465"/>
      <c r="R13" s="465"/>
      <c r="S13" s="465"/>
      <c r="T13" s="465"/>
    </row>
    <row r="14" spans="1:22" s="184" customFormat="1" ht="25.5" customHeight="1">
      <c r="B14" s="867" t="s">
        <v>294</v>
      </c>
      <c r="C14" s="867"/>
      <c r="D14" s="419"/>
      <c r="H14" s="867" t="s">
        <v>290</v>
      </c>
      <c r="I14" s="867"/>
      <c r="J14" s="867"/>
      <c r="K14" s="462"/>
      <c r="L14" s="188"/>
      <c r="N14" s="465"/>
      <c r="O14" s="466"/>
      <c r="P14" s="465"/>
      <c r="Q14" s="465"/>
      <c r="R14" s="465"/>
      <c r="S14" s="465"/>
      <c r="T14" s="465"/>
    </row>
    <row r="15" spans="1:22" s="184" customFormat="1" ht="25.5" customHeight="1">
      <c r="B15" s="867" t="s">
        <v>295</v>
      </c>
      <c r="C15" s="867"/>
      <c r="D15" s="419"/>
      <c r="H15" s="867" t="s">
        <v>291</v>
      </c>
      <c r="I15" s="867"/>
      <c r="J15" s="867"/>
      <c r="K15" s="462"/>
      <c r="L15" s="188"/>
      <c r="N15" s="465"/>
      <c r="O15" s="466"/>
      <c r="P15" s="465"/>
      <c r="Q15" s="465"/>
      <c r="R15" s="465"/>
      <c r="S15" s="465"/>
      <c r="T15" s="465"/>
    </row>
    <row r="16" spans="1:22" s="184" customFormat="1" ht="25.5" customHeight="1">
      <c r="B16" s="867" t="s">
        <v>296</v>
      </c>
      <c r="C16" s="867"/>
      <c r="D16" s="419"/>
      <c r="H16" s="867" t="s">
        <v>293</v>
      </c>
      <c r="I16" s="867"/>
      <c r="J16" s="867"/>
      <c r="K16" s="462"/>
      <c r="L16" s="188"/>
      <c r="N16" s="465"/>
      <c r="O16" s="195" t="s">
        <v>51</v>
      </c>
      <c r="P16" s="465"/>
      <c r="Q16" s="465"/>
      <c r="R16" s="465"/>
      <c r="S16" s="465"/>
      <c r="T16" s="465"/>
    </row>
    <row r="17" spans="2:20" s="184" customFormat="1" ht="25.5" customHeight="1">
      <c r="B17" s="867" t="s">
        <v>297</v>
      </c>
      <c r="C17" s="867"/>
      <c r="D17" s="196"/>
      <c r="N17" s="465"/>
      <c r="O17" s="195" t="s">
        <v>364</v>
      </c>
      <c r="P17" s="465"/>
      <c r="Q17" s="465"/>
      <c r="R17" s="465"/>
      <c r="S17" s="465"/>
      <c r="T17" s="465"/>
    </row>
    <row r="18" spans="2:20" s="184" customFormat="1" ht="25.5" customHeight="1">
      <c r="B18" s="867" t="s">
        <v>298</v>
      </c>
      <c r="C18" s="867"/>
      <c r="D18" s="197"/>
      <c r="N18" s="465"/>
      <c r="O18" s="195" t="s">
        <v>365</v>
      </c>
      <c r="P18" s="465"/>
      <c r="Q18" s="465"/>
      <c r="R18" s="465"/>
      <c r="S18" s="465"/>
      <c r="T18" s="465"/>
    </row>
    <row r="19" spans="2:20" s="184" customFormat="1" ht="25.5" customHeight="1">
      <c r="B19" s="867" t="s">
        <v>50</v>
      </c>
      <c r="C19" s="867"/>
      <c r="D19" s="197"/>
      <c r="N19" s="465"/>
      <c r="O19" s="195" t="s">
        <v>366</v>
      </c>
      <c r="P19" s="465"/>
      <c r="Q19" s="465"/>
      <c r="R19" s="465"/>
      <c r="S19" s="465"/>
      <c r="T19" s="465"/>
    </row>
    <row r="20" spans="2:20" s="184" customFormat="1" ht="25.5" customHeight="1">
      <c r="B20" s="867" t="s">
        <v>413</v>
      </c>
      <c r="C20" s="867"/>
      <c r="D20" s="269"/>
      <c r="N20" s="465"/>
      <c r="O20" s="195" t="s">
        <v>625</v>
      </c>
      <c r="P20" s="465"/>
      <c r="Q20" s="465"/>
      <c r="R20" s="465"/>
      <c r="S20" s="465"/>
      <c r="T20" s="465"/>
    </row>
    <row r="21" spans="2:20" s="184" customFormat="1" ht="25.5" customHeight="1">
      <c r="B21" s="871" t="s">
        <v>606</v>
      </c>
      <c r="C21" s="871"/>
      <c r="D21" s="269"/>
      <c r="N21" s="465"/>
      <c r="O21" s="195"/>
      <c r="P21" s="465"/>
      <c r="Q21" s="465"/>
      <c r="R21" s="465"/>
      <c r="S21" s="465"/>
      <c r="T21" s="465"/>
    </row>
    <row r="22" spans="2:20" s="184" customFormat="1" ht="25.5" customHeight="1">
      <c r="B22" s="867" t="s">
        <v>416</v>
      </c>
      <c r="C22" s="867"/>
      <c r="D22" s="269"/>
      <c r="N22" s="465"/>
      <c r="O22" s="466"/>
      <c r="P22" s="465"/>
      <c r="Q22" s="465"/>
      <c r="R22" s="465"/>
      <c r="S22" s="465"/>
      <c r="T22" s="465"/>
    </row>
    <row r="23" spans="2:20" s="184" customFormat="1" ht="25.5" customHeight="1">
      <c r="B23" s="867" t="s">
        <v>418</v>
      </c>
      <c r="C23" s="867"/>
      <c r="D23" s="269"/>
      <c r="N23" s="465"/>
      <c r="O23" s="466"/>
      <c r="P23" s="465"/>
      <c r="Q23" s="465"/>
      <c r="R23" s="465"/>
      <c r="S23" s="465"/>
      <c r="T23" s="465"/>
    </row>
    <row r="24" spans="2:20">
      <c r="B24" s="189" t="s">
        <v>417</v>
      </c>
      <c r="C24" s="189"/>
      <c r="D24" s="193"/>
      <c r="H24" s="190"/>
      <c r="I24" s="189"/>
      <c r="J24" s="189"/>
      <c r="K24" s="191"/>
      <c r="L24" s="192"/>
      <c r="M24" s="189"/>
    </row>
    <row r="25" spans="2:20">
      <c r="B25" s="189"/>
      <c r="C25" s="189"/>
      <c r="D25" s="193"/>
      <c r="H25" s="190"/>
      <c r="I25" s="189"/>
      <c r="J25" s="189"/>
      <c r="K25" s="191"/>
      <c r="L25" s="192"/>
      <c r="M25" s="189"/>
    </row>
    <row r="26" spans="2:20">
      <c r="B26" s="189"/>
      <c r="C26" s="189"/>
      <c r="D26" s="193"/>
      <c r="H26" s="190"/>
      <c r="I26" s="189"/>
      <c r="J26" s="189"/>
      <c r="K26" s="191"/>
      <c r="L26" s="192"/>
      <c r="M26" s="189"/>
    </row>
    <row r="27" spans="2:20">
      <c r="H27" s="190"/>
      <c r="I27" s="189"/>
      <c r="J27" s="189"/>
      <c r="K27" s="191"/>
      <c r="L27" s="192"/>
      <c r="M27" s="189"/>
    </row>
    <row r="28" spans="2:20">
      <c r="H28" s="190"/>
      <c r="I28" s="189"/>
      <c r="J28" s="189"/>
      <c r="K28" s="191"/>
      <c r="L28" s="192"/>
      <c r="M28" s="189"/>
    </row>
    <row r="29" spans="2:20">
      <c r="H29" s="190"/>
      <c r="I29" s="189"/>
      <c r="J29" s="189"/>
      <c r="K29" s="191"/>
      <c r="L29" s="192"/>
      <c r="M29" s="189"/>
    </row>
    <row r="30" spans="2:20">
      <c r="H30" s="190"/>
      <c r="I30" s="189"/>
      <c r="J30" s="189"/>
      <c r="K30" s="191"/>
      <c r="L30" s="192"/>
      <c r="M30" s="189"/>
    </row>
    <row r="31" spans="2:20">
      <c r="H31" s="190"/>
      <c r="I31" s="189"/>
      <c r="J31" s="189"/>
      <c r="K31" s="191"/>
      <c r="L31" s="192"/>
      <c r="M31" s="189"/>
    </row>
    <row r="32" spans="2:20">
      <c r="H32" s="190"/>
      <c r="I32" s="189"/>
      <c r="J32" s="189"/>
      <c r="K32" s="191"/>
      <c r="L32" s="192"/>
      <c r="M32" s="189"/>
    </row>
    <row r="33" spans="8:13">
      <c r="H33" s="190"/>
      <c r="I33" s="189"/>
      <c r="J33" s="189"/>
      <c r="K33" s="191"/>
      <c r="L33" s="192"/>
      <c r="M33" s="189"/>
    </row>
  </sheetData>
  <mergeCells count="24">
    <mergeCell ref="B20:C20"/>
    <mergeCell ref="B22:C22"/>
    <mergeCell ref="B23:C23"/>
    <mergeCell ref="H12:J12"/>
    <mergeCell ref="H11:J11"/>
    <mergeCell ref="B11:C11"/>
    <mergeCell ref="B19:C19"/>
    <mergeCell ref="B21:C21"/>
    <mergeCell ref="A6:M6"/>
    <mergeCell ref="B9:D9"/>
    <mergeCell ref="B18:C18"/>
    <mergeCell ref="B17:C17"/>
    <mergeCell ref="B16:C16"/>
    <mergeCell ref="H16:J16"/>
    <mergeCell ref="H15:J15"/>
    <mergeCell ref="H14:J14"/>
    <mergeCell ref="H13:J13"/>
    <mergeCell ref="B10:C10"/>
    <mergeCell ref="B15:C15"/>
    <mergeCell ref="B14:C14"/>
    <mergeCell ref="B13:C13"/>
    <mergeCell ref="B12:C12"/>
    <mergeCell ref="H10:J10"/>
    <mergeCell ref="H9:K9"/>
  </mergeCells>
  <conditionalFormatting sqref="B3">
    <cfRule type="cellIs" dxfId="210" priority="3" operator="equal">
      <formula>0</formula>
    </cfRule>
  </conditionalFormatting>
  <conditionalFormatting sqref="B5">
    <cfRule type="cellIs" dxfId="209" priority="2" operator="equal">
      <formula>0</formula>
    </cfRule>
  </conditionalFormatting>
  <conditionalFormatting sqref="B4">
    <cfRule type="cellIs" dxfId="208" priority="1" operator="equal">
      <formula>0</formula>
    </cfRule>
  </conditionalFormatting>
  <dataValidations count="3">
    <dataValidation type="list" allowBlank="1" showInputMessage="1" showErrorMessage="1" sqref="B5" xr:uid="{6B3FF758-0227-4F2E-ABD4-193C58E76E66}">
      <formula1>$K$11:$K$16</formula1>
    </dataValidation>
    <dataValidation type="list" allowBlank="1" showInputMessage="1" showErrorMessage="1" sqref="D19" xr:uid="{A84FDDD9-B385-490F-A1E8-05CACF5C42A2}">
      <formula1>$O$16:$O$20</formula1>
    </dataValidation>
    <dataValidation type="list" sqref="D16" xr:uid="{667E9BBE-FA40-435E-BD13-274E6D22CF90}">
      <formula1>"k€,€"</formula1>
    </dataValidation>
  </dataValidations>
  <hyperlinks>
    <hyperlink ref="A1" location="MENU!A1" display="MENU" xr:uid="{31A20263-CE90-45F5-AD20-3DD851829DC1}"/>
  </hyperlinks>
  <pageMargins left="0.7" right="0.7" top="0.75" bottom="0.75" header="0.3" footer="0.3"/>
  <pageSetup paperSize="9" scale="72"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9B1777-F2DF-EF44-AC5D-6A0146D91582}">
  <dimension ref="A1:W114"/>
  <sheetViews>
    <sheetView showGridLines="0" zoomScale="90" zoomScaleNormal="90" workbookViewId="0">
      <pane ySplit="14" topLeftCell="A15" activePane="bottomLeft" state="frozen"/>
      <selection pane="bottomLeft" activeCell="A18" sqref="A18:N21"/>
    </sheetView>
  </sheetViews>
  <sheetFormatPr baseColWidth="10" defaultColWidth="11.5" defaultRowHeight="15"/>
  <cols>
    <col min="1" max="1" width="17.625" style="18" customWidth="1"/>
    <col min="2" max="2" width="17.375" style="18" customWidth="1"/>
    <col min="3" max="3" width="11.5" style="18"/>
    <col min="4" max="4" width="13.625" style="18" customWidth="1"/>
    <col min="5" max="7" width="13.125" style="18" customWidth="1"/>
    <col min="8" max="9" width="15.375" style="18" customWidth="1"/>
    <col min="10" max="11" width="11.5" style="18"/>
    <col min="12" max="12" width="16.875" style="18" customWidth="1"/>
    <col min="13" max="13" width="18.625" style="18" customWidth="1"/>
    <col min="14" max="14" width="13" style="18" customWidth="1"/>
    <col min="15" max="15" width="15.125" style="18" customWidth="1"/>
    <col min="16" max="254" width="11.5" style="18"/>
    <col min="255" max="255" width="17.625" style="18" customWidth="1"/>
    <col min="256" max="256" width="17.375" style="18" customWidth="1"/>
    <col min="257" max="257" width="11.5" style="18"/>
    <col min="258" max="258" width="13.625" style="18" customWidth="1"/>
    <col min="259" max="261" width="13.125" style="18" customWidth="1"/>
    <col min="262" max="262" width="14.625" style="18" customWidth="1"/>
    <col min="263" max="263" width="18.625" style="18" customWidth="1"/>
    <col min="264" max="265" width="15.375" style="18" customWidth="1"/>
    <col min="266" max="267" width="11.5" style="18"/>
    <col min="268" max="268" width="16.875" style="18" customWidth="1"/>
    <col min="269" max="269" width="18.625" style="18" customWidth="1"/>
    <col min="270" max="270" width="13" style="18" customWidth="1"/>
    <col min="271" max="271" width="15.125" style="18" customWidth="1"/>
    <col min="272" max="510" width="11.5" style="18"/>
    <col min="511" max="511" width="17.625" style="18" customWidth="1"/>
    <col min="512" max="512" width="17.375" style="18" customWidth="1"/>
    <col min="513" max="513" width="11.5" style="18"/>
    <col min="514" max="514" width="13.625" style="18" customWidth="1"/>
    <col min="515" max="517" width="13.125" style="18" customWidth="1"/>
    <col min="518" max="518" width="14.625" style="18" customWidth="1"/>
    <col min="519" max="519" width="18.625" style="18" customWidth="1"/>
    <col min="520" max="521" width="15.375" style="18" customWidth="1"/>
    <col min="522" max="523" width="11.5" style="18"/>
    <col min="524" max="524" width="16.875" style="18" customWidth="1"/>
    <col min="525" max="525" width="18.625" style="18" customWidth="1"/>
    <col min="526" max="526" width="13" style="18" customWidth="1"/>
    <col min="527" max="527" width="15.125" style="18" customWidth="1"/>
    <col min="528" max="766" width="11.5" style="18"/>
    <col min="767" max="767" width="17.625" style="18" customWidth="1"/>
    <col min="768" max="768" width="17.375" style="18" customWidth="1"/>
    <col min="769" max="769" width="11.5" style="18"/>
    <col min="770" max="770" width="13.625" style="18" customWidth="1"/>
    <col min="771" max="773" width="13.125" style="18" customWidth="1"/>
    <col min="774" max="774" width="14.625" style="18" customWidth="1"/>
    <col min="775" max="775" width="18.625" style="18" customWidth="1"/>
    <col min="776" max="777" width="15.375" style="18" customWidth="1"/>
    <col min="778" max="779" width="11.5" style="18"/>
    <col min="780" max="780" width="16.875" style="18" customWidth="1"/>
    <col min="781" max="781" width="18.625" style="18" customWidth="1"/>
    <col min="782" max="782" width="13" style="18" customWidth="1"/>
    <col min="783" max="783" width="15.125" style="18" customWidth="1"/>
    <col min="784" max="1022" width="11.5" style="18"/>
    <col min="1023" max="1023" width="17.625" style="18" customWidth="1"/>
    <col min="1024" max="1024" width="17.375" style="18" customWidth="1"/>
    <col min="1025" max="1025" width="11.5" style="18"/>
    <col min="1026" max="1026" width="13.625" style="18" customWidth="1"/>
    <col min="1027" max="1029" width="13.125" style="18" customWidth="1"/>
    <col min="1030" max="1030" width="14.625" style="18" customWidth="1"/>
    <col min="1031" max="1031" width="18.625" style="18" customWidth="1"/>
    <col min="1032" max="1033" width="15.375" style="18" customWidth="1"/>
    <col min="1034" max="1035" width="11.5" style="18"/>
    <col min="1036" max="1036" width="16.875" style="18" customWidth="1"/>
    <col min="1037" max="1037" width="18.625" style="18" customWidth="1"/>
    <col min="1038" max="1038" width="13" style="18" customWidth="1"/>
    <col min="1039" max="1039" width="15.125" style="18" customWidth="1"/>
    <col min="1040" max="1278" width="11.5" style="18"/>
    <col min="1279" max="1279" width="17.625" style="18" customWidth="1"/>
    <col min="1280" max="1280" width="17.375" style="18" customWidth="1"/>
    <col min="1281" max="1281" width="11.5" style="18"/>
    <col min="1282" max="1282" width="13.625" style="18" customWidth="1"/>
    <col min="1283" max="1285" width="13.125" style="18" customWidth="1"/>
    <col min="1286" max="1286" width="14.625" style="18" customWidth="1"/>
    <col min="1287" max="1287" width="18.625" style="18" customWidth="1"/>
    <col min="1288" max="1289" width="15.375" style="18" customWidth="1"/>
    <col min="1290" max="1291" width="11.5" style="18"/>
    <col min="1292" max="1292" width="16.875" style="18" customWidth="1"/>
    <col min="1293" max="1293" width="18.625" style="18" customWidth="1"/>
    <col min="1294" max="1294" width="13" style="18" customWidth="1"/>
    <col min="1295" max="1295" width="15.125" style="18" customWidth="1"/>
    <col min="1296" max="1534" width="11.5" style="18"/>
    <col min="1535" max="1535" width="17.625" style="18" customWidth="1"/>
    <col min="1536" max="1536" width="17.375" style="18" customWidth="1"/>
    <col min="1537" max="1537" width="11.5" style="18"/>
    <col min="1538" max="1538" width="13.625" style="18" customWidth="1"/>
    <col min="1539" max="1541" width="13.125" style="18" customWidth="1"/>
    <col min="1542" max="1542" width="14.625" style="18" customWidth="1"/>
    <col min="1543" max="1543" width="18.625" style="18" customWidth="1"/>
    <col min="1544" max="1545" width="15.375" style="18" customWidth="1"/>
    <col min="1546" max="1547" width="11.5" style="18"/>
    <col min="1548" max="1548" width="16.875" style="18" customWidth="1"/>
    <col min="1549" max="1549" width="18.625" style="18" customWidth="1"/>
    <col min="1550" max="1550" width="13" style="18" customWidth="1"/>
    <col min="1551" max="1551" width="15.125" style="18" customWidth="1"/>
    <col min="1552" max="1790" width="11.5" style="18"/>
    <col min="1791" max="1791" width="17.625" style="18" customWidth="1"/>
    <col min="1792" max="1792" width="17.375" style="18" customWidth="1"/>
    <col min="1793" max="1793" width="11.5" style="18"/>
    <col min="1794" max="1794" width="13.625" style="18" customWidth="1"/>
    <col min="1795" max="1797" width="13.125" style="18" customWidth="1"/>
    <col min="1798" max="1798" width="14.625" style="18" customWidth="1"/>
    <col min="1799" max="1799" width="18.625" style="18" customWidth="1"/>
    <col min="1800" max="1801" width="15.375" style="18" customWidth="1"/>
    <col min="1802" max="1803" width="11.5" style="18"/>
    <col min="1804" max="1804" width="16.875" style="18" customWidth="1"/>
    <col min="1805" max="1805" width="18.625" style="18" customWidth="1"/>
    <col min="1806" max="1806" width="13" style="18" customWidth="1"/>
    <col min="1807" max="1807" width="15.125" style="18" customWidth="1"/>
    <col min="1808" max="2046" width="11.5" style="18"/>
    <col min="2047" max="2047" width="17.625" style="18" customWidth="1"/>
    <col min="2048" max="2048" width="17.375" style="18" customWidth="1"/>
    <col min="2049" max="2049" width="11.5" style="18"/>
    <col min="2050" max="2050" width="13.625" style="18" customWidth="1"/>
    <col min="2051" max="2053" width="13.125" style="18" customWidth="1"/>
    <col min="2054" max="2054" width="14.625" style="18" customWidth="1"/>
    <col min="2055" max="2055" width="18.625" style="18" customWidth="1"/>
    <col min="2056" max="2057" width="15.375" style="18" customWidth="1"/>
    <col min="2058" max="2059" width="11.5" style="18"/>
    <col min="2060" max="2060" width="16.875" style="18" customWidth="1"/>
    <col min="2061" max="2061" width="18.625" style="18" customWidth="1"/>
    <col min="2062" max="2062" width="13" style="18" customWidth="1"/>
    <col min="2063" max="2063" width="15.125" style="18" customWidth="1"/>
    <col min="2064" max="2302" width="11.5" style="18"/>
    <col min="2303" max="2303" width="17.625" style="18" customWidth="1"/>
    <col min="2304" max="2304" width="17.375" style="18" customWidth="1"/>
    <col min="2305" max="2305" width="11.5" style="18"/>
    <col min="2306" max="2306" width="13.625" style="18" customWidth="1"/>
    <col min="2307" max="2309" width="13.125" style="18" customWidth="1"/>
    <col min="2310" max="2310" width="14.625" style="18" customWidth="1"/>
    <col min="2311" max="2311" width="18.625" style="18" customWidth="1"/>
    <col min="2312" max="2313" width="15.375" style="18" customWidth="1"/>
    <col min="2314" max="2315" width="11.5" style="18"/>
    <col min="2316" max="2316" width="16.875" style="18" customWidth="1"/>
    <col min="2317" max="2317" width="18.625" style="18" customWidth="1"/>
    <col min="2318" max="2318" width="13" style="18" customWidth="1"/>
    <col min="2319" max="2319" width="15.125" style="18" customWidth="1"/>
    <col min="2320" max="2558" width="11.5" style="18"/>
    <col min="2559" max="2559" width="17.625" style="18" customWidth="1"/>
    <col min="2560" max="2560" width="17.375" style="18" customWidth="1"/>
    <col min="2561" max="2561" width="11.5" style="18"/>
    <col min="2562" max="2562" width="13.625" style="18" customWidth="1"/>
    <col min="2563" max="2565" width="13.125" style="18" customWidth="1"/>
    <col min="2566" max="2566" width="14.625" style="18" customWidth="1"/>
    <col min="2567" max="2567" width="18.625" style="18" customWidth="1"/>
    <col min="2568" max="2569" width="15.375" style="18" customWidth="1"/>
    <col min="2570" max="2571" width="11.5" style="18"/>
    <col min="2572" max="2572" width="16.875" style="18" customWidth="1"/>
    <col min="2573" max="2573" width="18.625" style="18" customWidth="1"/>
    <col min="2574" max="2574" width="13" style="18" customWidth="1"/>
    <col min="2575" max="2575" width="15.125" style="18" customWidth="1"/>
    <col min="2576" max="2814" width="11.5" style="18"/>
    <col min="2815" max="2815" width="17.625" style="18" customWidth="1"/>
    <col min="2816" max="2816" width="17.375" style="18" customWidth="1"/>
    <col min="2817" max="2817" width="11.5" style="18"/>
    <col min="2818" max="2818" width="13.625" style="18" customWidth="1"/>
    <col min="2819" max="2821" width="13.125" style="18" customWidth="1"/>
    <col min="2822" max="2822" width="14.625" style="18" customWidth="1"/>
    <col min="2823" max="2823" width="18.625" style="18" customWidth="1"/>
    <col min="2824" max="2825" width="15.375" style="18" customWidth="1"/>
    <col min="2826" max="2827" width="11.5" style="18"/>
    <col min="2828" max="2828" width="16.875" style="18" customWidth="1"/>
    <col min="2829" max="2829" width="18.625" style="18" customWidth="1"/>
    <col min="2830" max="2830" width="13" style="18" customWidth="1"/>
    <col min="2831" max="2831" width="15.125" style="18" customWidth="1"/>
    <col min="2832" max="3070" width="11.5" style="18"/>
    <col min="3071" max="3071" width="17.625" style="18" customWidth="1"/>
    <col min="3072" max="3072" width="17.375" style="18" customWidth="1"/>
    <col min="3073" max="3073" width="11.5" style="18"/>
    <col min="3074" max="3074" width="13.625" style="18" customWidth="1"/>
    <col min="3075" max="3077" width="13.125" style="18" customWidth="1"/>
    <col min="3078" max="3078" width="14.625" style="18" customWidth="1"/>
    <col min="3079" max="3079" width="18.625" style="18" customWidth="1"/>
    <col min="3080" max="3081" width="15.375" style="18" customWidth="1"/>
    <col min="3082" max="3083" width="11.5" style="18"/>
    <col min="3084" max="3084" width="16.875" style="18" customWidth="1"/>
    <col min="3085" max="3085" width="18.625" style="18" customWidth="1"/>
    <col min="3086" max="3086" width="13" style="18" customWidth="1"/>
    <col min="3087" max="3087" width="15.125" style="18" customWidth="1"/>
    <col min="3088" max="3326" width="11.5" style="18"/>
    <col min="3327" max="3327" width="17.625" style="18" customWidth="1"/>
    <col min="3328" max="3328" width="17.375" style="18" customWidth="1"/>
    <col min="3329" max="3329" width="11.5" style="18"/>
    <col min="3330" max="3330" width="13.625" style="18" customWidth="1"/>
    <col min="3331" max="3333" width="13.125" style="18" customWidth="1"/>
    <col min="3334" max="3334" width="14.625" style="18" customWidth="1"/>
    <col min="3335" max="3335" width="18.625" style="18" customWidth="1"/>
    <col min="3336" max="3337" width="15.375" style="18" customWidth="1"/>
    <col min="3338" max="3339" width="11.5" style="18"/>
    <col min="3340" max="3340" width="16.875" style="18" customWidth="1"/>
    <col min="3341" max="3341" width="18.625" style="18" customWidth="1"/>
    <col min="3342" max="3342" width="13" style="18" customWidth="1"/>
    <col min="3343" max="3343" width="15.125" style="18" customWidth="1"/>
    <col min="3344" max="3582" width="11.5" style="18"/>
    <col min="3583" max="3583" width="17.625" style="18" customWidth="1"/>
    <col min="3584" max="3584" width="17.375" style="18" customWidth="1"/>
    <col min="3585" max="3585" width="11.5" style="18"/>
    <col min="3586" max="3586" width="13.625" style="18" customWidth="1"/>
    <col min="3587" max="3589" width="13.125" style="18" customWidth="1"/>
    <col min="3590" max="3590" width="14.625" style="18" customWidth="1"/>
    <col min="3591" max="3591" width="18.625" style="18" customWidth="1"/>
    <col min="3592" max="3593" width="15.375" style="18" customWidth="1"/>
    <col min="3594" max="3595" width="11.5" style="18"/>
    <col min="3596" max="3596" width="16.875" style="18" customWidth="1"/>
    <col min="3597" max="3597" width="18.625" style="18" customWidth="1"/>
    <col min="3598" max="3598" width="13" style="18" customWidth="1"/>
    <col min="3599" max="3599" width="15.125" style="18" customWidth="1"/>
    <col min="3600" max="3838" width="11.5" style="18"/>
    <col min="3839" max="3839" width="17.625" style="18" customWidth="1"/>
    <col min="3840" max="3840" width="17.375" style="18" customWidth="1"/>
    <col min="3841" max="3841" width="11.5" style="18"/>
    <col min="3842" max="3842" width="13.625" style="18" customWidth="1"/>
    <col min="3843" max="3845" width="13.125" style="18" customWidth="1"/>
    <col min="3846" max="3846" width="14.625" style="18" customWidth="1"/>
    <col min="3847" max="3847" width="18.625" style="18" customWidth="1"/>
    <col min="3848" max="3849" width="15.375" style="18" customWidth="1"/>
    <col min="3850" max="3851" width="11.5" style="18"/>
    <col min="3852" max="3852" width="16.875" style="18" customWidth="1"/>
    <col min="3853" max="3853" width="18.625" style="18" customWidth="1"/>
    <col min="3854" max="3854" width="13" style="18" customWidth="1"/>
    <col min="3855" max="3855" width="15.125" style="18" customWidth="1"/>
    <col min="3856" max="4094" width="11.5" style="18"/>
    <col min="4095" max="4095" width="17.625" style="18" customWidth="1"/>
    <col min="4096" max="4096" width="17.375" style="18" customWidth="1"/>
    <col min="4097" max="4097" width="11.5" style="18"/>
    <col min="4098" max="4098" width="13.625" style="18" customWidth="1"/>
    <col min="4099" max="4101" width="13.125" style="18" customWidth="1"/>
    <col min="4102" max="4102" width="14.625" style="18" customWidth="1"/>
    <col min="4103" max="4103" width="18.625" style="18" customWidth="1"/>
    <col min="4104" max="4105" width="15.375" style="18" customWidth="1"/>
    <col min="4106" max="4107" width="11.5" style="18"/>
    <col min="4108" max="4108" width="16.875" style="18" customWidth="1"/>
    <col min="4109" max="4109" width="18.625" style="18" customWidth="1"/>
    <col min="4110" max="4110" width="13" style="18" customWidth="1"/>
    <col min="4111" max="4111" width="15.125" style="18" customWidth="1"/>
    <col min="4112" max="4350" width="11.5" style="18"/>
    <col min="4351" max="4351" width="17.625" style="18" customWidth="1"/>
    <col min="4352" max="4352" width="17.375" style="18" customWidth="1"/>
    <col min="4353" max="4353" width="11.5" style="18"/>
    <col min="4354" max="4354" width="13.625" style="18" customWidth="1"/>
    <col min="4355" max="4357" width="13.125" style="18" customWidth="1"/>
    <col min="4358" max="4358" width="14.625" style="18" customWidth="1"/>
    <col min="4359" max="4359" width="18.625" style="18" customWidth="1"/>
    <col min="4360" max="4361" width="15.375" style="18" customWidth="1"/>
    <col min="4362" max="4363" width="11.5" style="18"/>
    <col min="4364" max="4364" width="16.875" style="18" customWidth="1"/>
    <col min="4365" max="4365" width="18.625" style="18" customWidth="1"/>
    <col min="4366" max="4366" width="13" style="18" customWidth="1"/>
    <col min="4367" max="4367" width="15.125" style="18" customWidth="1"/>
    <col min="4368" max="4606" width="11.5" style="18"/>
    <col min="4607" max="4607" width="17.625" style="18" customWidth="1"/>
    <col min="4608" max="4608" width="17.375" style="18" customWidth="1"/>
    <col min="4609" max="4609" width="11.5" style="18"/>
    <col min="4610" max="4610" width="13.625" style="18" customWidth="1"/>
    <col min="4611" max="4613" width="13.125" style="18" customWidth="1"/>
    <col min="4614" max="4614" width="14.625" style="18" customWidth="1"/>
    <col min="4615" max="4615" width="18.625" style="18" customWidth="1"/>
    <col min="4616" max="4617" width="15.375" style="18" customWidth="1"/>
    <col min="4618" max="4619" width="11.5" style="18"/>
    <col min="4620" max="4620" width="16.875" style="18" customWidth="1"/>
    <col min="4621" max="4621" width="18.625" style="18" customWidth="1"/>
    <col min="4622" max="4622" width="13" style="18" customWidth="1"/>
    <col min="4623" max="4623" width="15.125" style="18" customWidth="1"/>
    <col min="4624" max="4862" width="11.5" style="18"/>
    <col min="4863" max="4863" width="17.625" style="18" customWidth="1"/>
    <col min="4864" max="4864" width="17.375" style="18" customWidth="1"/>
    <col min="4865" max="4865" width="11.5" style="18"/>
    <col min="4866" max="4866" width="13.625" style="18" customWidth="1"/>
    <col min="4867" max="4869" width="13.125" style="18" customWidth="1"/>
    <col min="4870" max="4870" width="14.625" style="18" customWidth="1"/>
    <col min="4871" max="4871" width="18.625" style="18" customWidth="1"/>
    <col min="4872" max="4873" width="15.375" style="18" customWidth="1"/>
    <col min="4874" max="4875" width="11.5" style="18"/>
    <col min="4876" max="4876" width="16.875" style="18" customWidth="1"/>
    <col min="4877" max="4877" width="18.625" style="18" customWidth="1"/>
    <col min="4878" max="4878" width="13" style="18" customWidth="1"/>
    <col min="4879" max="4879" width="15.125" style="18" customWidth="1"/>
    <col min="4880" max="5118" width="11.5" style="18"/>
    <col min="5119" max="5119" width="17.625" style="18" customWidth="1"/>
    <col min="5120" max="5120" width="17.375" style="18" customWidth="1"/>
    <col min="5121" max="5121" width="11.5" style="18"/>
    <col min="5122" max="5122" width="13.625" style="18" customWidth="1"/>
    <col min="5123" max="5125" width="13.125" style="18" customWidth="1"/>
    <col min="5126" max="5126" width="14.625" style="18" customWidth="1"/>
    <col min="5127" max="5127" width="18.625" style="18" customWidth="1"/>
    <col min="5128" max="5129" width="15.375" style="18" customWidth="1"/>
    <col min="5130" max="5131" width="11.5" style="18"/>
    <col min="5132" max="5132" width="16.875" style="18" customWidth="1"/>
    <col min="5133" max="5133" width="18.625" style="18" customWidth="1"/>
    <col min="5134" max="5134" width="13" style="18" customWidth="1"/>
    <col min="5135" max="5135" width="15.125" style="18" customWidth="1"/>
    <col min="5136" max="5374" width="11.5" style="18"/>
    <col min="5375" max="5375" width="17.625" style="18" customWidth="1"/>
    <col min="5376" max="5376" width="17.375" style="18" customWidth="1"/>
    <col min="5377" max="5377" width="11.5" style="18"/>
    <col min="5378" max="5378" width="13.625" style="18" customWidth="1"/>
    <col min="5379" max="5381" width="13.125" style="18" customWidth="1"/>
    <col min="5382" max="5382" width="14.625" style="18" customWidth="1"/>
    <col min="5383" max="5383" width="18.625" style="18" customWidth="1"/>
    <col min="5384" max="5385" width="15.375" style="18" customWidth="1"/>
    <col min="5386" max="5387" width="11.5" style="18"/>
    <col min="5388" max="5388" width="16.875" style="18" customWidth="1"/>
    <col min="5389" max="5389" width="18.625" style="18" customWidth="1"/>
    <col min="5390" max="5390" width="13" style="18" customWidth="1"/>
    <col min="5391" max="5391" width="15.125" style="18" customWidth="1"/>
    <col min="5392" max="5630" width="11.5" style="18"/>
    <col min="5631" max="5631" width="17.625" style="18" customWidth="1"/>
    <col min="5632" max="5632" width="17.375" style="18" customWidth="1"/>
    <col min="5633" max="5633" width="11.5" style="18"/>
    <col min="5634" max="5634" width="13.625" style="18" customWidth="1"/>
    <col min="5635" max="5637" width="13.125" style="18" customWidth="1"/>
    <col min="5638" max="5638" width="14.625" style="18" customWidth="1"/>
    <col min="5639" max="5639" width="18.625" style="18" customWidth="1"/>
    <col min="5640" max="5641" width="15.375" style="18" customWidth="1"/>
    <col min="5642" max="5643" width="11.5" style="18"/>
    <col min="5644" max="5644" width="16.875" style="18" customWidth="1"/>
    <col min="5645" max="5645" width="18.625" style="18" customWidth="1"/>
    <col min="5646" max="5646" width="13" style="18" customWidth="1"/>
    <col min="5647" max="5647" width="15.125" style="18" customWidth="1"/>
    <col min="5648" max="5886" width="11.5" style="18"/>
    <col min="5887" max="5887" width="17.625" style="18" customWidth="1"/>
    <col min="5888" max="5888" width="17.375" style="18" customWidth="1"/>
    <col min="5889" max="5889" width="11.5" style="18"/>
    <col min="5890" max="5890" width="13.625" style="18" customWidth="1"/>
    <col min="5891" max="5893" width="13.125" style="18" customWidth="1"/>
    <col min="5894" max="5894" width="14.625" style="18" customWidth="1"/>
    <col min="5895" max="5895" width="18.625" style="18" customWidth="1"/>
    <col min="5896" max="5897" width="15.375" style="18" customWidth="1"/>
    <col min="5898" max="5899" width="11.5" style="18"/>
    <col min="5900" max="5900" width="16.875" style="18" customWidth="1"/>
    <col min="5901" max="5901" width="18.625" style="18" customWidth="1"/>
    <col min="5902" max="5902" width="13" style="18" customWidth="1"/>
    <col min="5903" max="5903" width="15.125" style="18" customWidth="1"/>
    <col min="5904" max="6142" width="11.5" style="18"/>
    <col min="6143" max="6143" width="17.625" style="18" customWidth="1"/>
    <col min="6144" max="6144" width="17.375" style="18" customWidth="1"/>
    <col min="6145" max="6145" width="11.5" style="18"/>
    <col min="6146" max="6146" width="13.625" style="18" customWidth="1"/>
    <col min="6147" max="6149" width="13.125" style="18" customWidth="1"/>
    <col min="6150" max="6150" width="14.625" style="18" customWidth="1"/>
    <col min="6151" max="6151" width="18.625" style="18" customWidth="1"/>
    <col min="6152" max="6153" width="15.375" style="18" customWidth="1"/>
    <col min="6154" max="6155" width="11.5" style="18"/>
    <col min="6156" max="6156" width="16.875" style="18" customWidth="1"/>
    <col min="6157" max="6157" width="18.625" style="18" customWidth="1"/>
    <col min="6158" max="6158" width="13" style="18" customWidth="1"/>
    <col min="6159" max="6159" width="15.125" style="18" customWidth="1"/>
    <col min="6160" max="6398" width="11.5" style="18"/>
    <col min="6399" max="6399" width="17.625" style="18" customWidth="1"/>
    <col min="6400" max="6400" width="17.375" style="18" customWidth="1"/>
    <col min="6401" max="6401" width="11.5" style="18"/>
    <col min="6402" max="6402" width="13.625" style="18" customWidth="1"/>
    <col min="6403" max="6405" width="13.125" style="18" customWidth="1"/>
    <col min="6406" max="6406" width="14.625" style="18" customWidth="1"/>
    <col min="6407" max="6407" width="18.625" style="18" customWidth="1"/>
    <col min="6408" max="6409" width="15.375" style="18" customWidth="1"/>
    <col min="6410" max="6411" width="11.5" style="18"/>
    <col min="6412" max="6412" width="16.875" style="18" customWidth="1"/>
    <col min="6413" max="6413" width="18.625" style="18" customWidth="1"/>
    <col min="6414" max="6414" width="13" style="18" customWidth="1"/>
    <col min="6415" max="6415" width="15.125" style="18" customWidth="1"/>
    <col min="6416" max="6654" width="11.5" style="18"/>
    <col min="6655" max="6655" width="17.625" style="18" customWidth="1"/>
    <col min="6656" max="6656" width="17.375" style="18" customWidth="1"/>
    <col min="6657" max="6657" width="11.5" style="18"/>
    <col min="6658" max="6658" width="13.625" style="18" customWidth="1"/>
    <col min="6659" max="6661" width="13.125" style="18" customWidth="1"/>
    <col min="6662" max="6662" width="14.625" style="18" customWidth="1"/>
    <col min="6663" max="6663" width="18.625" style="18" customWidth="1"/>
    <col min="6664" max="6665" width="15.375" style="18" customWidth="1"/>
    <col min="6666" max="6667" width="11.5" style="18"/>
    <col min="6668" max="6668" width="16.875" style="18" customWidth="1"/>
    <col min="6669" max="6669" width="18.625" style="18" customWidth="1"/>
    <col min="6670" max="6670" width="13" style="18" customWidth="1"/>
    <col min="6671" max="6671" width="15.125" style="18" customWidth="1"/>
    <col min="6672" max="6910" width="11.5" style="18"/>
    <col min="6911" max="6911" width="17.625" style="18" customWidth="1"/>
    <col min="6912" max="6912" width="17.375" style="18" customWidth="1"/>
    <col min="6913" max="6913" width="11.5" style="18"/>
    <col min="6914" max="6914" width="13.625" style="18" customWidth="1"/>
    <col min="6915" max="6917" width="13.125" style="18" customWidth="1"/>
    <col min="6918" max="6918" width="14.625" style="18" customWidth="1"/>
    <col min="6919" max="6919" width="18.625" style="18" customWidth="1"/>
    <col min="6920" max="6921" width="15.375" style="18" customWidth="1"/>
    <col min="6922" max="6923" width="11.5" style="18"/>
    <col min="6924" max="6924" width="16.875" style="18" customWidth="1"/>
    <col min="6925" max="6925" width="18.625" style="18" customWidth="1"/>
    <col min="6926" max="6926" width="13" style="18" customWidth="1"/>
    <col min="6927" max="6927" width="15.125" style="18" customWidth="1"/>
    <col min="6928" max="7166" width="11.5" style="18"/>
    <col min="7167" max="7167" width="17.625" style="18" customWidth="1"/>
    <col min="7168" max="7168" width="17.375" style="18" customWidth="1"/>
    <col min="7169" max="7169" width="11.5" style="18"/>
    <col min="7170" max="7170" width="13.625" style="18" customWidth="1"/>
    <col min="7171" max="7173" width="13.125" style="18" customWidth="1"/>
    <col min="7174" max="7174" width="14.625" style="18" customWidth="1"/>
    <col min="7175" max="7175" width="18.625" style="18" customWidth="1"/>
    <col min="7176" max="7177" width="15.375" style="18" customWidth="1"/>
    <col min="7178" max="7179" width="11.5" style="18"/>
    <col min="7180" max="7180" width="16.875" style="18" customWidth="1"/>
    <col min="7181" max="7181" width="18.625" style="18" customWidth="1"/>
    <col min="7182" max="7182" width="13" style="18" customWidth="1"/>
    <col min="7183" max="7183" width="15.125" style="18" customWidth="1"/>
    <col min="7184" max="7422" width="11.5" style="18"/>
    <col min="7423" max="7423" width="17.625" style="18" customWidth="1"/>
    <col min="7424" max="7424" width="17.375" style="18" customWidth="1"/>
    <col min="7425" max="7425" width="11.5" style="18"/>
    <col min="7426" max="7426" width="13.625" style="18" customWidth="1"/>
    <col min="7427" max="7429" width="13.125" style="18" customWidth="1"/>
    <col min="7430" max="7430" width="14.625" style="18" customWidth="1"/>
    <col min="7431" max="7431" width="18.625" style="18" customWidth="1"/>
    <col min="7432" max="7433" width="15.375" style="18" customWidth="1"/>
    <col min="7434" max="7435" width="11.5" style="18"/>
    <col min="7436" max="7436" width="16.875" style="18" customWidth="1"/>
    <col min="7437" max="7437" width="18.625" style="18" customWidth="1"/>
    <col min="7438" max="7438" width="13" style="18" customWidth="1"/>
    <col min="7439" max="7439" width="15.125" style="18" customWidth="1"/>
    <col min="7440" max="7678" width="11.5" style="18"/>
    <col min="7679" max="7679" width="17.625" style="18" customWidth="1"/>
    <col min="7680" max="7680" width="17.375" style="18" customWidth="1"/>
    <col min="7681" max="7681" width="11.5" style="18"/>
    <col min="7682" max="7682" width="13.625" style="18" customWidth="1"/>
    <col min="7683" max="7685" width="13.125" style="18" customWidth="1"/>
    <col min="7686" max="7686" width="14.625" style="18" customWidth="1"/>
    <col min="7687" max="7687" width="18.625" style="18" customWidth="1"/>
    <col min="7688" max="7689" width="15.375" style="18" customWidth="1"/>
    <col min="7690" max="7691" width="11.5" style="18"/>
    <col min="7692" max="7692" width="16.875" style="18" customWidth="1"/>
    <col min="7693" max="7693" width="18.625" style="18" customWidth="1"/>
    <col min="7694" max="7694" width="13" style="18" customWidth="1"/>
    <col min="7695" max="7695" width="15.125" style="18" customWidth="1"/>
    <col min="7696" max="7934" width="11.5" style="18"/>
    <col min="7935" max="7935" width="17.625" style="18" customWidth="1"/>
    <col min="7936" max="7936" width="17.375" style="18" customWidth="1"/>
    <col min="7937" max="7937" width="11.5" style="18"/>
    <col min="7938" max="7938" width="13.625" style="18" customWidth="1"/>
    <col min="7939" max="7941" width="13.125" style="18" customWidth="1"/>
    <col min="7942" max="7942" width="14.625" style="18" customWidth="1"/>
    <col min="7943" max="7943" width="18.625" style="18" customWidth="1"/>
    <col min="7944" max="7945" width="15.375" style="18" customWidth="1"/>
    <col min="7946" max="7947" width="11.5" style="18"/>
    <col min="7948" max="7948" width="16.875" style="18" customWidth="1"/>
    <col min="7949" max="7949" width="18.625" style="18" customWidth="1"/>
    <col min="7950" max="7950" width="13" style="18" customWidth="1"/>
    <col min="7951" max="7951" width="15.125" style="18" customWidth="1"/>
    <col min="7952" max="8190" width="11.5" style="18"/>
    <col min="8191" max="8191" width="17.625" style="18" customWidth="1"/>
    <col min="8192" max="8192" width="17.375" style="18" customWidth="1"/>
    <col min="8193" max="8193" width="11.5" style="18"/>
    <col min="8194" max="8194" width="13.625" style="18" customWidth="1"/>
    <col min="8195" max="8197" width="13.125" style="18" customWidth="1"/>
    <col min="8198" max="8198" width="14.625" style="18" customWidth="1"/>
    <col min="8199" max="8199" width="18.625" style="18" customWidth="1"/>
    <col min="8200" max="8201" width="15.375" style="18" customWidth="1"/>
    <col min="8202" max="8203" width="11.5" style="18"/>
    <col min="8204" max="8204" width="16.875" style="18" customWidth="1"/>
    <col min="8205" max="8205" width="18.625" style="18" customWidth="1"/>
    <col min="8206" max="8206" width="13" style="18" customWidth="1"/>
    <col min="8207" max="8207" width="15.125" style="18" customWidth="1"/>
    <col min="8208" max="8446" width="11.5" style="18"/>
    <col min="8447" max="8447" width="17.625" style="18" customWidth="1"/>
    <col min="8448" max="8448" width="17.375" style="18" customWidth="1"/>
    <col min="8449" max="8449" width="11.5" style="18"/>
    <col min="8450" max="8450" width="13.625" style="18" customWidth="1"/>
    <col min="8451" max="8453" width="13.125" style="18" customWidth="1"/>
    <col min="8454" max="8454" width="14.625" style="18" customWidth="1"/>
    <col min="8455" max="8455" width="18.625" style="18" customWidth="1"/>
    <col min="8456" max="8457" width="15.375" style="18" customWidth="1"/>
    <col min="8458" max="8459" width="11.5" style="18"/>
    <col min="8460" max="8460" width="16.875" style="18" customWidth="1"/>
    <col min="8461" max="8461" width="18.625" style="18" customWidth="1"/>
    <col min="8462" max="8462" width="13" style="18" customWidth="1"/>
    <col min="8463" max="8463" width="15.125" style="18" customWidth="1"/>
    <col min="8464" max="8702" width="11.5" style="18"/>
    <col min="8703" max="8703" width="17.625" style="18" customWidth="1"/>
    <col min="8704" max="8704" width="17.375" style="18" customWidth="1"/>
    <col min="8705" max="8705" width="11.5" style="18"/>
    <col min="8706" max="8706" width="13.625" style="18" customWidth="1"/>
    <col min="8707" max="8709" width="13.125" style="18" customWidth="1"/>
    <col min="8710" max="8710" width="14.625" style="18" customWidth="1"/>
    <col min="8711" max="8711" width="18.625" style="18" customWidth="1"/>
    <col min="8712" max="8713" width="15.375" style="18" customWidth="1"/>
    <col min="8714" max="8715" width="11.5" style="18"/>
    <col min="8716" max="8716" width="16.875" style="18" customWidth="1"/>
    <col min="8717" max="8717" width="18.625" style="18" customWidth="1"/>
    <col min="8718" max="8718" width="13" style="18" customWidth="1"/>
    <col min="8719" max="8719" width="15.125" style="18" customWidth="1"/>
    <col min="8720" max="8958" width="11.5" style="18"/>
    <col min="8959" max="8959" width="17.625" style="18" customWidth="1"/>
    <col min="8960" max="8960" width="17.375" style="18" customWidth="1"/>
    <col min="8961" max="8961" width="11.5" style="18"/>
    <col min="8962" max="8962" width="13.625" style="18" customWidth="1"/>
    <col min="8963" max="8965" width="13.125" style="18" customWidth="1"/>
    <col min="8966" max="8966" width="14.625" style="18" customWidth="1"/>
    <col min="8967" max="8967" width="18.625" style="18" customWidth="1"/>
    <col min="8968" max="8969" width="15.375" style="18" customWidth="1"/>
    <col min="8970" max="8971" width="11.5" style="18"/>
    <col min="8972" max="8972" width="16.875" style="18" customWidth="1"/>
    <col min="8973" max="8973" width="18.625" style="18" customWidth="1"/>
    <col min="8974" max="8974" width="13" style="18" customWidth="1"/>
    <col min="8975" max="8975" width="15.125" style="18" customWidth="1"/>
    <col min="8976" max="9214" width="11.5" style="18"/>
    <col min="9215" max="9215" width="17.625" style="18" customWidth="1"/>
    <col min="9216" max="9216" width="17.375" style="18" customWidth="1"/>
    <col min="9217" max="9217" width="11.5" style="18"/>
    <col min="9218" max="9218" width="13.625" style="18" customWidth="1"/>
    <col min="9219" max="9221" width="13.125" style="18" customWidth="1"/>
    <col min="9222" max="9222" width="14.625" style="18" customWidth="1"/>
    <col min="9223" max="9223" width="18.625" style="18" customWidth="1"/>
    <col min="9224" max="9225" width="15.375" style="18" customWidth="1"/>
    <col min="9226" max="9227" width="11.5" style="18"/>
    <col min="9228" max="9228" width="16.875" style="18" customWidth="1"/>
    <col min="9229" max="9229" width="18.625" style="18" customWidth="1"/>
    <col min="9230" max="9230" width="13" style="18" customWidth="1"/>
    <col min="9231" max="9231" width="15.125" style="18" customWidth="1"/>
    <col min="9232" max="9470" width="11.5" style="18"/>
    <col min="9471" max="9471" width="17.625" style="18" customWidth="1"/>
    <col min="9472" max="9472" width="17.375" style="18" customWidth="1"/>
    <col min="9473" max="9473" width="11.5" style="18"/>
    <col min="9474" max="9474" width="13.625" style="18" customWidth="1"/>
    <col min="9475" max="9477" width="13.125" style="18" customWidth="1"/>
    <col min="9478" max="9478" width="14.625" style="18" customWidth="1"/>
    <col min="9479" max="9479" width="18.625" style="18" customWidth="1"/>
    <col min="9480" max="9481" width="15.375" style="18" customWidth="1"/>
    <col min="9482" max="9483" width="11.5" style="18"/>
    <col min="9484" max="9484" width="16.875" style="18" customWidth="1"/>
    <col min="9485" max="9485" width="18.625" style="18" customWidth="1"/>
    <col min="9486" max="9486" width="13" style="18" customWidth="1"/>
    <col min="9487" max="9487" width="15.125" style="18" customWidth="1"/>
    <col min="9488" max="9726" width="11.5" style="18"/>
    <col min="9727" max="9727" width="17.625" style="18" customWidth="1"/>
    <col min="9728" max="9728" width="17.375" style="18" customWidth="1"/>
    <col min="9729" max="9729" width="11.5" style="18"/>
    <col min="9730" max="9730" width="13.625" style="18" customWidth="1"/>
    <col min="9731" max="9733" width="13.125" style="18" customWidth="1"/>
    <col min="9734" max="9734" width="14.625" style="18" customWidth="1"/>
    <col min="9735" max="9735" width="18.625" style="18" customWidth="1"/>
    <col min="9736" max="9737" width="15.375" style="18" customWidth="1"/>
    <col min="9738" max="9739" width="11.5" style="18"/>
    <col min="9740" max="9740" width="16.875" style="18" customWidth="1"/>
    <col min="9741" max="9741" width="18.625" style="18" customWidth="1"/>
    <col min="9742" max="9742" width="13" style="18" customWidth="1"/>
    <col min="9743" max="9743" width="15.125" style="18" customWidth="1"/>
    <col min="9744" max="9982" width="11.5" style="18"/>
    <col min="9983" max="9983" width="17.625" style="18" customWidth="1"/>
    <col min="9984" max="9984" width="17.375" style="18" customWidth="1"/>
    <col min="9985" max="9985" width="11.5" style="18"/>
    <col min="9986" max="9986" width="13.625" style="18" customWidth="1"/>
    <col min="9987" max="9989" width="13.125" style="18" customWidth="1"/>
    <col min="9990" max="9990" width="14.625" style="18" customWidth="1"/>
    <col min="9991" max="9991" width="18.625" style="18" customWidth="1"/>
    <col min="9992" max="9993" width="15.375" style="18" customWidth="1"/>
    <col min="9994" max="9995" width="11.5" style="18"/>
    <col min="9996" max="9996" width="16.875" style="18" customWidth="1"/>
    <col min="9997" max="9997" width="18.625" style="18" customWidth="1"/>
    <col min="9998" max="9998" width="13" style="18" customWidth="1"/>
    <col min="9999" max="9999" width="15.125" style="18" customWidth="1"/>
    <col min="10000" max="10238" width="11.5" style="18"/>
    <col min="10239" max="10239" width="17.625" style="18" customWidth="1"/>
    <col min="10240" max="10240" width="17.375" style="18" customWidth="1"/>
    <col min="10241" max="10241" width="11.5" style="18"/>
    <col min="10242" max="10242" width="13.625" style="18" customWidth="1"/>
    <col min="10243" max="10245" width="13.125" style="18" customWidth="1"/>
    <col min="10246" max="10246" width="14.625" style="18" customWidth="1"/>
    <col min="10247" max="10247" width="18.625" style="18" customWidth="1"/>
    <col min="10248" max="10249" width="15.375" style="18" customWidth="1"/>
    <col min="10250" max="10251" width="11.5" style="18"/>
    <col min="10252" max="10252" width="16.875" style="18" customWidth="1"/>
    <col min="10253" max="10253" width="18.625" style="18" customWidth="1"/>
    <col min="10254" max="10254" width="13" style="18" customWidth="1"/>
    <col min="10255" max="10255" width="15.125" style="18" customWidth="1"/>
    <col min="10256" max="10494" width="11.5" style="18"/>
    <col min="10495" max="10495" width="17.625" style="18" customWidth="1"/>
    <col min="10496" max="10496" width="17.375" style="18" customWidth="1"/>
    <col min="10497" max="10497" width="11.5" style="18"/>
    <col min="10498" max="10498" width="13.625" style="18" customWidth="1"/>
    <col min="10499" max="10501" width="13.125" style="18" customWidth="1"/>
    <col min="10502" max="10502" width="14.625" style="18" customWidth="1"/>
    <col min="10503" max="10503" width="18.625" style="18" customWidth="1"/>
    <col min="10504" max="10505" width="15.375" style="18" customWidth="1"/>
    <col min="10506" max="10507" width="11.5" style="18"/>
    <col min="10508" max="10508" width="16.875" style="18" customWidth="1"/>
    <col min="10509" max="10509" width="18.625" style="18" customWidth="1"/>
    <col min="10510" max="10510" width="13" style="18" customWidth="1"/>
    <col min="10511" max="10511" width="15.125" style="18" customWidth="1"/>
    <col min="10512" max="10750" width="11.5" style="18"/>
    <col min="10751" max="10751" width="17.625" style="18" customWidth="1"/>
    <col min="10752" max="10752" width="17.375" style="18" customWidth="1"/>
    <col min="10753" max="10753" width="11.5" style="18"/>
    <col min="10754" max="10754" width="13.625" style="18" customWidth="1"/>
    <col min="10755" max="10757" width="13.125" style="18" customWidth="1"/>
    <col min="10758" max="10758" width="14.625" style="18" customWidth="1"/>
    <col min="10759" max="10759" width="18.625" style="18" customWidth="1"/>
    <col min="10760" max="10761" width="15.375" style="18" customWidth="1"/>
    <col min="10762" max="10763" width="11.5" style="18"/>
    <col min="10764" max="10764" width="16.875" style="18" customWidth="1"/>
    <col min="10765" max="10765" width="18.625" style="18" customWidth="1"/>
    <col min="10766" max="10766" width="13" style="18" customWidth="1"/>
    <col min="10767" max="10767" width="15.125" style="18" customWidth="1"/>
    <col min="10768" max="11006" width="11.5" style="18"/>
    <col min="11007" max="11007" width="17.625" style="18" customWidth="1"/>
    <col min="11008" max="11008" width="17.375" style="18" customWidth="1"/>
    <col min="11009" max="11009" width="11.5" style="18"/>
    <col min="11010" max="11010" width="13.625" style="18" customWidth="1"/>
    <col min="11011" max="11013" width="13.125" style="18" customWidth="1"/>
    <col min="11014" max="11014" width="14.625" style="18" customWidth="1"/>
    <col min="11015" max="11015" width="18.625" style="18" customWidth="1"/>
    <col min="11016" max="11017" width="15.375" style="18" customWidth="1"/>
    <col min="11018" max="11019" width="11.5" style="18"/>
    <col min="11020" max="11020" width="16.875" style="18" customWidth="1"/>
    <col min="11021" max="11021" width="18.625" style="18" customWidth="1"/>
    <col min="11022" max="11022" width="13" style="18" customWidth="1"/>
    <col min="11023" max="11023" width="15.125" style="18" customWidth="1"/>
    <col min="11024" max="11262" width="11.5" style="18"/>
    <col min="11263" max="11263" width="17.625" style="18" customWidth="1"/>
    <col min="11264" max="11264" width="17.375" style="18" customWidth="1"/>
    <col min="11265" max="11265" width="11.5" style="18"/>
    <col min="11266" max="11266" width="13.625" style="18" customWidth="1"/>
    <col min="11267" max="11269" width="13.125" style="18" customWidth="1"/>
    <col min="11270" max="11270" width="14.625" style="18" customWidth="1"/>
    <col min="11271" max="11271" width="18.625" style="18" customWidth="1"/>
    <col min="11272" max="11273" width="15.375" style="18" customWidth="1"/>
    <col min="11274" max="11275" width="11.5" style="18"/>
    <col min="11276" max="11276" width="16.875" style="18" customWidth="1"/>
    <col min="11277" max="11277" width="18.625" style="18" customWidth="1"/>
    <col min="11278" max="11278" width="13" style="18" customWidth="1"/>
    <col min="11279" max="11279" width="15.125" style="18" customWidth="1"/>
    <col min="11280" max="11518" width="11.5" style="18"/>
    <col min="11519" max="11519" width="17.625" style="18" customWidth="1"/>
    <col min="11520" max="11520" width="17.375" style="18" customWidth="1"/>
    <col min="11521" max="11521" width="11.5" style="18"/>
    <col min="11522" max="11522" width="13.625" style="18" customWidth="1"/>
    <col min="11523" max="11525" width="13.125" style="18" customWidth="1"/>
    <col min="11526" max="11526" width="14.625" style="18" customWidth="1"/>
    <col min="11527" max="11527" width="18.625" style="18" customWidth="1"/>
    <col min="11528" max="11529" width="15.375" style="18" customWidth="1"/>
    <col min="11530" max="11531" width="11.5" style="18"/>
    <col min="11532" max="11532" width="16.875" style="18" customWidth="1"/>
    <col min="11533" max="11533" width="18.625" style="18" customWidth="1"/>
    <col min="11534" max="11534" width="13" style="18" customWidth="1"/>
    <col min="11535" max="11535" width="15.125" style="18" customWidth="1"/>
    <col min="11536" max="11774" width="11.5" style="18"/>
    <col min="11775" max="11775" width="17.625" style="18" customWidth="1"/>
    <col min="11776" max="11776" width="17.375" style="18" customWidth="1"/>
    <col min="11777" max="11777" width="11.5" style="18"/>
    <col min="11778" max="11778" width="13.625" style="18" customWidth="1"/>
    <col min="11779" max="11781" width="13.125" style="18" customWidth="1"/>
    <col min="11782" max="11782" width="14.625" style="18" customWidth="1"/>
    <col min="11783" max="11783" width="18.625" style="18" customWidth="1"/>
    <col min="11784" max="11785" width="15.375" style="18" customWidth="1"/>
    <col min="11786" max="11787" width="11.5" style="18"/>
    <col min="11788" max="11788" width="16.875" style="18" customWidth="1"/>
    <col min="11789" max="11789" width="18.625" style="18" customWidth="1"/>
    <col min="11790" max="11790" width="13" style="18" customWidth="1"/>
    <col min="11791" max="11791" width="15.125" style="18" customWidth="1"/>
    <col min="11792" max="12030" width="11.5" style="18"/>
    <col min="12031" max="12031" width="17.625" style="18" customWidth="1"/>
    <col min="12032" max="12032" width="17.375" style="18" customWidth="1"/>
    <col min="12033" max="12033" width="11.5" style="18"/>
    <col min="12034" max="12034" width="13.625" style="18" customWidth="1"/>
    <col min="12035" max="12037" width="13.125" style="18" customWidth="1"/>
    <col min="12038" max="12038" width="14.625" style="18" customWidth="1"/>
    <col min="12039" max="12039" width="18.625" style="18" customWidth="1"/>
    <col min="12040" max="12041" width="15.375" style="18" customWidth="1"/>
    <col min="12042" max="12043" width="11.5" style="18"/>
    <col min="12044" max="12044" width="16.875" style="18" customWidth="1"/>
    <col min="12045" max="12045" width="18.625" style="18" customWidth="1"/>
    <col min="12046" max="12046" width="13" style="18" customWidth="1"/>
    <col min="12047" max="12047" width="15.125" style="18" customWidth="1"/>
    <col min="12048" max="12286" width="11.5" style="18"/>
    <col min="12287" max="12287" width="17.625" style="18" customWidth="1"/>
    <col min="12288" max="12288" width="17.375" style="18" customWidth="1"/>
    <col min="12289" max="12289" width="11.5" style="18"/>
    <col min="12290" max="12290" width="13.625" style="18" customWidth="1"/>
    <col min="12291" max="12293" width="13.125" style="18" customWidth="1"/>
    <col min="12294" max="12294" width="14.625" style="18" customWidth="1"/>
    <col min="12295" max="12295" width="18.625" style="18" customWidth="1"/>
    <col min="12296" max="12297" width="15.375" style="18" customWidth="1"/>
    <col min="12298" max="12299" width="11.5" style="18"/>
    <col min="12300" max="12300" width="16.875" style="18" customWidth="1"/>
    <col min="12301" max="12301" width="18.625" style="18" customWidth="1"/>
    <col min="12302" max="12302" width="13" style="18" customWidth="1"/>
    <col min="12303" max="12303" width="15.125" style="18" customWidth="1"/>
    <col min="12304" max="12542" width="11.5" style="18"/>
    <col min="12543" max="12543" width="17.625" style="18" customWidth="1"/>
    <col min="12544" max="12544" width="17.375" style="18" customWidth="1"/>
    <col min="12545" max="12545" width="11.5" style="18"/>
    <col min="12546" max="12546" width="13.625" style="18" customWidth="1"/>
    <col min="12547" max="12549" width="13.125" style="18" customWidth="1"/>
    <col min="12550" max="12550" width="14.625" style="18" customWidth="1"/>
    <col min="12551" max="12551" width="18.625" style="18" customWidth="1"/>
    <col min="12552" max="12553" width="15.375" style="18" customWidth="1"/>
    <col min="12554" max="12555" width="11.5" style="18"/>
    <col min="12556" max="12556" width="16.875" style="18" customWidth="1"/>
    <col min="12557" max="12557" width="18.625" style="18" customWidth="1"/>
    <col min="12558" max="12558" width="13" style="18" customWidth="1"/>
    <col min="12559" max="12559" width="15.125" style="18" customWidth="1"/>
    <col min="12560" max="12798" width="11.5" style="18"/>
    <col min="12799" max="12799" width="17.625" style="18" customWidth="1"/>
    <col min="12800" max="12800" width="17.375" style="18" customWidth="1"/>
    <col min="12801" max="12801" width="11.5" style="18"/>
    <col min="12802" max="12802" width="13.625" style="18" customWidth="1"/>
    <col min="12803" max="12805" width="13.125" style="18" customWidth="1"/>
    <col min="12806" max="12806" width="14.625" style="18" customWidth="1"/>
    <col min="12807" max="12807" width="18.625" style="18" customWidth="1"/>
    <col min="12808" max="12809" width="15.375" style="18" customWidth="1"/>
    <col min="12810" max="12811" width="11.5" style="18"/>
    <col min="12812" max="12812" width="16.875" style="18" customWidth="1"/>
    <col min="12813" max="12813" width="18.625" style="18" customWidth="1"/>
    <col min="12814" max="12814" width="13" style="18" customWidth="1"/>
    <col min="12815" max="12815" width="15.125" style="18" customWidth="1"/>
    <col min="12816" max="13054" width="11.5" style="18"/>
    <col min="13055" max="13055" width="17.625" style="18" customWidth="1"/>
    <col min="13056" max="13056" width="17.375" style="18" customWidth="1"/>
    <col min="13057" max="13057" width="11.5" style="18"/>
    <col min="13058" max="13058" width="13.625" style="18" customWidth="1"/>
    <col min="13059" max="13061" width="13.125" style="18" customWidth="1"/>
    <col min="13062" max="13062" width="14.625" style="18" customWidth="1"/>
    <col min="13063" max="13063" width="18.625" style="18" customWidth="1"/>
    <col min="13064" max="13065" width="15.375" style="18" customWidth="1"/>
    <col min="13066" max="13067" width="11.5" style="18"/>
    <col min="13068" max="13068" width="16.875" style="18" customWidth="1"/>
    <col min="13069" max="13069" width="18.625" style="18" customWidth="1"/>
    <col min="13070" max="13070" width="13" style="18" customWidth="1"/>
    <col min="13071" max="13071" width="15.125" style="18" customWidth="1"/>
    <col min="13072" max="13310" width="11.5" style="18"/>
    <col min="13311" max="13311" width="17.625" style="18" customWidth="1"/>
    <col min="13312" max="13312" width="17.375" style="18" customWidth="1"/>
    <col min="13313" max="13313" width="11.5" style="18"/>
    <col min="13314" max="13314" width="13.625" style="18" customWidth="1"/>
    <col min="13315" max="13317" width="13.125" style="18" customWidth="1"/>
    <col min="13318" max="13318" width="14.625" style="18" customWidth="1"/>
    <col min="13319" max="13319" width="18.625" style="18" customWidth="1"/>
    <col min="13320" max="13321" width="15.375" style="18" customWidth="1"/>
    <col min="13322" max="13323" width="11.5" style="18"/>
    <col min="13324" max="13324" width="16.875" style="18" customWidth="1"/>
    <col min="13325" max="13325" width="18.625" style="18" customWidth="1"/>
    <col min="13326" max="13326" width="13" style="18" customWidth="1"/>
    <col min="13327" max="13327" width="15.125" style="18" customWidth="1"/>
    <col min="13328" max="13566" width="11.5" style="18"/>
    <col min="13567" max="13567" width="17.625" style="18" customWidth="1"/>
    <col min="13568" max="13568" width="17.375" style="18" customWidth="1"/>
    <col min="13569" max="13569" width="11.5" style="18"/>
    <col min="13570" max="13570" width="13.625" style="18" customWidth="1"/>
    <col min="13571" max="13573" width="13.125" style="18" customWidth="1"/>
    <col min="13574" max="13574" width="14.625" style="18" customWidth="1"/>
    <col min="13575" max="13575" width="18.625" style="18" customWidth="1"/>
    <col min="13576" max="13577" width="15.375" style="18" customWidth="1"/>
    <col min="13578" max="13579" width="11.5" style="18"/>
    <col min="13580" max="13580" width="16.875" style="18" customWidth="1"/>
    <col min="13581" max="13581" width="18.625" style="18" customWidth="1"/>
    <col min="13582" max="13582" width="13" style="18" customWidth="1"/>
    <col min="13583" max="13583" width="15.125" style="18" customWidth="1"/>
    <col min="13584" max="13822" width="11.5" style="18"/>
    <col min="13823" max="13823" width="17.625" style="18" customWidth="1"/>
    <col min="13824" max="13824" width="17.375" style="18" customWidth="1"/>
    <col min="13825" max="13825" width="11.5" style="18"/>
    <col min="13826" max="13826" width="13.625" style="18" customWidth="1"/>
    <col min="13827" max="13829" width="13.125" style="18" customWidth="1"/>
    <col min="13830" max="13830" width="14.625" style="18" customWidth="1"/>
    <col min="13831" max="13831" width="18.625" style="18" customWidth="1"/>
    <col min="13832" max="13833" width="15.375" style="18" customWidth="1"/>
    <col min="13834" max="13835" width="11.5" style="18"/>
    <col min="13836" max="13836" width="16.875" style="18" customWidth="1"/>
    <col min="13837" max="13837" width="18.625" style="18" customWidth="1"/>
    <col min="13838" max="13838" width="13" style="18" customWidth="1"/>
    <col min="13839" max="13839" width="15.125" style="18" customWidth="1"/>
    <col min="13840" max="14078" width="11.5" style="18"/>
    <col min="14079" max="14079" width="17.625" style="18" customWidth="1"/>
    <col min="14080" max="14080" width="17.375" style="18" customWidth="1"/>
    <col min="14081" max="14081" width="11.5" style="18"/>
    <col min="14082" max="14082" width="13.625" style="18" customWidth="1"/>
    <col min="14083" max="14085" width="13.125" style="18" customWidth="1"/>
    <col min="14086" max="14086" width="14.625" style="18" customWidth="1"/>
    <col min="14087" max="14087" width="18.625" style="18" customWidth="1"/>
    <col min="14088" max="14089" width="15.375" style="18" customWidth="1"/>
    <col min="14090" max="14091" width="11.5" style="18"/>
    <col min="14092" max="14092" width="16.875" style="18" customWidth="1"/>
    <col min="14093" max="14093" width="18.625" style="18" customWidth="1"/>
    <col min="14094" max="14094" width="13" style="18" customWidth="1"/>
    <col min="14095" max="14095" width="15.125" style="18" customWidth="1"/>
    <col min="14096" max="14334" width="11.5" style="18"/>
    <col min="14335" max="14335" width="17.625" style="18" customWidth="1"/>
    <col min="14336" max="14336" width="17.375" style="18" customWidth="1"/>
    <col min="14337" max="14337" width="11.5" style="18"/>
    <col min="14338" max="14338" width="13.625" style="18" customWidth="1"/>
    <col min="14339" max="14341" width="13.125" style="18" customWidth="1"/>
    <col min="14342" max="14342" width="14.625" style="18" customWidth="1"/>
    <col min="14343" max="14343" width="18.625" style="18" customWidth="1"/>
    <col min="14344" max="14345" width="15.375" style="18" customWidth="1"/>
    <col min="14346" max="14347" width="11.5" style="18"/>
    <col min="14348" max="14348" width="16.875" style="18" customWidth="1"/>
    <col min="14349" max="14349" width="18.625" style="18" customWidth="1"/>
    <col min="14350" max="14350" width="13" style="18" customWidth="1"/>
    <col min="14351" max="14351" width="15.125" style="18" customWidth="1"/>
    <col min="14352" max="14590" width="11.5" style="18"/>
    <col min="14591" max="14591" width="17.625" style="18" customWidth="1"/>
    <col min="14592" max="14592" width="17.375" style="18" customWidth="1"/>
    <col min="14593" max="14593" width="11.5" style="18"/>
    <col min="14594" max="14594" width="13.625" style="18" customWidth="1"/>
    <col min="14595" max="14597" width="13.125" style="18" customWidth="1"/>
    <col min="14598" max="14598" width="14.625" style="18" customWidth="1"/>
    <col min="14599" max="14599" width="18.625" style="18" customWidth="1"/>
    <col min="14600" max="14601" width="15.375" style="18" customWidth="1"/>
    <col min="14602" max="14603" width="11.5" style="18"/>
    <col min="14604" max="14604" width="16.875" style="18" customWidth="1"/>
    <col min="14605" max="14605" width="18.625" style="18" customWidth="1"/>
    <col min="14606" max="14606" width="13" style="18" customWidth="1"/>
    <col min="14607" max="14607" width="15.125" style="18" customWidth="1"/>
    <col min="14608" max="14846" width="11.5" style="18"/>
    <col min="14847" max="14847" width="17.625" style="18" customWidth="1"/>
    <col min="14848" max="14848" width="17.375" style="18" customWidth="1"/>
    <col min="14849" max="14849" width="11.5" style="18"/>
    <col min="14850" max="14850" width="13.625" style="18" customWidth="1"/>
    <col min="14851" max="14853" width="13.125" style="18" customWidth="1"/>
    <col min="14854" max="14854" width="14.625" style="18" customWidth="1"/>
    <col min="14855" max="14855" width="18.625" style="18" customWidth="1"/>
    <col min="14856" max="14857" width="15.375" style="18" customWidth="1"/>
    <col min="14858" max="14859" width="11.5" style="18"/>
    <col min="14860" max="14860" width="16.875" style="18" customWidth="1"/>
    <col min="14861" max="14861" width="18.625" style="18" customWidth="1"/>
    <col min="14862" max="14862" width="13" style="18" customWidth="1"/>
    <col min="14863" max="14863" width="15.125" style="18" customWidth="1"/>
    <col min="14864" max="15102" width="11.5" style="18"/>
    <col min="15103" max="15103" width="17.625" style="18" customWidth="1"/>
    <col min="15104" max="15104" width="17.375" style="18" customWidth="1"/>
    <col min="15105" max="15105" width="11.5" style="18"/>
    <col min="15106" max="15106" width="13.625" style="18" customWidth="1"/>
    <col min="15107" max="15109" width="13.125" style="18" customWidth="1"/>
    <col min="15110" max="15110" width="14.625" style="18" customWidth="1"/>
    <col min="15111" max="15111" width="18.625" style="18" customWidth="1"/>
    <col min="15112" max="15113" width="15.375" style="18" customWidth="1"/>
    <col min="15114" max="15115" width="11.5" style="18"/>
    <col min="15116" max="15116" width="16.875" style="18" customWidth="1"/>
    <col min="15117" max="15117" width="18.625" style="18" customWidth="1"/>
    <col min="15118" max="15118" width="13" style="18" customWidth="1"/>
    <col min="15119" max="15119" width="15.125" style="18" customWidth="1"/>
    <col min="15120" max="15358" width="11.5" style="18"/>
    <col min="15359" max="15359" width="17.625" style="18" customWidth="1"/>
    <col min="15360" max="15360" width="17.375" style="18" customWidth="1"/>
    <col min="15361" max="15361" width="11.5" style="18"/>
    <col min="15362" max="15362" width="13.625" style="18" customWidth="1"/>
    <col min="15363" max="15365" width="13.125" style="18" customWidth="1"/>
    <col min="15366" max="15366" width="14.625" style="18" customWidth="1"/>
    <col min="15367" max="15367" width="18.625" style="18" customWidth="1"/>
    <col min="15368" max="15369" width="15.375" style="18" customWidth="1"/>
    <col min="15370" max="15371" width="11.5" style="18"/>
    <col min="15372" max="15372" width="16.875" style="18" customWidth="1"/>
    <col min="15373" max="15373" width="18.625" style="18" customWidth="1"/>
    <col min="15374" max="15374" width="13" style="18" customWidth="1"/>
    <col min="15375" max="15375" width="15.125" style="18" customWidth="1"/>
    <col min="15376" max="15614" width="11.5" style="18"/>
    <col min="15615" max="15615" width="17.625" style="18" customWidth="1"/>
    <col min="15616" max="15616" width="17.375" style="18" customWidth="1"/>
    <col min="15617" max="15617" width="11.5" style="18"/>
    <col min="15618" max="15618" width="13.625" style="18" customWidth="1"/>
    <col min="15619" max="15621" width="13.125" style="18" customWidth="1"/>
    <col min="15622" max="15622" width="14.625" style="18" customWidth="1"/>
    <col min="15623" max="15623" width="18.625" style="18" customWidth="1"/>
    <col min="15624" max="15625" width="15.375" style="18" customWidth="1"/>
    <col min="15626" max="15627" width="11.5" style="18"/>
    <col min="15628" max="15628" width="16.875" style="18" customWidth="1"/>
    <col min="15629" max="15629" width="18.625" style="18" customWidth="1"/>
    <col min="15630" max="15630" width="13" style="18" customWidth="1"/>
    <col min="15631" max="15631" width="15.125" style="18" customWidth="1"/>
    <col min="15632" max="15870" width="11.5" style="18"/>
    <col min="15871" max="15871" width="17.625" style="18" customWidth="1"/>
    <col min="15872" max="15872" width="17.375" style="18" customWidth="1"/>
    <col min="15873" max="15873" width="11.5" style="18"/>
    <col min="15874" max="15874" width="13.625" style="18" customWidth="1"/>
    <col min="15875" max="15877" width="13.125" style="18" customWidth="1"/>
    <col min="15878" max="15878" width="14.625" style="18" customWidth="1"/>
    <col min="15879" max="15879" width="18.625" style="18" customWidth="1"/>
    <col min="15880" max="15881" width="15.375" style="18" customWidth="1"/>
    <col min="15882" max="15883" width="11.5" style="18"/>
    <col min="15884" max="15884" width="16.875" style="18" customWidth="1"/>
    <col min="15885" max="15885" width="18.625" style="18" customWidth="1"/>
    <col min="15886" max="15886" width="13" style="18" customWidth="1"/>
    <col min="15887" max="15887" width="15.125" style="18" customWidth="1"/>
    <col min="15888" max="16126" width="11.5" style="18"/>
    <col min="16127" max="16127" width="17.625" style="18" customWidth="1"/>
    <col min="16128" max="16128" width="17.375" style="18" customWidth="1"/>
    <col min="16129" max="16129" width="11.5" style="18"/>
    <col min="16130" max="16130" width="13.625" style="18" customWidth="1"/>
    <col min="16131" max="16133" width="13.125" style="18" customWidth="1"/>
    <col min="16134" max="16134" width="14.625" style="18" customWidth="1"/>
    <col min="16135" max="16135" width="18.625" style="18" customWidth="1"/>
    <col min="16136" max="16137" width="15.375" style="18" customWidth="1"/>
    <col min="16138" max="16139" width="11.5" style="18"/>
    <col min="16140" max="16140" width="16.875" style="18" customWidth="1"/>
    <col min="16141" max="16141" width="18.625" style="18" customWidth="1"/>
    <col min="16142" max="16142" width="13" style="18" customWidth="1"/>
    <col min="16143" max="16143" width="15.125" style="18" customWidth="1"/>
    <col min="16144" max="16384" width="11.5" style="18"/>
  </cols>
  <sheetData>
    <row r="1" spans="1:23">
      <c r="A1" s="124" t="s">
        <v>49</v>
      </c>
      <c r="B1" s="115"/>
    </row>
    <row r="2" spans="1:23" ht="15.75" thickBot="1">
      <c r="A2" s="126"/>
      <c r="B2" s="125"/>
    </row>
    <row r="3" spans="1:23" ht="20.25" customHeight="1">
      <c r="A3" s="31" t="s">
        <v>91</v>
      </c>
      <c r="B3" s="311">
        <f>'Informations générales'!B3</f>
        <v>0</v>
      </c>
      <c r="C3" s="33"/>
      <c r="D3" s="33"/>
      <c r="E3" s="33"/>
      <c r="F3" s="33"/>
      <c r="G3" s="33"/>
      <c r="H3" s="34"/>
      <c r="I3" s="35"/>
      <c r="J3" s="36"/>
      <c r="K3" s="37"/>
      <c r="L3" s="37"/>
      <c r="M3" s="38" t="s">
        <v>92</v>
      </c>
      <c r="N3" s="421" t="s">
        <v>569</v>
      </c>
      <c r="O3" s="40"/>
      <c r="P3" s="40"/>
      <c r="Q3" s="40"/>
      <c r="R3" s="40"/>
      <c r="S3" s="40"/>
      <c r="T3" s="40"/>
      <c r="U3" s="40"/>
      <c r="V3" s="40"/>
      <c r="W3" s="40"/>
    </row>
    <row r="4" spans="1:23" ht="20.25" customHeight="1">
      <c r="A4" s="41" t="s">
        <v>93</v>
      </c>
      <c r="B4" s="328">
        <f>'Informations générales'!B4</f>
        <v>0</v>
      </c>
      <c r="C4" s="42"/>
      <c r="D4" s="42"/>
      <c r="E4" s="42"/>
      <c r="F4" s="42"/>
      <c r="G4" s="42"/>
      <c r="H4" s="42"/>
      <c r="I4" s="42"/>
      <c r="J4" s="42"/>
      <c r="K4" s="40"/>
      <c r="L4" s="40"/>
      <c r="M4" s="40"/>
      <c r="N4" s="43"/>
      <c r="O4" s="40"/>
      <c r="P4" s="40"/>
      <c r="Q4" s="40"/>
      <c r="R4" s="40"/>
      <c r="S4" s="40"/>
      <c r="T4" s="40"/>
      <c r="U4" s="40"/>
      <c r="V4" s="40"/>
      <c r="W4" s="40"/>
    </row>
    <row r="5" spans="1:23" ht="20.25" customHeight="1" thickBot="1">
      <c r="A5" s="41" t="s">
        <v>299</v>
      </c>
      <c r="B5" s="311"/>
      <c r="C5" s="42"/>
      <c r="D5" s="42"/>
      <c r="E5" s="42"/>
      <c r="F5" s="42"/>
      <c r="G5" s="42"/>
      <c r="H5" s="42"/>
      <c r="I5" s="42"/>
      <c r="J5" s="42"/>
      <c r="K5" s="40"/>
      <c r="L5" s="40"/>
      <c r="M5" s="40"/>
      <c r="N5" s="43"/>
      <c r="O5" s="40"/>
      <c r="P5" s="40"/>
      <c r="Q5" s="40"/>
      <c r="R5" s="40"/>
      <c r="S5" s="40"/>
      <c r="T5" s="40"/>
      <c r="U5" s="40"/>
      <c r="V5" s="40"/>
      <c r="W5" s="40"/>
    </row>
    <row r="6" spans="1:23" ht="15" hidden="1" customHeight="1" thickBot="1">
      <c r="A6" s="872" t="s">
        <v>429</v>
      </c>
      <c r="B6" s="873"/>
      <c r="C6" s="873"/>
      <c r="D6" s="873"/>
      <c r="E6" s="873"/>
      <c r="F6" s="873"/>
      <c r="G6" s="872" t="s">
        <v>430</v>
      </c>
      <c r="H6" s="873"/>
      <c r="I6" s="873"/>
      <c r="J6" s="873"/>
      <c r="K6" s="873"/>
      <c r="L6" s="880"/>
      <c r="M6" s="425" t="s">
        <v>253</v>
      </c>
      <c r="N6" s="492"/>
      <c r="O6" s="40"/>
      <c r="P6" s="40"/>
      <c r="Q6" s="40"/>
      <c r="R6" s="40"/>
      <c r="S6" s="40"/>
      <c r="T6" s="40"/>
      <c r="U6" s="40"/>
      <c r="V6" s="40"/>
      <c r="W6" s="40"/>
    </row>
    <row r="7" spans="1:23" ht="15.95" hidden="1" customHeight="1">
      <c r="A7" s="874"/>
      <c r="B7" s="875"/>
      <c r="C7" s="875"/>
      <c r="D7" s="875"/>
      <c r="E7" s="875"/>
      <c r="F7" s="875"/>
      <c r="G7" s="881">
        <f>'Informations générales'!K11</f>
        <v>0</v>
      </c>
      <c r="H7" s="882"/>
      <c r="I7" s="882"/>
      <c r="J7" s="882"/>
      <c r="K7" s="882"/>
      <c r="L7" s="883"/>
      <c r="M7" s="424" t="s">
        <v>254</v>
      </c>
      <c r="N7" s="316"/>
      <c r="O7" s="40"/>
      <c r="P7" s="40"/>
      <c r="Q7" s="40"/>
      <c r="R7" s="40"/>
      <c r="S7" s="40"/>
      <c r="T7" s="40"/>
      <c r="U7" s="40"/>
      <c r="V7" s="40"/>
      <c r="W7" s="40"/>
    </row>
    <row r="8" spans="1:23" ht="15.95" hidden="1" customHeight="1">
      <c r="A8" s="876"/>
      <c r="B8" s="877"/>
      <c r="C8" s="877"/>
      <c r="D8" s="877"/>
      <c r="E8" s="877"/>
      <c r="F8" s="877"/>
      <c r="G8" s="881"/>
      <c r="H8" s="882"/>
      <c r="I8" s="882"/>
      <c r="J8" s="882"/>
      <c r="K8" s="882"/>
      <c r="L8" s="883"/>
      <c r="M8" s="315"/>
      <c r="N8" s="316"/>
      <c r="O8" s="40"/>
      <c r="P8" s="40"/>
      <c r="Q8" s="40"/>
      <c r="R8" s="40"/>
      <c r="S8" s="40"/>
      <c r="T8" s="40"/>
      <c r="U8" s="40"/>
      <c r="V8" s="40"/>
      <c r="W8" s="40"/>
    </row>
    <row r="9" spans="1:23" ht="15.95" hidden="1" customHeight="1">
      <c r="A9" s="876"/>
      <c r="B9" s="877"/>
      <c r="C9" s="877"/>
      <c r="D9" s="877"/>
      <c r="E9" s="877"/>
      <c r="F9" s="877"/>
      <c r="G9" s="881"/>
      <c r="H9" s="882"/>
      <c r="I9" s="882"/>
      <c r="J9" s="882"/>
      <c r="K9" s="882"/>
      <c r="L9" s="883"/>
      <c r="M9" s="315"/>
      <c r="N9" s="316"/>
      <c r="O9" s="40"/>
      <c r="P9" s="40"/>
      <c r="Q9" s="40"/>
      <c r="R9" s="40"/>
      <c r="S9" s="40"/>
      <c r="T9" s="40"/>
      <c r="U9" s="40"/>
      <c r="V9" s="40"/>
      <c r="W9" s="40"/>
    </row>
    <row r="10" spans="1:23" ht="17.100000000000001" hidden="1" customHeight="1" thickBot="1">
      <c r="A10" s="878"/>
      <c r="B10" s="879"/>
      <c r="C10" s="879"/>
      <c r="D10" s="879"/>
      <c r="E10" s="879"/>
      <c r="F10" s="879"/>
      <c r="G10" s="884"/>
      <c r="H10" s="885"/>
      <c r="I10" s="885"/>
      <c r="J10" s="885"/>
      <c r="K10" s="885"/>
      <c r="L10" s="886"/>
      <c r="M10" s="317"/>
      <c r="N10" s="318"/>
      <c r="O10" s="40"/>
      <c r="P10" s="40"/>
      <c r="Q10" s="40"/>
      <c r="R10" s="40"/>
      <c r="S10" s="40"/>
      <c r="T10" s="40"/>
      <c r="U10" s="40"/>
      <c r="V10" s="40"/>
      <c r="W10" s="40"/>
    </row>
    <row r="11" spans="1:23" ht="38.25" customHeight="1" thickBot="1">
      <c r="A11" s="859" t="s">
        <v>94</v>
      </c>
      <c r="B11" s="860"/>
      <c r="C11" s="860"/>
      <c r="D11" s="860"/>
      <c r="E11" s="860"/>
      <c r="F11" s="860"/>
      <c r="G11" s="860"/>
      <c r="H11" s="860"/>
      <c r="I11" s="860"/>
      <c r="J11" s="860"/>
      <c r="K11" s="860"/>
      <c r="L11" s="860"/>
      <c r="M11" s="860"/>
      <c r="N11" s="861"/>
      <c r="O11" s="44"/>
      <c r="P11" s="44"/>
      <c r="Q11" s="44"/>
      <c r="R11" s="44"/>
      <c r="S11" s="45"/>
      <c r="T11" s="45"/>
      <c r="U11" s="45"/>
      <c r="V11" s="45"/>
      <c r="W11" s="45"/>
    </row>
    <row r="14" spans="1:23" ht="15.75" customHeight="1">
      <c r="A14" s="897" t="s">
        <v>95</v>
      </c>
      <c r="B14" s="897"/>
      <c r="C14" s="897"/>
      <c r="D14" s="897"/>
      <c r="E14" s="897"/>
      <c r="F14" s="897"/>
      <c r="G14" s="897"/>
      <c r="H14" s="897"/>
      <c r="I14" s="897"/>
      <c r="J14" s="897"/>
      <c r="K14" s="897"/>
      <c r="L14" s="897"/>
      <c r="M14" s="897"/>
      <c r="N14" s="897"/>
    </row>
    <row r="16" spans="1:23" ht="48" customHeight="1">
      <c r="A16" s="896" t="s">
        <v>96</v>
      </c>
      <c r="B16" s="896"/>
      <c r="C16" s="896"/>
      <c r="D16" s="896"/>
      <c r="E16" s="896"/>
      <c r="F16" s="896"/>
      <c r="G16" s="896"/>
      <c r="H16" s="896"/>
      <c r="I16" s="896"/>
      <c r="J16" s="896"/>
      <c r="K16" s="896"/>
      <c r="L16" s="896"/>
      <c r="M16" s="896"/>
      <c r="N16" s="896"/>
    </row>
    <row r="17" spans="1:14" ht="41.1" customHeight="1">
      <c r="A17" s="110" t="s">
        <v>201</v>
      </c>
    </row>
    <row r="18" spans="1:14">
      <c r="A18" s="887"/>
      <c r="B18" s="888"/>
      <c r="C18" s="888"/>
      <c r="D18" s="888"/>
      <c r="E18" s="888"/>
      <c r="F18" s="888"/>
      <c r="G18" s="888"/>
      <c r="H18" s="888"/>
      <c r="I18" s="888"/>
      <c r="J18" s="888"/>
      <c r="K18" s="888"/>
      <c r="L18" s="888"/>
      <c r="M18" s="888"/>
      <c r="N18" s="889"/>
    </row>
    <row r="19" spans="1:14">
      <c r="A19" s="890"/>
      <c r="B19" s="891"/>
      <c r="C19" s="891"/>
      <c r="D19" s="891"/>
      <c r="E19" s="891"/>
      <c r="F19" s="891"/>
      <c r="G19" s="891"/>
      <c r="H19" s="891"/>
      <c r="I19" s="891"/>
      <c r="J19" s="891"/>
      <c r="K19" s="891"/>
      <c r="L19" s="891"/>
      <c r="M19" s="891"/>
      <c r="N19" s="892"/>
    </row>
    <row r="20" spans="1:14">
      <c r="A20" s="890"/>
      <c r="B20" s="891"/>
      <c r="C20" s="891"/>
      <c r="D20" s="891"/>
      <c r="E20" s="891"/>
      <c r="F20" s="891"/>
      <c r="G20" s="891"/>
      <c r="H20" s="891"/>
      <c r="I20" s="891"/>
      <c r="J20" s="891"/>
      <c r="K20" s="891"/>
      <c r="L20" s="891"/>
      <c r="M20" s="891"/>
      <c r="N20" s="892"/>
    </row>
    <row r="21" spans="1:14">
      <c r="A21" s="893"/>
      <c r="B21" s="894"/>
      <c r="C21" s="894"/>
      <c r="D21" s="894"/>
      <c r="E21" s="894"/>
      <c r="F21" s="894"/>
      <c r="G21" s="894"/>
      <c r="H21" s="894"/>
      <c r="I21" s="894"/>
      <c r="J21" s="894"/>
      <c r="K21" s="894"/>
      <c r="L21" s="894"/>
      <c r="M21" s="894"/>
      <c r="N21" s="895"/>
    </row>
    <row r="26" spans="1:14">
      <c r="A26" s="128"/>
      <c r="B26" s="129"/>
      <c r="C26" s="129"/>
      <c r="D26" s="129"/>
      <c r="E26" s="129"/>
      <c r="F26" s="129"/>
      <c r="G26" s="129"/>
      <c r="H26" s="129"/>
      <c r="I26" s="129"/>
      <c r="J26" s="129"/>
      <c r="K26" s="129"/>
      <c r="L26" s="129"/>
      <c r="M26" s="129"/>
      <c r="N26" s="130"/>
    </row>
    <row r="27" spans="1:14">
      <c r="A27" s="131" t="s">
        <v>255</v>
      </c>
      <c r="B27" s="132"/>
      <c r="C27" s="132"/>
      <c r="D27" s="132">
        <f>'Informations générales'!K11</f>
        <v>0</v>
      </c>
      <c r="E27" s="132"/>
      <c r="F27" s="132"/>
      <c r="G27" s="132"/>
      <c r="H27" s="132"/>
      <c r="I27" s="133" t="s">
        <v>253</v>
      </c>
      <c r="J27" s="494"/>
      <c r="K27" s="134"/>
      <c r="L27" s="133" t="s">
        <v>254</v>
      </c>
      <c r="M27" s="133"/>
      <c r="N27" s="135"/>
    </row>
    <row r="28" spans="1:14">
      <c r="A28" s="131"/>
      <c r="B28" s="132"/>
      <c r="C28" s="132"/>
      <c r="D28" s="132"/>
      <c r="E28" s="132"/>
      <c r="F28" s="132"/>
      <c r="G28" s="132"/>
      <c r="H28" s="132"/>
      <c r="I28" s="136"/>
      <c r="J28" s="134"/>
      <c r="K28" s="134"/>
      <c r="L28" s="137"/>
      <c r="M28" s="137"/>
      <c r="N28" s="138"/>
    </row>
    <row r="29" spans="1:14">
      <c r="A29" s="139" t="s">
        <v>306</v>
      </c>
      <c r="B29" s="140"/>
      <c r="C29" s="140"/>
      <c r="D29" s="140"/>
      <c r="E29" s="140"/>
      <c r="F29" s="140"/>
      <c r="G29" s="140"/>
      <c r="H29" s="134"/>
      <c r="I29" s="136"/>
      <c r="J29" s="134"/>
      <c r="K29" s="134"/>
      <c r="L29" s="137"/>
      <c r="M29" s="137"/>
      <c r="N29" s="138"/>
    </row>
    <row r="30" spans="1:14" ht="15" customHeight="1">
      <c r="A30" s="139"/>
      <c r="B30" s="141"/>
      <c r="C30" s="141"/>
      <c r="D30" s="141"/>
      <c r="E30" s="141"/>
      <c r="F30" s="141"/>
      <c r="G30" s="141"/>
      <c r="H30" s="141"/>
      <c r="I30" s="141"/>
      <c r="J30" s="141"/>
      <c r="K30" s="141"/>
      <c r="L30" s="141"/>
      <c r="M30" s="141"/>
      <c r="N30" s="142"/>
    </row>
    <row r="31" spans="1:14" ht="15" customHeight="1">
      <c r="A31" s="141"/>
      <c r="B31" s="141"/>
      <c r="C31" s="141"/>
      <c r="D31" s="141"/>
      <c r="E31" s="141"/>
      <c r="F31" s="141"/>
      <c r="G31" s="141"/>
      <c r="H31" s="141"/>
      <c r="I31" s="141"/>
      <c r="J31" s="141"/>
      <c r="K31" s="141"/>
      <c r="L31" s="141"/>
      <c r="M31" s="141"/>
      <c r="N31" s="142"/>
    </row>
    <row r="32" spans="1:14" ht="15" customHeight="1">
      <c r="A32" s="141"/>
      <c r="B32" s="141"/>
      <c r="C32" s="141"/>
      <c r="D32" s="141"/>
      <c r="E32" s="141"/>
      <c r="F32" s="141"/>
      <c r="G32" s="141"/>
      <c r="H32" s="141"/>
      <c r="I32" s="141"/>
      <c r="J32" s="141"/>
      <c r="K32" s="141"/>
      <c r="L32" s="141"/>
      <c r="M32" s="141"/>
      <c r="N32" s="142"/>
    </row>
    <row r="33" spans="1:14" ht="15" customHeight="1">
      <c r="A33" s="141"/>
      <c r="B33" s="141"/>
      <c r="C33" s="141"/>
      <c r="D33" s="141"/>
      <c r="E33" s="141"/>
      <c r="F33" s="141"/>
      <c r="G33" s="141"/>
      <c r="H33" s="141"/>
      <c r="I33" s="141"/>
      <c r="J33" s="141"/>
      <c r="K33" s="141"/>
      <c r="L33" s="141"/>
      <c r="M33" s="141"/>
      <c r="N33" s="142"/>
    </row>
    <row r="34" spans="1:14" ht="15" customHeight="1">
      <c r="A34" s="141"/>
      <c r="B34" s="141"/>
      <c r="C34" s="141"/>
      <c r="D34" s="141"/>
      <c r="E34" s="141"/>
      <c r="F34" s="141"/>
      <c r="G34" s="141"/>
      <c r="H34" s="141"/>
      <c r="I34" s="141"/>
      <c r="J34" s="141"/>
      <c r="K34" s="141"/>
      <c r="L34" s="141"/>
      <c r="M34" s="141"/>
      <c r="N34" s="142"/>
    </row>
    <row r="35" spans="1:14" ht="15" customHeight="1">
      <c r="A35" s="143"/>
      <c r="B35" s="143"/>
      <c r="C35" s="143"/>
      <c r="D35" s="143"/>
      <c r="E35" s="143"/>
      <c r="F35" s="143"/>
      <c r="G35" s="143"/>
      <c r="H35" s="143"/>
      <c r="I35" s="143"/>
      <c r="J35" s="143"/>
      <c r="K35" s="143"/>
      <c r="L35" s="143"/>
      <c r="M35" s="143"/>
      <c r="N35" s="144"/>
    </row>
    <row r="114" spans="1:1">
      <c r="A114" s="415"/>
    </row>
  </sheetData>
  <mergeCells count="8">
    <mergeCell ref="A6:F6"/>
    <mergeCell ref="A7:F10"/>
    <mergeCell ref="G6:L6"/>
    <mergeCell ref="G7:L10"/>
    <mergeCell ref="A18:N21"/>
    <mergeCell ref="A11:N11"/>
    <mergeCell ref="A16:N16"/>
    <mergeCell ref="A14:N14"/>
  </mergeCells>
  <conditionalFormatting sqref="B3">
    <cfRule type="cellIs" dxfId="207" priority="7" operator="equal">
      <formula>0</formula>
    </cfRule>
  </conditionalFormatting>
  <conditionalFormatting sqref="B4">
    <cfRule type="cellIs" dxfId="206" priority="5" operator="equal">
      <formula>0</formula>
    </cfRule>
  </conditionalFormatting>
  <conditionalFormatting sqref="D27">
    <cfRule type="cellIs" dxfId="205" priority="3" operator="equal">
      <formula>0</formula>
    </cfRule>
  </conditionalFormatting>
  <conditionalFormatting sqref="G7:L10">
    <cfRule type="cellIs" dxfId="204" priority="2" operator="equal">
      <formula>0</formula>
    </cfRule>
  </conditionalFormatting>
  <conditionalFormatting sqref="B5">
    <cfRule type="cellIs" dxfId="203" priority="1" operator="equal">
      <formula>0</formula>
    </cfRule>
  </conditionalFormatting>
  <hyperlinks>
    <hyperlink ref="A1" location="MENU!A1" display="MENU" xr:uid="{6BAD7F59-EA8F-4291-8A8E-F140AC9D35A7}"/>
  </hyperlinks>
  <pageMargins left="0.7" right="0.7" top="0.75" bottom="0.75" header="0.3" footer="0.3"/>
  <pageSetup paperSize="9" scale="39" orientation="portrait" r:id="rId1"/>
  <rowBreaks count="4" manualBreakCount="4">
    <brk id="41" max="16383" man="1"/>
    <brk id="55" max="16383" man="1"/>
    <brk id="65" max="16383" man="1"/>
    <brk id="122" max="16383" man="1"/>
  </rowBreaks>
  <extLst>
    <ext xmlns:x14="http://schemas.microsoft.com/office/spreadsheetml/2009/9/main" uri="{CCE6A557-97BC-4b89-ADB6-D9C93CAAB3DF}">
      <x14:dataValidations xmlns:xm="http://schemas.microsoft.com/office/excel/2006/main" count="1">
        <x14:dataValidation type="list" allowBlank="1" showInputMessage="1" showErrorMessage="1" xr:uid="{52F0391D-EB09-4812-8934-73ADD01EE81A}">
          <x14:formula1>
            <xm:f>'Informations générales'!$K$11:$K$16</xm:f>
          </x14:formula1>
          <xm:sqref>B5</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3D4A0-9DD9-F147-B83C-E5D0A17F284D}">
  <sheetPr>
    <pageSetUpPr fitToPage="1"/>
  </sheetPr>
  <dimension ref="A1:W38"/>
  <sheetViews>
    <sheetView showGridLines="0" zoomScaleNormal="100" workbookViewId="0">
      <pane ySplit="14" topLeftCell="A15" activePane="bottomLeft" state="frozen"/>
      <selection pane="bottomLeft"/>
    </sheetView>
  </sheetViews>
  <sheetFormatPr baseColWidth="10" defaultColWidth="11.5" defaultRowHeight="15"/>
  <cols>
    <col min="1" max="1" width="17.625" style="18" customWidth="1"/>
    <col min="2" max="2" width="17.375" style="18" customWidth="1"/>
    <col min="3" max="3" width="11.5" style="18"/>
    <col min="4" max="4" width="13.625" style="18" customWidth="1"/>
    <col min="5" max="7" width="13.125" style="18" customWidth="1"/>
    <col min="8" max="8" width="14.625" style="18" customWidth="1"/>
    <col min="9" max="9" width="18.625" style="18" customWidth="1"/>
    <col min="10" max="10" width="15.375" style="18" customWidth="1"/>
    <col min="11" max="11" width="11.5" style="18"/>
    <col min="12" max="12" width="18.625" style="18" customWidth="1"/>
    <col min="13" max="13" width="13" style="18" customWidth="1"/>
    <col min="14" max="14" width="15.125" style="18" customWidth="1"/>
    <col min="15" max="21" width="11.5" style="194"/>
    <col min="22" max="253" width="11.5" style="18"/>
    <col min="254" max="254" width="17.625" style="18" customWidth="1"/>
    <col min="255" max="255" width="17.375" style="18" customWidth="1"/>
    <col min="256" max="256" width="11.5" style="18"/>
    <col min="257" max="257" width="13.625" style="18" customWidth="1"/>
    <col min="258" max="260" width="13.125" style="18" customWidth="1"/>
    <col min="261" max="261" width="14.625" style="18" customWidth="1"/>
    <col min="262" max="262" width="18.625" style="18" customWidth="1"/>
    <col min="263" max="264" width="15.375" style="18" customWidth="1"/>
    <col min="265" max="266" width="11.5" style="18"/>
    <col min="267" max="267" width="16.875" style="18" customWidth="1"/>
    <col min="268" max="268" width="18.625" style="18" customWidth="1"/>
    <col min="269" max="269" width="13" style="18" customWidth="1"/>
    <col min="270" max="270" width="15.125" style="18" customWidth="1"/>
    <col min="271" max="509" width="11.5" style="18"/>
    <col min="510" max="510" width="17.625" style="18" customWidth="1"/>
    <col min="511" max="511" width="17.375" style="18" customWidth="1"/>
    <col min="512" max="512" width="11.5" style="18"/>
    <col min="513" max="513" width="13.625" style="18" customWidth="1"/>
    <col min="514" max="516" width="13.125" style="18" customWidth="1"/>
    <col min="517" max="517" width="14.625" style="18" customWidth="1"/>
    <col min="518" max="518" width="18.625" style="18" customWidth="1"/>
    <col min="519" max="520" width="15.375" style="18" customWidth="1"/>
    <col min="521" max="522" width="11.5" style="18"/>
    <col min="523" max="523" width="16.875" style="18" customWidth="1"/>
    <col min="524" max="524" width="18.625" style="18" customWidth="1"/>
    <col min="525" max="525" width="13" style="18" customWidth="1"/>
    <col min="526" max="526" width="15.125" style="18" customWidth="1"/>
    <col min="527" max="765" width="11.5" style="18"/>
    <col min="766" max="766" width="17.625" style="18" customWidth="1"/>
    <col min="767" max="767" width="17.375" style="18" customWidth="1"/>
    <col min="768" max="768" width="11.5" style="18"/>
    <col min="769" max="769" width="13.625" style="18" customWidth="1"/>
    <col min="770" max="772" width="13.125" style="18" customWidth="1"/>
    <col min="773" max="773" width="14.625" style="18" customWidth="1"/>
    <col min="774" max="774" width="18.625" style="18" customWidth="1"/>
    <col min="775" max="776" width="15.375" style="18" customWidth="1"/>
    <col min="777" max="778" width="11.5" style="18"/>
    <col min="779" max="779" width="16.875" style="18" customWidth="1"/>
    <col min="780" max="780" width="18.625" style="18" customWidth="1"/>
    <col min="781" max="781" width="13" style="18" customWidth="1"/>
    <col min="782" max="782" width="15.125" style="18" customWidth="1"/>
    <col min="783" max="1021" width="11.5" style="18"/>
    <col min="1022" max="1022" width="17.625" style="18" customWidth="1"/>
    <col min="1023" max="1023" width="17.375" style="18" customWidth="1"/>
    <col min="1024" max="1024" width="11.5" style="18"/>
    <col min="1025" max="1025" width="13.625" style="18" customWidth="1"/>
    <col min="1026" max="1028" width="13.125" style="18" customWidth="1"/>
    <col min="1029" max="1029" width="14.625" style="18" customWidth="1"/>
    <col min="1030" max="1030" width="18.625" style="18" customWidth="1"/>
    <col min="1031" max="1032" width="15.375" style="18" customWidth="1"/>
    <col min="1033" max="1034" width="11.5" style="18"/>
    <col min="1035" max="1035" width="16.875" style="18" customWidth="1"/>
    <col min="1036" max="1036" width="18.625" style="18" customWidth="1"/>
    <col min="1037" max="1037" width="13" style="18" customWidth="1"/>
    <col min="1038" max="1038" width="15.125" style="18" customWidth="1"/>
    <col min="1039" max="1277" width="11.5" style="18"/>
    <col min="1278" max="1278" width="17.625" style="18" customWidth="1"/>
    <col min="1279" max="1279" width="17.375" style="18" customWidth="1"/>
    <col min="1280" max="1280" width="11.5" style="18"/>
    <col min="1281" max="1281" width="13.625" style="18" customWidth="1"/>
    <col min="1282" max="1284" width="13.125" style="18" customWidth="1"/>
    <col min="1285" max="1285" width="14.625" style="18" customWidth="1"/>
    <col min="1286" max="1286" width="18.625" style="18" customWidth="1"/>
    <col min="1287" max="1288" width="15.375" style="18" customWidth="1"/>
    <col min="1289" max="1290" width="11.5" style="18"/>
    <col min="1291" max="1291" width="16.875" style="18" customWidth="1"/>
    <col min="1292" max="1292" width="18.625" style="18" customWidth="1"/>
    <col min="1293" max="1293" width="13" style="18" customWidth="1"/>
    <col min="1294" max="1294" width="15.125" style="18" customWidth="1"/>
    <col min="1295" max="1533" width="11.5" style="18"/>
    <col min="1534" max="1534" width="17.625" style="18" customWidth="1"/>
    <col min="1535" max="1535" width="17.375" style="18" customWidth="1"/>
    <col min="1536" max="1536" width="11.5" style="18"/>
    <col min="1537" max="1537" width="13.625" style="18" customWidth="1"/>
    <col min="1538" max="1540" width="13.125" style="18" customWidth="1"/>
    <col min="1541" max="1541" width="14.625" style="18" customWidth="1"/>
    <col min="1542" max="1542" width="18.625" style="18" customWidth="1"/>
    <col min="1543" max="1544" width="15.375" style="18" customWidth="1"/>
    <col min="1545" max="1546" width="11.5" style="18"/>
    <col min="1547" max="1547" width="16.875" style="18" customWidth="1"/>
    <col min="1548" max="1548" width="18.625" style="18" customWidth="1"/>
    <col min="1549" max="1549" width="13" style="18" customWidth="1"/>
    <col min="1550" max="1550" width="15.125" style="18" customWidth="1"/>
    <col min="1551" max="1789" width="11.5" style="18"/>
    <col min="1790" max="1790" width="17.625" style="18" customWidth="1"/>
    <col min="1791" max="1791" width="17.375" style="18" customWidth="1"/>
    <col min="1792" max="1792" width="11.5" style="18"/>
    <col min="1793" max="1793" width="13.625" style="18" customWidth="1"/>
    <col min="1794" max="1796" width="13.125" style="18" customWidth="1"/>
    <col min="1797" max="1797" width="14.625" style="18" customWidth="1"/>
    <col min="1798" max="1798" width="18.625" style="18" customWidth="1"/>
    <col min="1799" max="1800" width="15.375" style="18" customWidth="1"/>
    <col min="1801" max="1802" width="11.5" style="18"/>
    <col min="1803" max="1803" width="16.875" style="18" customWidth="1"/>
    <col min="1804" max="1804" width="18.625" style="18" customWidth="1"/>
    <col min="1805" max="1805" width="13" style="18" customWidth="1"/>
    <col min="1806" max="1806" width="15.125" style="18" customWidth="1"/>
    <col min="1807" max="2045" width="11.5" style="18"/>
    <col min="2046" max="2046" width="17.625" style="18" customWidth="1"/>
    <col min="2047" max="2047" width="17.375" style="18" customWidth="1"/>
    <col min="2048" max="2048" width="11.5" style="18"/>
    <col min="2049" max="2049" width="13.625" style="18" customWidth="1"/>
    <col min="2050" max="2052" width="13.125" style="18" customWidth="1"/>
    <col min="2053" max="2053" width="14.625" style="18" customWidth="1"/>
    <col min="2054" max="2054" width="18.625" style="18" customWidth="1"/>
    <col min="2055" max="2056" width="15.375" style="18" customWidth="1"/>
    <col min="2057" max="2058" width="11.5" style="18"/>
    <col min="2059" max="2059" width="16.875" style="18" customWidth="1"/>
    <col min="2060" max="2060" width="18.625" style="18" customWidth="1"/>
    <col min="2061" max="2061" width="13" style="18" customWidth="1"/>
    <col min="2062" max="2062" width="15.125" style="18" customWidth="1"/>
    <col min="2063" max="2301" width="11.5" style="18"/>
    <col min="2302" max="2302" width="17.625" style="18" customWidth="1"/>
    <col min="2303" max="2303" width="17.375" style="18" customWidth="1"/>
    <col min="2304" max="2304" width="11.5" style="18"/>
    <col min="2305" max="2305" width="13.625" style="18" customWidth="1"/>
    <col min="2306" max="2308" width="13.125" style="18" customWidth="1"/>
    <col min="2309" max="2309" width="14.625" style="18" customWidth="1"/>
    <col min="2310" max="2310" width="18.625" style="18" customWidth="1"/>
    <col min="2311" max="2312" width="15.375" style="18" customWidth="1"/>
    <col min="2313" max="2314" width="11.5" style="18"/>
    <col min="2315" max="2315" width="16.875" style="18" customWidth="1"/>
    <col min="2316" max="2316" width="18.625" style="18" customWidth="1"/>
    <col min="2317" max="2317" width="13" style="18" customWidth="1"/>
    <col min="2318" max="2318" width="15.125" style="18" customWidth="1"/>
    <col min="2319" max="2557" width="11.5" style="18"/>
    <col min="2558" max="2558" width="17.625" style="18" customWidth="1"/>
    <col min="2559" max="2559" width="17.375" style="18" customWidth="1"/>
    <col min="2560" max="2560" width="11.5" style="18"/>
    <col min="2561" max="2561" width="13.625" style="18" customWidth="1"/>
    <col min="2562" max="2564" width="13.125" style="18" customWidth="1"/>
    <col min="2565" max="2565" width="14.625" style="18" customWidth="1"/>
    <col min="2566" max="2566" width="18.625" style="18" customWidth="1"/>
    <col min="2567" max="2568" width="15.375" style="18" customWidth="1"/>
    <col min="2569" max="2570" width="11.5" style="18"/>
    <col min="2571" max="2571" width="16.875" style="18" customWidth="1"/>
    <col min="2572" max="2572" width="18.625" style="18" customWidth="1"/>
    <col min="2573" max="2573" width="13" style="18" customWidth="1"/>
    <col min="2574" max="2574" width="15.125" style="18" customWidth="1"/>
    <col min="2575" max="2813" width="11.5" style="18"/>
    <col min="2814" max="2814" width="17.625" style="18" customWidth="1"/>
    <col min="2815" max="2815" width="17.375" style="18" customWidth="1"/>
    <col min="2816" max="2816" width="11.5" style="18"/>
    <col min="2817" max="2817" width="13.625" style="18" customWidth="1"/>
    <col min="2818" max="2820" width="13.125" style="18" customWidth="1"/>
    <col min="2821" max="2821" width="14.625" style="18" customWidth="1"/>
    <col min="2822" max="2822" width="18.625" style="18" customWidth="1"/>
    <col min="2823" max="2824" width="15.375" style="18" customWidth="1"/>
    <col min="2825" max="2826" width="11.5" style="18"/>
    <col min="2827" max="2827" width="16.875" style="18" customWidth="1"/>
    <col min="2828" max="2828" width="18.625" style="18" customWidth="1"/>
    <col min="2829" max="2829" width="13" style="18" customWidth="1"/>
    <col min="2830" max="2830" width="15.125" style="18" customWidth="1"/>
    <col min="2831" max="3069" width="11.5" style="18"/>
    <col min="3070" max="3070" width="17.625" style="18" customWidth="1"/>
    <col min="3071" max="3071" width="17.375" style="18" customWidth="1"/>
    <col min="3072" max="3072" width="11.5" style="18"/>
    <col min="3073" max="3073" width="13.625" style="18" customWidth="1"/>
    <col min="3074" max="3076" width="13.125" style="18" customWidth="1"/>
    <col min="3077" max="3077" width="14.625" style="18" customWidth="1"/>
    <col min="3078" max="3078" width="18.625" style="18" customWidth="1"/>
    <col min="3079" max="3080" width="15.375" style="18" customWidth="1"/>
    <col min="3081" max="3082" width="11.5" style="18"/>
    <col min="3083" max="3083" width="16.875" style="18" customWidth="1"/>
    <col min="3084" max="3084" width="18.625" style="18" customWidth="1"/>
    <col min="3085" max="3085" width="13" style="18" customWidth="1"/>
    <col min="3086" max="3086" width="15.125" style="18" customWidth="1"/>
    <col min="3087" max="3325" width="11.5" style="18"/>
    <col min="3326" max="3326" width="17.625" style="18" customWidth="1"/>
    <col min="3327" max="3327" width="17.375" style="18" customWidth="1"/>
    <col min="3328" max="3328" width="11.5" style="18"/>
    <col min="3329" max="3329" width="13.625" style="18" customWidth="1"/>
    <col min="3330" max="3332" width="13.125" style="18" customWidth="1"/>
    <col min="3333" max="3333" width="14.625" style="18" customWidth="1"/>
    <col min="3334" max="3334" width="18.625" style="18" customWidth="1"/>
    <col min="3335" max="3336" width="15.375" style="18" customWidth="1"/>
    <col min="3337" max="3338" width="11.5" style="18"/>
    <col min="3339" max="3339" width="16.875" style="18" customWidth="1"/>
    <col min="3340" max="3340" width="18.625" style="18" customWidth="1"/>
    <col min="3341" max="3341" width="13" style="18" customWidth="1"/>
    <col min="3342" max="3342" width="15.125" style="18" customWidth="1"/>
    <col min="3343" max="3581" width="11.5" style="18"/>
    <col min="3582" max="3582" width="17.625" style="18" customWidth="1"/>
    <col min="3583" max="3583" width="17.375" style="18" customWidth="1"/>
    <col min="3584" max="3584" width="11.5" style="18"/>
    <col min="3585" max="3585" width="13.625" style="18" customWidth="1"/>
    <col min="3586" max="3588" width="13.125" style="18" customWidth="1"/>
    <col min="3589" max="3589" width="14.625" style="18" customWidth="1"/>
    <col min="3590" max="3590" width="18.625" style="18" customWidth="1"/>
    <col min="3591" max="3592" width="15.375" style="18" customWidth="1"/>
    <col min="3593" max="3594" width="11.5" style="18"/>
    <col min="3595" max="3595" width="16.875" style="18" customWidth="1"/>
    <col min="3596" max="3596" width="18.625" style="18" customWidth="1"/>
    <col min="3597" max="3597" width="13" style="18" customWidth="1"/>
    <col min="3598" max="3598" width="15.125" style="18" customWidth="1"/>
    <col min="3599" max="3837" width="11.5" style="18"/>
    <col min="3838" max="3838" width="17.625" style="18" customWidth="1"/>
    <col min="3839" max="3839" width="17.375" style="18" customWidth="1"/>
    <col min="3840" max="3840" width="11.5" style="18"/>
    <col min="3841" max="3841" width="13.625" style="18" customWidth="1"/>
    <col min="3842" max="3844" width="13.125" style="18" customWidth="1"/>
    <col min="3845" max="3845" width="14.625" style="18" customWidth="1"/>
    <col min="3846" max="3846" width="18.625" style="18" customWidth="1"/>
    <col min="3847" max="3848" width="15.375" style="18" customWidth="1"/>
    <col min="3849" max="3850" width="11.5" style="18"/>
    <col min="3851" max="3851" width="16.875" style="18" customWidth="1"/>
    <col min="3852" max="3852" width="18.625" style="18" customWidth="1"/>
    <col min="3853" max="3853" width="13" style="18" customWidth="1"/>
    <col min="3854" max="3854" width="15.125" style="18" customWidth="1"/>
    <col min="3855" max="4093" width="11.5" style="18"/>
    <col min="4094" max="4094" width="17.625" style="18" customWidth="1"/>
    <col min="4095" max="4095" width="17.375" style="18" customWidth="1"/>
    <col min="4096" max="4096" width="11.5" style="18"/>
    <col min="4097" max="4097" width="13.625" style="18" customWidth="1"/>
    <col min="4098" max="4100" width="13.125" style="18" customWidth="1"/>
    <col min="4101" max="4101" width="14.625" style="18" customWidth="1"/>
    <col min="4102" max="4102" width="18.625" style="18" customWidth="1"/>
    <col min="4103" max="4104" width="15.375" style="18" customWidth="1"/>
    <col min="4105" max="4106" width="11.5" style="18"/>
    <col min="4107" max="4107" width="16.875" style="18" customWidth="1"/>
    <col min="4108" max="4108" width="18.625" style="18" customWidth="1"/>
    <col min="4109" max="4109" width="13" style="18" customWidth="1"/>
    <col min="4110" max="4110" width="15.125" style="18" customWidth="1"/>
    <col min="4111" max="4349" width="11.5" style="18"/>
    <col min="4350" max="4350" width="17.625" style="18" customWidth="1"/>
    <col min="4351" max="4351" width="17.375" style="18" customWidth="1"/>
    <col min="4352" max="4352" width="11.5" style="18"/>
    <col min="4353" max="4353" width="13.625" style="18" customWidth="1"/>
    <col min="4354" max="4356" width="13.125" style="18" customWidth="1"/>
    <col min="4357" max="4357" width="14.625" style="18" customWidth="1"/>
    <col min="4358" max="4358" width="18.625" style="18" customWidth="1"/>
    <col min="4359" max="4360" width="15.375" style="18" customWidth="1"/>
    <col min="4361" max="4362" width="11.5" style="18"/>
    <col min="4363" max="4363" width="16.875" style="18" customWidth="1"/>
    <col min="4364" max="4364" width="18.625" style="18" customWidth="1"/>
    <col min="4365" max="4365" width="13" style="18" customWidth="1"/>
    <col min="4366" max="4366" width="15.125" style="18" customWidth="1"/>
    <col min="4367" max="4605" width="11.5" style="18"/>
    <col min="4606" max="4606" width="17.625" style="18" customWidth="1"/>
    <col min="4607" max="4607" width="17.375" style="18" customWidth="1"/>
    <col min="4608" max="4608" width="11.5" style="18"/>
    <col min="4609" max="4609" width="13.625" style="18" customWidth="1"/>
    <col min="4610" max="4612" width="13.125" style="18" customWidth="1"/>
    <col min="4613" max="4613" width="14.625" style="18" customWidth="1"/>
    <col min="4614" max="4614" width="18.625" style="18" customWidth="1"/>
    <col min="4615" max="4616" width="15.375" style="18" customWidth="1"/>
    <col min="4617" max="4618" width="11.5" style="18"/>
    <col min="4619" max="4619" width="16.875" style="18" customWidth="1"/>
    <col min="4620" max="4620" width="18.625" style="18" customWidth="1"/>
    <col min="4621" max="4621" width="13" style="18" customWidth="1"/>
    <col min="4622" max="4622" width="15.125" style="18" customWidth="1"/>
    <col min="4623" max="4861" width="11.5" style="18"/>
    <col min="4862" max="4862" width="17.625" style="18" customWidth="1"/>
    <col min="4863" max="4863" width="17.375" style="18" customWidth="1"/>
    <col min="4864" max="4864" width="11.5" style="18"/>
    <col min="4865" max="4865" width="13.625" style="18" customWidth="1"/>
    <col min="4866" max="4868" width="13.125" style="18" customWidth="1"/>
    <col min="4869" max="4869" width="14.625" style="18" customWidth="1"/>
    <col min="4870" max="4870" width="18.625" style="18" customWidth="1"/>
    <col min="4871" max="4872" width="15.375" style="18" customWidth="1"/>
    <col min="4873" max="4874" width="11.5" style="18"/>
    <col min="4875" max="4875" width="16.875" style="18" customWidth="1"/>
    <col min="4876" max="4876" width="18.625" style="18" customWidth="1"/>
    <col min="4877" max="4877" width="13" style="18" customWidth="1"/>
    <col min="4878" max="4878" width="15.125" style="18" customWidth="1"/>
    <col min="4879" max="5117" width="11.5" style="18"/>
    <col min="5118" max="5118" width="17.625" style="18" customWidth="1"/>
    <col min="5119" max="5119" width="17.375" style="18" customWidth="1"/>
    <col min="5120" max="5120" width="11.5" style="18"/>
    <col min="5121" max="5121" width="13.625" style="18" customWidth="1"/>
    <col min="5122" max="5124" width="13.125" style="18" customWidth="1"/>
    <col min="5125" max="5125" width="14.625" style="18" customWidth="1"/>
    <col min="5126" max="5126" width="18.625" style="18" customWidth="1"/>
    <col min="5127" max="5128" width="15.375" style="18" customWidth="1"/>
    <col min="5129" max="5130" width="11.5" style="18"/>
    <col min="5131" max="5131" width="16.875" style="18" customWidth="1"/>
    <col min="5132" max="5132" width="18.625" style="18" customWidth="1"/>
    <col min="5133" max="5133" width="13" style="18" customWidth="1"/>
    <col min="5134" max="5134" width="15.125" style="18" customWidth="1"/>
    <col min="5135" max="5373" width="11.5" style="18"/>
    <col min="5374" max="5374" width="17.625" style="18" customWidth="1"/>
    <col min="5375" max="5375" width="17.375" style="18" customWidth="1"/>
    <col min="5376" max="5376" width="11.5" style="18"/>
    <col min="5377" max="5377" width="13.625" style="18" customWidth="1"/>
    <col min="5378" max="5380" width="13.125" style="18" customWidth="1"/>
    <col min="5381" max="5381" width="14.625" style="18" customWidth="1"/>
    <col min="5382" max="5382" width="18.625" style="18" customWidth="1"/>
    <col min="5383" max="5384" width="15.375" style="18" customWidth="1"/>
    <col min="5385" max="5386" width="11.5" style="18"/>
    <col min="5387" max="5387" width="16.875" style="18" customWidth="1"/>
    <col min="5388" max="5388" width="18.625" style="18" customWidth="1"/>
    <col min="5389" max="5389" width="13" style="18" customWidth="1"/>
    <col min="5390" max="5390" width="15.125" style="18" customWidth="1"/>
    <col min="5391" max="5629" width="11.5" style="18"/>
    <col min="5630" max="5630" width="17.625" style="18" customWidth="1"/>
    <col min="5631" max="5631" width="17.375" style="18" customWidth="1"/>
    <col min="5632" max="5632" width="11.5" style="18"/>
    <col min="5633" max="5633" width="13.625" style="18" customWidth="1"/>
    <col min="5634" max="5636" width="13.125" style="18" customWidth="1"/>
    <col min="5637" max="5637" width="14.625" style="18" customWidth="1"/>
    <col min="5638" max="5638" width="18.625" style="18" customWidth="1"/>
    <col min="5639" max="5640" width="15.375" style="18" customWidth="1"/>
    <col min="5641" max="5642" width="11.5" style="18"/>
    <col min="5643" max="5643" width="16.875" style="18" customWidth="1"/>
    <col min="5644" max="5644" width="18.625" style="18" customWidth="1"/>
    <col min="5645" max="5645" width="13" style="18" customWidth="1"/>
    <col min="5646" max="5646" width="15.125" style="18" customWidth="1"/>
    <col min="5647" max="5885" width="11.5" style="18"/>
    <col min="5886" max="5886" width="17.625" style="18" customWidth="1"/>
    <col min="5887" max="5887" width="17.375" style="18" customWidth="1"/>
    <col min="5888" max="5888" width="11.5" style="18"/>
    <col min="5889" max="5889" width="13.625" style="18" customWidth="1"/>
    <col min="5890" max="5892" width="13.125" style="18" customWidth="1"/>
    <col min="5893" max="5893" width="14.625" style="18" customWidth="1"/>
    <col min="5894" max="5894" width="18.625" style="18" customWidth="1"/>
    <col min="5895" max="5896" width="15.375" style="18" customWidth="1"/>
    <col min="5897" max="5898" width="11.5" style="18"/>
    <col min="5899" max="5899" width="16.875" style="18" customWidth="1"/>
    <col min="5900" max="5900" width="18.625" style="18" customWidth="1"/>
    <col min="5901" max="5901" width="13" style="18" customWidth="1"/>
    <col min="5902" max="5902" width="15.125" style="18" customWidth="1"/>
    <col min="5903" max="6141" width="11.5" style="18"/>
    <col min="6142" max="6142" width="17.625" style="18" customWidth="1"/>
    <col min="6143" max="6143" width="17.375" style="18" customWidth="1"/>
    <col min="6144" max="6144" width="11.5" style="18"/>
    <col min="6145" max="6145" width="13.625" style="18" customWidth="1"/>
    <col min="6146" max="6148" width="13.125" style="18" customWidth="1"/>
    <col min="6149" max="6149" width="14.625" style="18" customWidth="1"/>
    <col min="6150" max="6150" width="18.625" style="18" customWidth="1"/>
    <col min="6151" max="6152" width="15.375" style="18" customWidth="1"/>
    <col min="6153" max="6154" width="11.5" style="18"/>
    <col min="6155" max="6155" width="16.875" style="18" customWidth="1"/>
    <col min="6156" max="6156" width="18.625" style="18" customWidth="1"/>
    <col min="6157" max="6157" width="13" style="18" customWidth="1"/>
    <col min="6158" max="6158" width="15.125" style="18" customWidth="1"/>
    <col min="6159" max="6397" width="11.5" style="18"/>
    <col min="6398" max="6398" width="17.625" style="18" customWidth="1"/>
    <col min="6399" max="6399" width="17.375" style="18" customWidth="1"/>
    <col min="6400" max="6400" width="11.5" style="18"/>
    <col min="6401" max="6401" width="13.625" style="18" customWidth="1"/>
    <col min="6402" max="6404" width="13.125" style="18" customWidth="1"/>
    <col min="6405" max="6405" width="14.625" style="18" customWidth="1"/>
    <col min="6406" max="6406" width="18.625" style="18" customWidth="1"/>
    <col min="6407" max="6408" width="15.375" style="18" customWidth="1"/>
    <col min="6409" max="6410" width="11.5" style="18"/>
    <col min="6411" max="6411" width="16.875" style="18" customWidth="1"/>
    <col min="6412" max="6412" width="18.625" style="18" customWidth="1"/>
    <col min="6413" max="6413" width="13" style="18" customWidth="1"/>
    <col min="6414" max="6414" width="15.125" style="18" customWidth="1"/>
    <col min="6415" max="6653" width="11.5" style="18"/>
    <col min="6654" max="6654" width="17.625" style="18" customWidth="1"/>
    <col min="6655" max="6655" width="17.375" style="18" customWidth="1"/>
    <col min="6656" max="6656" width="11.5" style="18"/>
    <col min="6657" max="6657" width="13.625" style="18" customWidth="1"/>
    <col min="6658" max="6660" width="13.125" style="18" customWidth="1"/>
    <col min="6661" max="6661" width="14.625" style="18" customWidth="1"/>
    <col min="6662" max="6662" width="18.625" style="18" customWidth="1"/>
    <col min="6663" max="6664" width="15.375" style="18" customWidth="1"/>
    <col min="6665" max="6666" width="11.5" style="18"/>
    <col min="6667" max="6667" width="16.875" style="18" customWidth="1"/>
    <col min="6668" max="6668" width="18.625" style="18" customWidth="1"/>
    <col min="6669" max="6669" width="13" style="18" customWidth="1"/>
    <col min="6670" max="6670" width="15.125" style="18" customWidth="1"/>
    <col min="6671" max="6909" width="11.5" style="18"/>
    <col min="6910" max="6910" width="17.625" style="18" customWidth="1"/>
    <col min="6911" max="6911" width="17.375" style="18" customWidth="1"/>
    <col min="6912" max="6912" width="11.5" style="18"/>
    <col min="6913" max="6913" width="13.625" style="18" customWidth="1"/>
    <col min="6914" max="6916" width="13.125" style="18" customWidth="1"/>
    <col min="6917" max="6917" width="14.625" style="18" customWidth="1"/>
    <col min="6918" max="6918" width="18.625" style="18" customWidth="1"/>
    <col min="6919" max="6920" width="15.375" style="18" customWidth="1"/>
    <col min="6921" max="6922" width="11.5" style="18"/>
    <col min="6923" max="6923" width="16.875" style="18" customWidth="1"/>
    <col min="6924" max="6924" width="18.625" style="18" customWidth="1"/>
    <col min="6925" max="6925" width="13" style="18" customWidth="1"/>
    <col min="6926" max="6926" width="15.125" style="18" customWidth="1"/>
    <col min="6927" max="7165" width="11.5" style="18"/>
    <col min="7166" max="7166" width="17.625" style="18" customWidth="1"/>
    <col min="7167" max="7167" width="17.375" style="18" customWidth="1"/>
    <col min="7168" max="7168" width="11.5" style="18"/>
    <col min="7169" max="7169" width="13.625" style="18" customWidth="1"/>
    <col min="7170" max="7172" width="13.125" style="18" customWidth="1"/>
    <col min="7173" max="7173" width="14.625" style="18" customWidth="1"/>
    <col min="7174" max="7174" width="18.625" style="18" customWidth="1"/>
    <col min="7175" max="7176" width="15.375" style="18" customWidth="1"/>
    <col min="7177" max="7178" width="11.5" style="18"/>
    <col min="7179" max="7179" width="16.875" style="18" customWidth="1"/>
    <col min="7180" max="7180" width="18.625" style="18" customWidth="1"/>
    <col min="7181" max="7181" width="13" style="18" customWidth="1"/>
    <col min="7182" max="7182" width="15.125" style="18" customWidth="1"/>
    <col min="7183" max="7421" width="11.5" style="18"/>
    <col min="7422" max="7422" width="17.625" style="18" customWidth="1"/>
    <col min="7423" max="7423" width="17.375" style="18" customWidth="1"/>
    <col min="7424" max="7424" width="11.5" style="18"/>
    <col min="7425" max="7425" width="13.625" style="18" customWidth="1"/>
    <col min="7426" max="7428" width="13.125" style="18" customWidth="1"/>
    <col min="7429" max="7429" width="14.625" style="18" customWidth="1"/>
    <col min="7430" max="7430" width="18.625" style="18" customWidth="1"/>
    <col min="7431" max="7432" width="15.375" style="18" customWidth="1"/>
    <col min="7433" max="7434" width="11.5" style="18"/>
    <col min="7435" max="7435" width="16.875" style="18" customWidth="1"/>
    <col min="7436" max="7436" width="18.625" style="18" customWidth="1"/>
    <col min="7437" max="7437" width="13" style="18" customWidth="1"/>
    <col min="7438" max="7438" width="15.125" style="18" customWidth="1"/>
    <col min="7439" max="7677" width="11.5" style="18"/>
    <col min="7678" max="7678" width="17.625" style="18" customWidth="1"/>
    <col min="7679" max="7679" width="17.375" style="18" customWidth="1"/>
    <col min="7680" max="7680" width="11.5" style="18"/>
    <col min="7681" max="7681" width="13.625" style="18" customWidth="1"/>
    <col min="7682" max="7684" width="13.125" style="18" customWidth="1"/>
    <col min="7685" max="7685" width="14.625" style="18" customWidth="1"/>
    <col min="7686" max="7686" width="18.625" style="18" customWidth="1"/>
    <col min="7687" max="7688" width="15.375" style="18" customWidth="1"/>
    <col min="7689" max="7690" width="11.5" style="18"/>
    <col min="7691" max="7691" width="16.875" style="18" customWidth="1"/>
    <col min="7692" max="7692" width="18.625" style="18" customWidth="1"/>
    <col min="7693" max="7693" width="13" style="18" customWidth="1"/>
    <col min="7694" max="7694" width="15.125" style="18" customWidth="1"/>
    <col min="7695" max="7933" width="11.5" style="18"/>
    <col min="7934" max="7934" width="17.625" style="18" customWidth="1"/>
    <col min="7935" max="7935" width="17.375" style="18" customWidth="1"/>
    <col min="7936" max="7936" width="11.5" style="18"/>
    <col min="7937" max="7937" width="13.625" style="18" customWidth="1"/>
    <col min="7938" max="7940" width="13.125" style="18" customWidth="1"/>
    <col min="7941" max="7941" width="14.625" style="18" customWidth="1"/>
    <col min="7942" max="7942" width="18.625" style="18" customWidth="1"/>
    <col min="7943" max="7944" width="15.375" style="18" customWidth="1"/>
    <col min="7945" max="7946" width="11.5" style="18"/>
    <col min="7947" max="7947" width="16.875" style="18" customWidth="1"/>
    <col min="7948" max="7948" width="18.625" style="18" customWidth="1"/>
    <col min="7949" max="7949" width="13" style="18" customWidth="1"/>
    <col min="7950" max="7950" width="15.125" style="18" customWidth="1"/>
    <col min="7951" max="8189" width="11.5" style="18"/>
    <col min="8190" max="8190" width="17.625" style="18" customWidth="1"/>
    <col min="8191" max="8191" width="17.375" style="18" customWidth="1"/>
    <col min="8192" max="8192" width="11.5" style="18"/>
    <col min="8193" max="8193" width="13.625" style="18" customWidth="1"/>
    <col min="8194" max="8196" width="13.125" style="18" customWidth="1"/>
    <col min="8197" max="8197" width="14.625" style="18" customWidth="1"/>
    <col min="8198" max="8198" width="18.625" style="18" customWidth="1"/>
    <col min="8199" max="8200" width="15.375" style="18" customWidth="1"/>
    <col min="8201" max="8202" width="11.5" style="18"/>
    <col min="8203" max="8203" width="16.875" style="18" customWidth="1"/>
    <col min="8204" max="8204" width="18.625" style="18" customWidth="1"/>
    <col min="8205" max="8205" width="13" style="18" customWidth="1"/>
    <col min="8206" max="8206" width="15.125" style="18" customWidth="1"/>
    <col min="8207" max="8445" width="11.5" style="18"/>
    <col min="8446" max="8446" width="17.625" style="18" customWidth="1"/>
    <col min="8447" max="8447" width="17.375" style="18" customWidth="1"/>
    <col min="8448" max="8448" width="11.5" style="18"/>
    <col min="8449" max="8449" width="13.625" style="18" customWidth="1"/>
    <col min="8450" max="8452" width="13.125" style="18" customWidth="1"/>
    <col min="8453" max="8453" width="14.625" style="18" customWidth="1"/>
    <col min="8454" max="8454" width="18.625" style="18" customWidth="1"/>
    <col min="8455" max="8456" width="15.375" style="18" customWidth="1"/>
    <col min="8457" max="8458" width="11.5" style="18"/>
    <col min="8459" max="8459" width="16.875" style="18" customWidth="1"/>
    <col min="8460" max="8460" width="18.625" style="18" customWidth="1"/>
    <col min="8461" max="8461" width="13" style="18" customWidth="1"/>
    <col min="8462" max="8462" width="15.125" style="18" customWidth="1"/>
    <col min="8463" max="8701" width="11.5" style="18"/>
    <col min="8702" max="8702" width="17.625" style="18" customWidth="1"/>
    <col min="8703" max="8703" width="17.375" style="18" customWidth="1"/>
    <col min="8704" max="8704" width="11.5" style="18"/>
    <col min="8705" max="8705" width="13.625" style="18" customWidth="1"/>
    <col min="8706" max="8708" width="13.125" style="18" customWidth="1"/>
    <col min="8709" max="8709" width="14.625" style="18" customWidth="1"/>
    <col min="8710" max="8710" width="18.625" style="18" customWidth="1"/>
    <col min="8711" max="8712" width="15.375" style="18" customWidth="1"/>
    <col min="8713" max="8714" width="11.5" style="18"/>
    <col min="8715" max="8715" width="16.875" style="18" customWidth="1"/>
    <col min="8716" max="8716" width="18.625" style="18" customWidth="1"/>
    <col min="8717" max="8717" width="13" style="18" customWidth="1"/>
    <col min="8718" max="8718" width="15.125" style="18" customWidth="1"/>
    <col min="8719" max="8957" width="11.5" style="18"/>
    <col min="8958" max="8958" width="17.625" style="18" customWidth="1"/>
    <col min="8959" max="8959" width="17.375" style="18" customWidth="1"/>
    <col min="8960" max="8960" width="11.5" style="18"/>
    <col min="8961" max="8961" width="13.625" style="18" customWidth="1"/>
    <col min="8962" max="8964" width="13.125" style="18" customWidth="1"/>
    <col min="8965" max="8965" width="14.625" style="18" customWidth="1"/>
    <col min="8966" max="8966" width="18.625" style="18" customWidth="1"/>
    <col min="8967" max="8968" width="15.375" style="18" customWidth="1"/>
    <col min="8969" max="8970" width="11.5" style="18"/>
    <col min="8971" max="8971" width="16.875" style="18" customWidth="1"/>
    <col min="8972" max="8972" width="18.625" style="18" customWidth="1"/>
    <col min="8973" max="8973" width="13" style="18" customWidth="1"/>
    <col min="8974" max="8974" width="15.125" style="18" customWidth="1"/>
    <col min="8975" max="9213" width="11.5" style="18"/>
    <col min="9214" max="9214" width="17.625" style="18" customWidth="1"/>
    <col min="9215" max="9215" width="17.375" style="18" customWidth="1"/>
    <col min="9216" max="9216" width="11.5" style="18"/>
    <col min="9217" max="9217" width="13.625" style="18" customWidth="1"/>
    <col min="9218" max="9220" width="13.125" style="18" customWidth="1"/>
    <col min="9221" max="9221" width="14.625" style="18" customWidth="1"/>
    <col min="9222" max="9222" width="18.625" style="18" customWidth="1"/>
    <col min="9223" max="9224" width="15.375" style="18" customWidth="1"/>
    <col min="9225" max="9226" width="11.5" style="18"/>
    <col min="9227" max="9227" width="16.875" style="18" customWidth="1"/>
    <col min="9228" max="9228" width="18.625" style="18" customWidth="1"/>
    <col min="9229" max="9229" width="13" style="18" customWidth="1"/>
    <col min="9230" max="9230" width="15.125" style="18" customWidth="1"/>
    <col min="9231" max="9469" width="11.5" style="18"/>
    <col min="9470" max="9470" width="17.625" style="18" customWidth="1"/>
    <col min="9471" max="9471" width="17.375" style="18" customWidth="1"/>
    <col min="9472" max="9472" width="11.5" style="18"/>
    <col min="9473" max="9473" width="13.625" style="18" customWidth="1"/>
    <col min="9474" max="9476" width="13.125" style="18" customWidth="1"/>
    <col min="9477" max="9477" width="14.625" style="18" customWidth="1"/>
    <col min="9478" max="9478" width="18.625" style="18" customWidth="1"/>
    <col min="9479" max="9480" width="15.375" style="18" customWidth="1"/>
    <col min="9481" max="9482" width="11.5" style="18"/>
    <col min="9483" max="9483" width="16.875" style="18" customWidth="1"/>
    <col min="9484" max="9484" width="18.625" style="18" customWidth="1"/>
    <col min="9485" max="9485" width="13" style="18" customWidth="1"/>
    <col min="9486" max="9486" width="15.125" style="18" customWidth="1"/>
    <col min="9487" max="9725" width="11.5" style="18"/>
    <col min="9726" max="9726" width="17.625" style="18" customWidth="1"/>
    <col min="9727" max="9727" width="17.375" style="18" customWidth="1"/>
    <col min="9728" max="9728" width="11.5" style="18"/>
    <col min="9729" max="9729" width="13.625" style="18" customWidth="1"/>
    <col min="9730" max="9732" width="13.125" style="18" customWidth="1"/>
    <col min="9733" max="9733" width="14.625" style="18" customWidth="1"/>
    <col min="9734" max="9734" width="18.625" style="18" customWidth="1"/>
    <col min="9735" max="9736" width="15.375" style="18" customWidth="1"/>
    <col min="9737" max="9738" width="11.5" style="18"/>
    <col min="9739" max="9739" width="16.875" style="18" customWidth="1"/>
    <col min="9740" max="9740" width="18.625" style="18" customWidth="1"/>
    <col min="9741" max="9741" width="13" style="18" customWidth="1"/>
    <col min="9742" max="9742" width="15.125" style="18" customWidth="1"/>
    <col min="9743" max="9981" width="11.5" style="18"/>
    <col min="9982" max="9982" width="17.625" style="18" customWidth="1"/>
    <col min="9983" max="9983" width="17.375" style="18" customWidth="1"/>
    <col min="9984" max="9984" width="11.5" style="18"/>
    <col min="9985" max="9985" width="13.625" style="18" customWidth="1"/>
    <col min="9986" max="9988" width="13.125" style="18" customWidth="1"/>
    <col min="9989" max="9989" width="14.625" style="18" customWidth="1"/>
    <col min="9990" max="9990" width="18.625" style="18" customWidth="1"/>
    <col min="9991" max="9992" width="15.375" style="18" customWidth="1"/>
    <col min="9993" max="9994" width="11.5" style="18"/>
    <col min="9995" max="9995" width="16.875" style="18" customWidth="1"/>
    <col min="9996" max="9996" width="18.625" style="18" customWidth="1"/>
    <col min="9997" max="9997" width="13" style="18" customWidth="1"/>
    <col min="9998" max="9998" width="15.125" style="18" customWidth="1"/>
    <col min="9999" max="10237" width="11.5" style="18"/>
    <col min="10238" max="10238" width="17.625" style="18" customWidth="1"/>
    <col min="10239" max="10239" width="17.375" style="18" customWidth="1"/>
    <col min="10240" max="10240" width="11.5" style="18"/>
    <col min="10241" max="10241" width="13.625" style="18" customWidth="1"/>
    <col min="10242" max="10244" width="13.125" style="18" customWidth="1"/>
    <col min="10245" max="10245" width="14.625" style="18" customWidth="1"/>
    <col min="10246" max="10246" width="18.625" style="18" customWidth="1"/>
    <col min="10247" max="10248" width="15.375" style="18" customWidth="1"/>
    <col min="10249" max="10250" width="11.5" style="18"/>
    <col min="10251" max="10251" width="16.875" style="18" customWidth="1"/>
    <col min="10252" max="10252" width="18.625" style="18" customWidth="1"/>
    <col min="10253" max="10253" width="13" style="18" customWidth="1"/>
    <col min="10254" max="10254" width="15.125" style="18" customWidth="1"/>
    <col min="10255" max="10493" width="11.5" style="18"/>
    <col min="10494" max="10494" width="17.625" style="18" customWidth="1"/>
    <col min="10495" max="10495" width="17.375" style="18" customWidth="1"/>
    <col min="10496" max="10496" width="11.5" style="18"/>
    <col min="10497" max="10497" width="13.625" style="18" customWidth="1"/>
    <col min="10498" max="10500" width="13.125" style="18" customWidth="1"/>
    <col min="10501" max="10501" width="14.625" style="18" customWidth="1"/>
    <col min="10502" max="10502" width="18.625" style="18" customWidth="1"/>
    <col min="10503" max="10504" width="15.375" style="18" customWidth="1"/>
    <col min="10505" max="10506" width="11.5" style="18"/>
    <col min="10507" max="10507" width="16.875" style="18" customWidth="1"/>
    <col min="10508" max="10508" width="18.625" style="18" customWidth="1"/>
    <col min="10509" max="10509" width="13" style="18" customWidth="1"/>
    <col min="10510" max="10510" width="15.125" style="18" customWidth="1"/>
    <col min="10511" max="10749" width="11.5" style="18"/>
    <col min="10750" max="10750" width="17.625" style="18" customWidth="1"/>
    <col min="10751" max="10751" width="17.375" style="18" customWidth="1"/>
    <col min="10752" max="10752" width="11.5" style="18"/>
    <col min="10753" max="10753" width="13.625" style="18" customWidth="1"/>
    <col min="10754" max="10756" width="13.125" style="18" customWidth="1"/>
    <col min="10757" max="10757" width="14.625" style="18" customWidth="1"/>
    <col min="10758" max="10758" width="18.625" style="18" customWidth="1"/>
    <col min="10759" max="10760" width="15.375" style="18" customWidth="1"/>
    <col min="10761" max="10762" width="11.5" style="18"/>
    <col min="10763" max="10763" width="16.875" style="18" customWidth="1"/>
    <col min="10764" max="10764" width="18.625" style="18" customWidth="1"/>
    <col min="10765" max="10765" width="13" style="18" customWidth="1"/>
    <col min="10766" max="10766" width="15.125" style="18" customWidth="1"/>
    <col min="10767" max="11005" width="11.5" style="18"/>
    <col min="11006" max="11006" width="17.625" style="18" customWidth="1"/>
    <col min="11007" max="11007" width="17.375" style="18" customWidth="1"/>
    <col min="11008" max="11008" width="11.5" style="18"/>
    <col min="11009" max="11009" width="13.625" style="18" customWidth="1"/>
    <col min="11010" max="11012" width="13.125" style="18" customWidth="1"/>
    <col min="11013" max="11013" width="14.625" style="18" customWidth="1"/>
    <col min="11014" max="11014" width="18.625" style="18" customWidth="1"/>
    <col min="11015" max="11016" width="15.375" style="18" customWidth="1"/>
    <col min="11017" max="11018" width="11.5" style="18"/>
    <col min="11019" max="11019" width="16.875" style="18" customWidth="1"/>
    <col min="11020" max="11020" width="18.625" style="18" customWidth="1"/>
    <col min="11021" max="11021" width="13" style="18" customWidth="1"/>
    <col min="11022" max="11022" width="15.125" style="18" customWidth="1"/>
    <col min="11023" max="11261" width="11.5" style="18"/>
    <col min="11262" max="11262" width="17.625" style="18" customWidth="1"/>
    <col min="11263" max="11263" width="17.375" style="18" customWidth="1"/>
    <col min="11264" max="11264" width="11.5" style="18"/>
    <col min="11265" max="11265" width="13.625" style="18" customWidth="1"/>
    <col min="11266" max="11268" width="13.125" style="18" customWidth="1"/>
    <col min="11269" max="11269" width="14.625" style="18" customWidth="1"/>
    <col min="11270" max="11270" width="18.625" style="18" customWidth="1"/>
    <col min="11271" max="11272" width="15.375" style="18" customWidth="1"/>
    <col min="11273" max="11274" width="11.5" style="18"/>
    <col min="11275" max="11275" width="16.875" style="18" customWidth="1"/>
    <col min="11276" max="11276" width="18.625" style="18" customWidth="1"/>
    <col min="11277" max="11277" width="13" style="18" customWidth="1"/>
    <col min="11278" max="11278" width="15.125" style="18" customWidth="1"/>
    <col min="11279" max="11517" width="11.5" style="18"/>
    <col min="11518" max="11518" width="17.625" style="18" customWidth="1"/>
    <col min="11519" max="11519" width="17.375" style="18" customWidth="1"/>
    <col min="11520" max="11520" width="11.5" style="18"/>
    <col min="11521" max="11521" width="13.625" style="18" customWidth="1"/>
    <col min="11522" max="11524" width="13.125" style="18" customWidth="1"/>
    <col min="11525" max="11525" width="14.625" style="18" customWidth="1"/>
    <col min="11526" max="11526" width="18.625" style="18" customWidth="1"/>
    <col min="11527" max="11528" width="15.375" style="18" customWidth="1"/>
    <col min="11529" max="11530" width="11.5" style="18"/>
    <col min="11531" max="11531" width="16.875" style="18" customWidth="1"/>
    <col min="11532" max="11532" width="18.625" style="18" customWidth="1"/>
    <col min="11533" max="11533" width="13" style="18" customWidth="1"/>
    <col min="11534" max="11534" width="15.125" style="18" customWidth="1"/>
    <col min="11535" max="11773" width="11.5" style="18"/>
    <col min="11774" max="11774" width="17.625" style="18" customWidth="1"/>
    <col min="11775" max="11775" width="17.375" style="18" customWidth="1"/>
    <col min="11776" max="11776" width="11.5" style="18"/>
    <col min="11777" max="11777" width="13.625" style="18" customWidth="1"/>
    <col min="11778" max="11780" width="13.125" style="18" customWidth="1"/>
    <col min="11781" max="11781" width="14.625" style="18" customWidth="1"/>
    <col min="11782" max="11782" width="18.625" style="18" customWidth="1"/>
    <col min="11783" max="11784" width="15.375" style="18" customWidth="1"/>
    <col min="11785" max="11786" width="11.5" style="18"/>
    <col min="11787" max="11787" width="16.875" style="18" customWidth="1"/>
    <col min="11788" max="11788" width="18.625" style="18" customWidth="1"/>
    <col min="11789" max="11789" width="13" style="18" customWidth="1"/>
    <col min="11790" max="11790" width="15.125" style="18" customWidth="1"/>
    <col min="11791" max="12029" width="11.5" style="18"/>
    <col min="12030" max="12030" width="17.625" style="18" customWidth="1"/>
    <col min="12031" max="12031" width="17.375" style="18" customWidth="1"/>
    <col min="12032" max="12032" width="11.5" style="18"/>
    <col min="12033" max="12033" width="13.625" style="18" customWidth="1"/>
    <col min="12034" max="12036" width="13.125" style="18" customWidth="1"/>
    <col min="12037" max="12037" width="14.625" style="18" customWidth="1"/>
    <col min="12038" max="12038" width="18.625" style="18" customWidth="1"/>
    <col min="12039" max="12040" width="15.375" style="18" customWidth="1"/>
    <col min="12041" max="12042" width="11.5" style="18"/>
    <col min="12043" max="12043" width="16.875" style="18" customWidth="1"/>
    <col min="12044" max="12044" width="18.625" style="18" customWidth="1"/>
    <col min="12045" max="12045" width="13" style="18" customWidth="1"/>
    <col min="12046" max="12046" width="15.125" style="18" customWidth="1"/>
    <col min="12047" max="12285" width="11.5" style="18"/>
    <col min="12286" max="12286" width="17.625" style="18" customWidth="1"/>
    <col min="12287" max="12287" width="17.375" style="18" customWidth="1"/>
    <col min="12288" max="12288" width="11.5" style="18"/>
    <col min="12289" max="12289" width="13.625" style="18" customWidth="1"/>
    <col min="12290" max="12292" width="13.125" style="18" customWidth="1"/>
    <col min="12293" max="12293" width="14.625" style="18" customWidth="1"/>
    <col min="12294" max="12294" width="18.625" style="18" customWidth="1"/>
    <col min="12295" max="12296" width="15.375" style="18" customWidth="1"/>
    <col min="12297" max="12298" width="11.5" style="18"/>
    <col min="12299" max="12299" width="16.875" style="18" customWidth="1"/>
    <col min="12300" max="12300" width="18.625" style="18" customWidth="1"/>
    <col min="12301" max="12301" width="13" style="18" customWidth="1"/>
    <col min="12302" max="12302" width="15.125" style="18" customWidth="1"/>
    <col min="12303" max="12541" width="11.5" style="18"/>
    <col min="12542" max="12542" width="17.625" style="18" customWidth="1"/>
    <col min="12543" max="12543" width="17.375" style="18" customWidth="1"/>
    <col min="12544" max="12544" width="11.5" style="18"/>
    <col min="12545" max="12545" width="13.625" style="18" customWidth="1"/>
    <col min="12546" max="12548" width="13.125" style="18" customWidth="1"/>
    <col min="12549" max="12549" width="14.625" style="18" customWidth="1"/>
    <col min="12550" max="12550" width="18.625" style="18" customWidth="1"/>
    <col min="12551" max="12552" width="15.375" style="18" customWidth="1"/>
    <col min="12553" max="12554" width="11.5" style="18"/>
    <col min="12555" max="12555" width="16.875" style="18" customWidth="1"/>
    <col min="12556" max="12556" width="18.625" style="18" customWidth="1"/>
    <col min="12557" max="12557" width="13" style="18" customWidth="1"/>
    <col min="12558" max="12558" width="15.125" style="18" customWidth="1"/>
    <col min="12559" max="12797" width="11.5" style="18"/>
    <col min="12798" max="12798" width="17.625" style="18" customWidth="1"/>
    <col min="12799" max="12799" width="17.375" style="18" customWidth="1"/>
    <col min="12800" max="12800" width="11.5" style="18"/>
    <col min="12801" max="12801" width="13.625" style="18" customWidth="1"/>
    <col min="12802" max="12804" width="13.125" style="18" customWidth="1"/>
    <col min="12805" max="12805" width="14.625" style="18" customWidth="1"/>
    <col min="12806" max="12806" width="18.625" style="18" customWidth="1"/>
    <col min="12807" max="12808" width="15.375" style="18" customWidth="1"/>
    <col min="12809" max="12810" width="11.5" style="18"/>
    <col min="12811" max="12811" width="16.875" style="18" customWidth="1"/>
    <col min="12812" max="12812" width="18.625" style="18" customWidth="1"/>
    <col min="12813" max="12813" width="13" style="18" customWidth="1"/>
    <col min="12814" max="12814" width="15.125" style="18" customWidth="1"/>
    <col min="12815" max="13053" width="11.5" style="18"/>
    <col min="13054" max="13054" width="17.625" style="18" customWidth="1"/>
    <col min="13055" max="13055" width="17.375" style="18" customWidth="1"/>
    <col min="13056" max="13056" width="11.5" style="18"/>
    <col min="13057" max="13057" width="13.625" style="18" customWidth="1"/>
    <col min="13058" max="13060" width="13.125" style="18" customWidth="1"/>
    <col min="13061" max="13061" width="14.625" style="18" customWidth="1"/>
    <col min="13062" max="13062" width="18.625" style="18" customWidth="1"/>
    <col min="13063" max="13064" width="15.375" style="18" customWidth="1"/>
    <col min="13065" max="13066" width="11.5" style="18"/>
    <col min="13067" max="13067" width="16.875" style="18" customWidth="1"/>
    <col min="13068" max="13068" width="18.625" style="18" customWidth="1"/>
    <col min="13069" max="13069" width="13" style="18" customWidth="1"/>
    <col min="13070" max="13070" width="15.125" style="18" customWidth="1"/>
    <col min="13071" max="13309" width="11.5" style="18"/>
    <col min="13310" max="13310" width="17.625" style="18" customWidth="1"/>
    <col min="13311" max="13311" width="17.375" style="18" customWidth="1"/>
    <col min="13312" max="13312" width="11.5" style="18"/>
    <col min="13313" max="13313" width="13.625" style="18" customWidth="1"/>
    <col min="13314" max="13316" width="13.125" style="18" customWidth="1"/>
    <col min="13317" max="13317" width="14.625" style="18" customWidth="1"/>
    <col min="13318" max="13318" width="18.625" style="18" customWidth="1"/>
    <col min="13319" max="13320" width="15.375" style="18" customWidth="1"/>
    <col min="13321" max="13322" width="11.5" style="18"/>
    <col min="13323" max="13323" width="16.875" style="18" customWidth="1"/>
    <col min="13324" max="13324" width="18.625" style="18" customWidth="1"/>
    <col min="13325" max="13325" width="13" style="18" customWidth="1"/>
    <col min="13326" max="13326" width="15.125" style="18" customWidth="1"/>
    <col min="13327" max="13565" width="11.5" style="18"/>
    <col min="13566" max="13566" width="17.625" style="18" customWidth="1"/>
    <col min="13567" max="13567" width="17.375" style="18" customWidth="1"/>
    <col min="13568" max="13568" width="11.5" style="18"/>
    <col min="13569" max="13569" width="13.625" style="18" customWidth="1"/>
    <col min="13570" max="13572" width="13.125" style="18" customWidth="1"/>
    <col min="13573" max="13573" width="14.625" style="18" customWidth="1"/>
    <col min="13574" max="13574" width="18.625" style="18" customWidth="1"/>
    <col min="13575" max="13576" width="15.375" style="18" customWidth="1"/>
    <col min="13577" max="13578" width="11.5" style="18"/>
    <col min="13579" max="13579" width="16.875" style="18" customWidth="1"/>
    <col min="13580" max="13580" width="18.625" style="18" customWidth="1"/>
    <col min="13581" max="13581" width="13" style="18" customWidth="1"/>
    <col min="13582" max="13582" width="15.125" style="18" customWidth="1"/>
    <col min="13583" max="13821" width="11.5" style="18"/>
    <col min="13822" max="13822" width="17.625" style="18" customWidth="1"/>
    <col min="13823" max="13823" width="17.375" style="18" customWidth="1"/>
    <col min="13824" max="13824" width="11.5" style="18"/>
    <col min="13825" max="13825" width="13.625" style="18" customWidth="1"/>
    <col min="13826" max="13828" width="13.125" style="18" customWidth="1"/>
    <col min="13829" max="13829" width="14.625" style="18" customWidth="1"/>
    <col min="13830" max="13830" width="18.625" style="18" customWidth="1"/>
    <col min="13831" max="13832" width="15.375" style="18" customWidth="1"/>
    <col min="13833" max="13834" width="11.5" style="18"/>
    <col min="13835" max="13835" width="16.875" style="18" customWidth="1"/>
    <col min="13836" max="13836" width="18.625" style="18" customWidth="1"/>
    <col min="13837" max="13837" width="13" style="18" customWidth="1"/>
    <col min="13838" max="13838" width="15.125" style="18" customWidth="1"/>
    <col min="13839" max="14077" width="11.5" style="18"/>
    <col min="14078" max="14078" width="17.625" style="18" customWidth="1"/>
    <col min="14079" max="14079" width="17.375" style="18" customWidth="1"/>
    <col min="14080" max="14080" width="11.5" style="18"/>
    <col min="14081" max="14081" width="13.625" style="18" customWidth="1"/>
    <col min="14082" max="14084" width="13.125" style="18" customWidth="1"/>
    <col min="14085" max="14085" width="14.625" style="18" customWidth="1"/>
    <col min="14086" max="14086" width="18.625" style="18" customWidth="1"/>
    <col min="14087" max="14088" width="15.375" style="18" customWidth="1"/>
    <col min="14089" max="14090" width="11.5" style="18"/>
    <col min="14091" max="14091" width="16.875" style="18" customWidth="1"/>
    <col min="14092" max="14092" width="18.625" style="18" customWidth="1"/>
    <col min="14093" max="14093" width="13" style="18" customWidth="1"/>
    <col min="14094" max="14094" width="15.125" style="18" customWidth="1"/>
    <col min="14095" max="14333" width="11.5" style="18"/>
    <col min="14334" max="14334" width="17.625" style="18" customWidth="1"/>
    <col min="14335" max="14335" width="17.375" style="18" customWidth="1"/>
    <col min="14336" max="14336" width="11.5" style="18"/>
    <col min="14337" max="14337" width="13.625" style="18" customWidth="1"/>
    <col min="14338" max="14340" width="13.125" style="18" customWidth="1"/>
    <col min="14341" max="14341" width="14.625" style="18" customWidth="1"/>
    <col min="14342" max="14342" width="18.625" style="18" customWidth="1"/>
    <col min="14343" max="14344" width="15.375" style="18" customWidth="1"/>
    <col min="14345" max="14346" width="11.5" style="18"/>
    <col min="14347" max="14347" width="16.875" style="18" customWidth="1"/>
    <col min="14348" max="14348" width="18.625" style="18" customWidth="1"/>
    <col min="14349" max="14349" width="13" style="18" customWidth="1"/>
    <col min="14350" max="14350" width="15.125" style="18" customWidth="1"/>
    <col min="14351" max="14589" width="11.5" style="18"/>
    <col min="14590" max="14590" width="17.625" style="18" customWidth="1"/>
    <col min="14591" max="14591" width="17.375" style="18" customWidth="1"/>
    <col min="14592" max="14592" width="11.5" style="18"/>
    <col min="14593" max="14593" width="13.625" style="18" customWidth="1"/>
    <col min="14594" max="14596" width="13.125" style="18" customWidth="1"/>
    <col min="14597" max="14597" width="14.625" style="18" customWidth="1"/>
    <col min="14598" max="14598" width="18.625" style="18" customWidth="1"/>
    <col min="14599" max="14600" width="15.375" style="18" customWidth="1"/>
    <col min="14601" max="14602" width="11.5" style="18"/>
    <col min="14603" max="14603" width="16.875" style="18" customWidth="1"/>
    <col min="14604" max="14604" width="18.625" style="18" customWidth="1"/>
    <col min="14605" max="14605" width="13" style="18" customWidth="1"/>
    <col min="14606" max="14606" width="15.125" style="18" customWidth="1"/>
    <col min="14607" max="14845" width="11.5" style="18"/>
    <col min="14846" max="14846" width="17.625" style="18" customWidth="1"/>
    <col min="14847" max="14847" width="17.375" style="18" customWidth="1"/>
    <col min="14848" max="14848" width="11.5" style="18"/>
    <col min="14849" max="14849" width="13.625" style="18" customWidth="1"/>
    <col min="14850" max="14852" width="13.125" style="18" customWidth="1"/>
    <col min="14853" max="14853" width="14.625" style="18" customWidth="1"/>
    <col min="14854" max="14854" width="18.625" style="18" customWidth="1"/>
    <col min="14855" max="14856" width="15.375" style="18" customWidth="1"/>
    <col min="14857" max="14858" width="11.5" style="18"/>
    <col min="14859" max="14859" width="16.875" style="18" customWidth="1"/>
    <col min="14860" max="14860" width="18.625" style="18" customWidth="1"/>
    <col min="14861" max="14861" width="13" style="18" customWidth="1"/>
    <col min="14862" max="14862" width="15.125" style="18" customWidth="1"/>
    <col min="14863" max="15101" width="11.5" style="18"/>
    <col min="15102" max="15102" width="17.625" style="18" customWidth="1"/>
    <col min="15103" max="15103" width="17.375" style="18" customWidth="1"/>
    <col min="15104" max="15104" width="11.5" style="18"/>
    <col min="15105" max="15105" width="13.625" style="18" customWidth="1"/>
    <col min="15106" max="15108" width="13.125" style="18" customWidth="1"/>
    <col min="15109" max="15109" width="14.625" style="18" customWidth="1"/>
    <col min="15110" max="15110" width="18.625" style="18" customWidth="1"/>
    <col min="15111" max="15112" width="15.375" style="18" customWidth="1"/>
    <col min="15113" max="15114" width="11.5" style="18"/>
    <col min="15115" max="15115" width="16.875" style="18" customWidth="1"/>
    <col min="15116" max="15116" width="18.625" style="18" customWidth="1"/>
    <col min="15117" max="15117" width="13" style="18" customWidth="1"/>
    <col min="15118" max="15118" width="15.125" style="18" customWidth="1"/>
    <col min="15119" max="15357" width="11.5" style="18"/>
    <col min="15358" max="15358" width="17.625" style="18" customWidth="1"/>
    <col min="15359" max="15359" width="17.375" style="18" customWidth="1"/>
    <col min="15360" max="15360" width="11.5" style="18"/>
    <col min="15361" max="15361" width="13.625" style="18" customWidth="1"/>
    <col min="15362" max="15364" width="13.125" style="18" customWidth="1"/>
    <col min="15365" max="15365" width="14.625" style="18" customWidth="1"/>
    <col min="15366" max="15366" width="18.625" style="18" customWidth="1"/>
    <col min="15367" max="15368" width="15.375" style="18" customWidth="1"/>
    <col min="15369" max="15370" width="11.5" style="18"/>
    <col min="15371" max="15371" width="16.875" style="18" customWidth="1"/>
    <col min="15372" max="15372" width="18.625" style="18" customWidth="1"/>
    <col min="15373" max="15373" width="13" style="18" customWidth="1"/>
    <col min="15374" max="15374" width="15.125" style="18" customWidth="1"/>
    <col min="15375" max="15613" width="11.5" style="18"/>
    <col min="15614" max="15614" width="17.625" style="18" customWidth="1"/>
    <col min="15615" max="15615" width="17.375" style="18" customWidth="1"/>
    <col min="15616" max="15616" width="11.5" style="18"/>
    <col min="15617" max="15617" width="13.625" style="18" customWidth="1"/>
    <col min="15618" max="15620" width="13.125" style="18" customWidth="1"/>
    <col min="15621" max="15621" width="14.625" style="18" customWidth="1"/>
    <col min="15622" max="15622" width="18.625" style="18" customWidth="1"/>
    <col min="15623" max="15624" width="15.375" style="18" customWidth="1"/>
    <col min="15625" max="15626" width="11.5" style="18"/>
    <col min="15627" max="15627" width="16.875" style="18" customWidth="1"/>
    <col min="15628" max="15628" width="18.625" style="18" customWidth="1"/>
    <col min="15629" max="15629" width="13" style="18" customWidth="1"/>
    <col min="15630" max="15630" width="15.125" style="18" customWidth="1"/>
    <col min="15631" max="15869" width="11.5" style="18"/>
    <col min="15870" max="15870" width="17.625" style="18" customWidth="1"/>
    <col min="15871" max="15871" width="17.375" style="18" customWidth="1"/>
    <col min="15872" max="15872" width="11.5" style="18"/>
    <col min="15873" max="15873" width="13.625" style="18" customWidth="1"/>
    <col min="15874" max="15876" width="13.125" style="18" customWidth="1"/>
    <col min="15877" max="15877" width="14.625" style="18" customWidth="1"/>
    <col min="15878" max="15878" width="18.625" style="18" customWidth="1"/>
    <col min="15879" max="15880" width="15.375" style="18" customWidth="1"/>
    <col min="15881" max="15882" width="11.5" style="18"/>
    <col min="15883" max="15883" width="16.875" style="18" customWidth="1"/>
    <col min="15884" max="15884" width="18.625" style="18" customWidth="1"/>
    <col min="15885" max="15885" width="13" style="18" customWidth="1"/>
    <col min="15886" max="15886" width="15.125" style="18" customWidth="1"/>
    <col min="15887" max="16125" width="11.5" style="18"/>
    <col min="16126" max="16126" width="17.625" style="18" customWidth="1"/>
    <col min="16127" max="16127" width="17.375" style="18" customWidth="1"/>
    <col min="16128" max="16128" width="11.5" style="18"/>
    <col min="16129" max="16129" width="13.625" style="18" customWidth="1"/>
    <col min="16130" max="16132" width="13.125" style="18" customWidth="1"/>
    <col min="16133" max="16133" width="14.625" style="18" customWidth="1"/>
    <col min="16134" max="16134" width="18.625" style="18" customWidth="1"/>
    <col min="16135" max="16136" width="15.375" style="18" customWidth="1"/>
    <col min="16137" max="16138" width="11.5" style="18"/>
    <col min="16139" max="16139" width="16.875" style="18" customWidth="1"/>
    <col min="16140" max="16140" width="18.625" style="18" customWidth="1"/>
    <col min="16141" max="16141" width="13" style="18" customWidth="1"/>
    <col min="16142" max="16142" width="15.125" style="18" customWidth="1"/>
    <col min="16143" max="16384" width="11.5" style="18"/>
  </cols>
  <sheetData>
    <row r="1" spans="1:23">
      <c r="A1" s="124" t="s">
        <v>49</v>
      </c>
    </row>
    <row r="2" spans="1:23" ht="15.75" thickBot="1">
      <c r="B2" s="125"/>
    </row>
    <row r="3" spans="1:23" ht="20.25" customHeight="1">
      <c r="A3" s="31" t="s">
        <v>91</v>
      </c>
      <c r="B3" s="311">
        <f>'Informations générales'!B3</f>
        <v>0</v>
      </c>
      <c r="C3" s="33"/>
      <c r="D3" s="33"/>
      <c r="E3" s="33"/>
      <c r="F3" s="33"/>
      <c r="G3" s="33"/>
      <c r="H3" s="34"/>
      <c r="I3" s="35"/>
      <c r="J3" s="36"/>
      <c r="K3" s="37"/>
      <c r="L3" s="37"/>
      <c r="M3" s="38" t="s">
        <v>92</v>
      </c>
      <c r="N3" s="421" t="s">
        <v>570</v>
      </c>
      <c r="O3" s="40"/>
      <c r="P3" s="40"/>
      <c r="Q3" s="40"/>
      <c r="R3" s="40"/>
      <c r="S3" s="40"/>
      <c r="T3" s="40"/>
      <c r="U3" s="40"/>
      <c r="V3" s="40"/>
      <c r="W3" s="40"/>
    </row>
    <row r="4" spans="1:23" ht="20.25" customHeight="1">
      <c r="A4" s="41" t="s">
        <v>93</v>
      </c>
      <c r="B4" s="328">
        <f>'Informations générales'!B4</f>
        <v>0</v>
      </c>
      <c r="C4" s="42"/>
      <c r="D4" s="42"/>
      <c r="E4" s="42"/>
      <c r="F4" s="42"/>
      <c r="G4" s="42"/>
      <c r="H4" s="42"/>
      <c r="I4" s="42"/>
      <c r="J4" s="42"/>
      <c r="K4" s="40"/>
      <c r="L4" s="40"/>
      <c r="M4" s="40"/>
      <c r="N4" s="43"/>
      <c r="O4" s="40"/>
      <c r="P4" s="40"/>
      <c r="Q4" s="40"/>
      <c r="R4" s="40"/>
      <c r="S4" s="40"/>
      <c r="T4" s="40"/>
      <c r="U4" s="40"/>
      <c r="V4" s="40"/>
      <c r="W4" s="40"/>
    </row>
    <row r="5" spans="1:23" ht="20.25" customHeight="1" thickBot="1">
      <c r="A5" s="41" t="s">
        <v>299</v>
      </c>
      <c r="B5" s="311"/>
      <c r="C5" s="42"/>
      <c r="D5" s="42"/>
      <c r="E5" s="42"/>
      <c r="F5" s="42"/>
      <c r="G5" s="42"/>
      <c r="H5" s="42"/>
      <c r="I5" s="42"/>
      <c r="J5" s="42"/>
      <c r="K5" s="40"/>
      <c r="L5" s="40"/>
      <c r="M5" s="40"/>
      <c r="N5" s="43"/>
      <c r="O5" s="40"/>
      <c r="P5" s="40"/>
      <c r="Q5" s="40"/>
      <c r="R5" s="40"/>
      <c r="S5" s="40"/>
      <c r="T5" s="40"/>
      <c r="U5" s="40"/>
      <c r="V5" s="40"/>
      <c r="W5" s="40"/>
    </row>
    <row r="6" spans="1:23" ht="15" hidden="1" customHeight="1" thickBot="1">
      <c r="A6" s="872" t="s">
        <v>429</v>
      </c>
      <c r="B6" s="873"/>
      <c r="C6" s="873"/>
      <c r="D6" s="873"/>
      <c r="E6" s="873"/>
      <c r="F6" s="873"/>
      <c r="G6" s="872" t="s">
        <v>430</v>
      </c>
      <c r="H6" s="873"/>
      <c r="I6" s="873"/>
      <c r="J6" s="873"/>
      <c r="K6" s="873"/>
      <c r="L6" s="880"/>
      <c r="M6" s="425" t="s">
        <v>253</v>
      </c>
      <c r="N6" s="492"/>
      <c r="O6" s="40"/>
      <c r="P6" s="40"/>
      <c r="Q6" s="40"/>
      <c r="R6" s="40"/>
      <c r="S6" s="40"/>
      <c r="T6" s="40"/>
      <c r="U6" s="40"/>
      <c r="V6" s="40"/>
      <c r="W6" s="40"/>
    </row>
    <row r="7" spans="1:23" ht="15.95" hidden="1" customHeight="1">
      <c r="A7" s="874"/>
      <c r="B7" s="875"/>
      <c r="C7" s="875"/>
      <c r="D7" s="875"/>
      <c r="E7" s="875"/>
      <c r="F7" s="875"/>
      <c r="G7" s="881">
        <f>'Informations générales'!K11</f>
        <v>0</v>
      </c>
      <c r="H7" s="882"/>
      <c r="I7" s="882"/>
      <c r="J7" s="882"/>
      <c r="K7" s="882"/>
      <c r="L7" s="883"/>
      <c r="M7" s="424" t="s">
        <v>254</v>
      </c>
      <c r="N7" s="316"/>
      <c r="O7" s="40"/>
      <c r="P7" s="40"/>
      <c r="Q7" s="40"/>
      <c r="R7" s="40"/>
      <c r="S7" s="40"/>
      <c r="T7" s="40"/>
      <c r="U7" s="40"/>
      <c r="V7" s="40"/>
      <c r="W7" s="40"/>
    </row>
    <row r="8" spans="1:23" ht="15.95" hidden="1" customHeight="1">
      <c r="A8" s="876"/>
      <c r="B8" s="877"/>
      <c r="C8" s="877"/>
      <c r="D8" s="877"/>
      <c r="E8" s="877"/>
      <c r="F8" s="877"/>
      <c r="G8" s="881"/>
      <c r="H8" s="882"/>
      <c r="I8" s="882"/>
      <c r="J8" s="882"/>
      <c r="K8" s="882"/>
      <c r="L8" s="883"/>
      <c r="M8" s="315"/>
      <c r="N8" s="316"/>
      <c r="O8" s="40"/>
      <c r="P8" s="40"/>
      <c r="Q8" s="40"/>
      <c r="R8" s="40"/>
      <c r="S8" s="40"/>
      <c r="T8" s="40"/>
      <c r="U8" s="40"/>
      <c r="V8" s="40"/>
      <c r="W8" s="40"/>
    </row>
    <row r="9" spans="1:23" ht="15.95" hidden="1" customHeight="1">
      <c r="A9" s="876"/>
      <c r="B9" s="877"/>
      <c r="C9" s="877"/>
      <c r="D9" s="877"/>
      <c r="E9" s="877"/>
      <c r="F9" s="877"/>
      <c r="G9" s="881"/>
      <c r="H9" s="882"/>
      <c r="I9" s="882"/>
      <c r="J9" s="882"/>
      <c r="K9" s="882"/>
      <c r="L9" s="883"/>
      <c r="M9" s="315"/>
      <c r="N9" s="316"/>
      <c r="O9" s="40"/>
      <c r="P9" s="40"/>
      <c r="Q9" s="40"/>
      <c r="R9" s="40"/>
      <c r="S9" s="40"/>
      <c r="T9" s="40"/>
      <c r="U9" s="40"/>
      <c r="V9" s="40"/>
      <c r="W9" s="40"/>
    </row>
    <row r="10" spans="1:23" ht="17.100000000000001" hidden="1" customHeight="1" thickBot="1">
      <c r="A10" s="878"/>
      <c r="B10" s="879"/>
      <c r="C10" s="879"/>
      <c r="D10" s="879"/>
      <c r="E10" s="879"/>
      <c r="F10" s="879"/>
      <c r="G10" s="884"/>
      <c r="H10" s="885"/>
      <c r="I10" s="885"/>
      <c r="J10" s="885"/>
      <c r="K10" s="885"/>
      <c r="L10" s="886"/>
      <c r="M10" s="317"/>
      <c r="N10" s="318"/>
      <c r="O10" s="40"/>
      <c r="P10" s="40"/>
      <c r="Q10" s="40"/>
      <c r="R10" s="40"/>
      <c r="S10" s="40"/>
      <c r="T10" s="40"/>
      <c r="U10" s="40"/>
      <c r="V10" s="40"/>
      <c r="W10" s="40"/>
    </row>
    <row r="11" spans="1:23" ht="38.450000000000003" customHeight="1" thickBot="1">
      <c r="A11" s="898" t="s">
        <v>94</v>
      </c>
      <c r="B11" s="898"/>
      <c r="C11" s="898"/>
      <c r="D11" s="898"/>
      <c r="E11" s="898"/>
      <c r="F11" s="898"/>
      <c r="G11" s="898"/>
      <c r="H11" s="898"/>
      <c r="I11" s="898"/>
      <c r="J11" s="898"/>
      <c r="K11" s="898"/>
      <c r="L11" s="898"/>
      <c r="M11" s="898"/>
      <c r="N11" s="898"/>
      <c r="O11" s="464"/>
      <c r="P11" s="464"/>
      <c r="Q11" s="464"/>
      <c r="R11" s="42"/>
      <c r="S11" s="42"/>
      <c r="T11" s="42"/>
      <c r="U11" s="42"/>
      <c r="V11" s="45"/>
    </row>
    <row r="14" spans="1:23" ht="15.6" customHeight="1">
      <c r="A14" s="902" t="s">
        <v>97</v>
      </c>
      <c r="B14" s="902"/>
      <c r="C14" s="902"/>
      <c r="D14" s="902"/>
      <c r="E14" s="902"/>
      <c r="F14" s="902"/>
      <c r="G14" s="902"/>
      <c r="H14" s="902"/>
      <c r="I14" s="902"/>
      <c r="J14" s="902"/>
      <c r="K14" s="902"/>
      <c r="L14" s="902"/>
      <c r="M14" s="902"/>
      <c r="N14" s="902"/>
    </row>
    <row r="15" spans="1:23" ht="15.6" customHeight="1">
      <c r="A15" s="107"/>
      <c r="B15" s="107"/>
      <c r="C15" s="46"/>
      <c r="D15" s="46"/>
      <c r="E15" s="46"/>
      <c r="F15" s="46"/>
      <c r="G15" s="46"/>
      <c r="H15" s="46"/>
      <c r="I15" s="46"/>
      <c r="J15" s="46"/>
    </row>
    <row r="16" spans="1:23" ht="15.6" customHeight="1">
      <c r="A16" s="858" t="s">
        <v>98</v>
      </c>
      <c r="B16" s="858"/>
      <c r="C16" s="48"/>
      <c r="D16" s="48"/>
      <c r="E16" s="46"/>
      <c r="F16" s="46"/>
      <c r="G16" s="46"/>
      <c r="H16" s="46"/>
      <c r="I16" s="46"/>
      <c r="J16" s="46"/>
    </row>
    <row r="18" spans="1:21" ht="57.75">
      <c r="A18" s="699" t="s">
        <v>99</v>
      </c>
      <c r="B18" s="700"/>
      <c r="C18" s="700"/>
      <c r="D18" s="108" t="s">
        <v>100</v>
      </c>
      <c r="E18" s="108" t="s">
        <v>101</v>
      </c>
      <c r="F18" s="108" t="s">
        <v>102</v>
      </c>
      <c r="G18" s="903" t="s">
        <v>103</v>
      </c>
      <c r="H18" s="904"/>
      <c r="I18" s="905"/>
      <c r="M18" s="145" t="s">
        <v>256</v>
      </c>
      <c r="N18" s="146" t="s">
        <v>300</v>
      </c>
    </row>
    <row r="19" spans="1:21" ht="42.6" customHeight="1">
      <c r="A19" s="899"/>
      <c r="B19" s="900"/>
      <c r="C19" s="901"/>
      <c r="D19" s="312" t="e">
        <f>VLOOKUP(A19,M18:N23,2,FALSE)</f>
        <v>#N/A</v>
      </c>
      <c r="E19" s="498"/>
      <c r="F19" s="111"/>
      <c r="G19" s="495"/>
      <c r="H19" s="496">
        <f>+E19*F19</f>
        <v>0</v>
      </c>
      <c r="I19" s="497"/>
      <c r="M19" s="147" t="s">
        <v>21</v>
      </c>
      <c r="N19" s="146" t="s">
        <v>300</v>
      </c>
    </row>
    <row r="20" spans="1:21" ht="27.6" customHeight="1">
      <c r="A20" s="854" t="s">
        <v>104</v>
      </c>
      <c r="B20" s="818"/>
      <c r="C20" s="820"/>
      <c r="D20" s="906"/>
      <c r="E20" s="907"/>
      <c r="F20" s="907"/>
      <c r="G20" s="907"/>
      <c r="H20" s="907"/>
      <c r="I20" s="908"/>
      <c r="M20" s="147" t="s">
        <v>257</v>
      </c>
      <c r="N20" s="148" t="s">
        <v>301</v>
      </c>
    </row>
    <row r="21" spans="1:21" ht="23.1" customHeight="1">
      <c r="A21" s="53"/>
      <c r="B21" s="53"/>
      <c r="C21" s="53"/>
      <c r="M21" s="147" t="s">
        <v>258</v>
      </c>
      <c r="N21" s="146" t="s">
        <v>259</v>
      </c>
      <c r="U21" s="18"/>
    </row>
    <row r="22" spans="1:21" ht="15" customHeight="1">
      <c r="A22" s="858" t="s">
        <v>105</v>
      </c>
      <c r="B22" s="858"/>
      <c r="C22" s="858"/>
      <c r="D22" s="858"/>
      <c r="M22" s="145" t="s">
        <v>260</v>
      </c>
      <c r="N22" s="148" t="s">
        <v>261</v>
      </c>
      <c r="U22" s="18"/>
    </row>
    <row r="23" spans="1:21" ht="15" customHeight="1">
      <c r="A23" s="53"/>
      <c r="B23" s="53"/>
      <c r="C23" s="53"/>
      <c r="M23" s="147" t="s">
        <v>302</v>
      </c>
      <c r="N23" s="148"/>
      <c r="U23" s="18"/>
    </row>
    <row r="24" spans="1:21" ht="15" customHeight="1">
      <c r="A24" s="499"/>
      <c r="B24" s="55" t="s">
        <v>106</v>
      </c>
      <c r="C24" s="53"/>
      <c r="M24" s="194"/>
      <c r="N24" s="194"/>
    </row>
    <row r="25" spans="1:21">
      <c r="M25" s="194"/>
      <c r="N25" s="194"/>
    </row>
    <row r="26" spans="1:21">
      <c r="M26" s="194"/>
      <c r="N26" s="194"/>
    </row>
    <row r="27" spans="1:21">
      <c r="M27" s="194"/>
      <c r="N27" s="194"/>
    </row>
    <row r="29" spans="1:21">
      <c r="A29" s="128"/>
      <c r="B29" s="129"/>
      <c r="C29" s="129"/>
      <c r="D29" s="129"/>
      <c r="E29" s="129"/>
      <c r="F29" s="129"/>
      <c r="G29" s="129"/>
      <c r="H29" s="129"/>
      <c r="I29" s="129"/>
      <c r="J29" s="129"/>
      <c r="K29" s="129"/>
      <c r="L29" s="129"/>
      <c r="M29" s="130"/>
    </row>
    <row r="30" spans="1:21">
      <c r="A30" s="131" t="s">
        <v>255</v>
      </c>
      <c r="B30" s="132"/>
      <c r="C30" s="132"/>
      <c r="D30" s="132">
        <f>'Informations générales'!K11</f>
        <v>0</v>
      </c>
      <c r="E30" s="132"/>
      <c r="F30" s="132"/>
      <c r="G30" s="132"/>
      <c r="H30" s="132"/>
      <c r="I30" s="133" t="s">
        <v>253</v>
      </c>
      <c r="J30" s="494"/>
      <c r="K30" s="134"/>
      <c r="L30" s="133" t="s">
        <v>254</v>
      </c>
      <c r="M30" s="135"/>
    </row>
    <row r="31" spans="1:21">
      <c r="A31" s="131"/>
      <c r="B31" s="132"/>
      <c r="C31" s="132"/>
      <c r="D31" s="132"/>
      <c r="E31" s="132"/>
      <c r="F31" s="132"/>
      <c r="G31" s="132"/>
      <c r="H31" s="132"/>
      <c r="I31" s="136"/>
      <c r="J31" s="134"/>
      <c r="K31" s="134"/>
      <c r="L31" s="137"/>
      <c r="M31" s="138"/>
    </row>
    <row r="32" spans="1:21">
      <c r="A32" s="139" t="s">
        <v>306</v>
      </c>
      <c r="B32" s="140"/>
      <c r="C32" s="140"/>
      <c r="D32" s="140"/>
      <c r="E32" s="140"/>
      <c r="F32" s="140"/>
      <c r="G32" s="140"/>
      <c r="H32" s="134"/>
      <c r="I32" s="136"/>
      <c r="J32" s="134"/>
      <c r="K32" s="134"/>
      <c r="L32" s="137"/>
      <c r="M32" s="138"/>
    </row>
    <row r="33" spans="1:13" ht="15" customHeight="1">
      <c r="A33" s="141"/>
      <c r="B33" s="141"/>
      <c r="C33" s="141"/>
      <c r="D33" s="141"/>
      <c r="E33" s="141"/>
      <c r="F33" s="141"/>
      <c r="G33" s="141"/>
      <c r="H33" s="141"/>
      <c r="I33" s="141"/>
      <c r="J33" s="141"/>
      <c r="K33" s="141"/>
      <c r="L33" s="141"/>
      <c r="M33" s="142"/>
    </row>
    <row r="34" spans="1:13" ht="15" customHeight="1">
      <c r="A34" s="141"/>
      <c r="B34" s="141"/>
      <c r="C34" s="141"/>
      <c r="D34" s="141"/>
      <c r="E34" s="141"/>
      <c r="F34" s="141"/>
      <c r="G34" s="141"/>
      <c r="H34" s="141"/>
      <c r="I34" s="141"/>
      <c r="J34" s="141"/>
      <c r="K34" s="141"/>
      <c r="L34" s="141"/>
      <c r="M34" s="142"/>
    </row>
    <row r="35" spans="1:13" ht="15" customHeight="1">
      <c r="A35" s="141"/>
      <c r="B35" s="141"/>
      <c r="C35" s="141"/>
      <c r="D35" s="141"/>
      <c r="E35" s="141"/>
      <c r="F35" s="141"/>
      <c r="G35" s="141"/>
      <c r="H35" s="141"/>
      <c r="I35" s="141"/>
      <c r="J35" s="141"/>
      <c r="K35" s="141"/>
      <c r="L35" s="141"/>
      <c r="M35" s="142"/>
    </row>
    <row r="36" spans="1:13" ht="15" customHeight="1">
      <c r="A36" s="141"/>
      <c r="B36" s="141"/>
      <c r="C36" s="141"/>
      <c r="D36" s="141"/>
      <c r="E36" s="141"/>
      <c r="F36" s="141"/>
      <c r="G36" s="141"/>
      <c r="H36" s="141"/>
      <c r="I36" s="141"/>
      <c r="J36" s="141"/>
      <c r="K36" s="141"/>
      <c r="L36" s="141"/>
      <c r="M36" s="142"/>
    </row>
    <row r="37" spans="1:13" ht="15" customHeight="1">
      <c r="A37" s="141"/>
      <c r="B37" s="141"/>
      <c r="C37" s="141"/>
      <c r="D37" s="141"/>
      <c r="E37" s="141"/>
      <c r="F37" s="141"/>
      <c r="G37" s="141"/>
      <c r="H37" s="141"/>
      <c r="I37" s="141"/>
      <c r="J37" s="141"/>
      <c r="K37" s="141"/>
      <c r="L37" s="141"/>
      <c r="M37" s="142"/>
    </row>
    <row r="38" spans="1:13" ht="15" customHeight="1">
      <c r="A38" s="143"/>
      <c r="B38" s="143"/>
      <c r="C38" s="143"/>
      <c r="D38" s="143"/>
      <c r="E38" s="143"/>
      <c r="F38" s="143"/>
      <c r="G38" s="143"/>
      <c r="H38" s="143"/>
      <c r="I38" s="143"/>
      <c r="J38" s="143"/>
      <c r="K38" s="143"/>
      <c r="L38" s="143"/>
      <c r="M38" s="144"/>
    </row>
  </sheetData>
  <mergeCells count="13">
    <mergeCell ref="A20:C20"/>
    <mergeCell ref="A22:D22"/>
    <mergeCell ref="A16:B16"/>
    <mergeCell ref="A18:C18"/>
    <mergeCell ref="D20:I20"/>
    <mergeCell ref="A11:N11"/>
    <mergeCell ref="A19:C19"/>
    <mergeCell ref="A6:F6"/>
    <mergeCell ref="G6:L6"/>
    <mergeCell ref="A7:F10"/>
    <mergeCell ref="G7:L10"/>
    <mergeCell ref="A14:N14"/>
    <mergeCell ref="G18:I18"/>
  </mergeCells>
  <conditionalFormatting sqref="B3">
    <cfRule type="cellIs" dxfId="202" priority="10" operator="equal">
      <formula>0</formula>
    </cfRule>
  </conditionalFormatting>
  <conditionalFormatting sqref="B4">
    <cfRule type="cellIs" dxfId="201" priority="8" operator="equal">
      <formula>0</formula>
    </cfRule>
  </conditionalFormatting>
  <conditionalFormatting sqref="D19">
    <cfRule type="cellIs" dxfId="200" priority="7" operator="equal">
      <formula>#N/A</formula>
    </cfRule>
  </conditionalFormatting>
  <conditionalFormatting sqref="D30">
    <cfRule type="cellIs" dxfId="199" priority="4" operator="equal">
      <formula>0</formula>
    </cfRule>
  </conditionalFormatting>
  <conditionalFormatting sqref="G7:L10">
    <cfRule type="cellIs" dxfId="198" priority="3" operator="equal">
      <formula>0</formula>
    </cfRule>
  </conditionalFormatting>
  <conditionalFormatting sqref="G19:I19">
    <cfRule type="cellIs" dxfId="197" priority="2" operator="equal">
      <formula>0</formula>
    </cfRule>
  </conditionalFormatting>
  <conditionalFormatting sqref="B5">
    <cfRule type="cellIs" dxfId="196" priority="1" operator="equal">
      <formula>0</formula>
    </cfRule>
  </conditionalFormatting>
  <dataValidations count="1">
    <dataValidation type="list" allowBlank="1" showInputMessage="1" showErrorMessage="1" sqref="A19:C19" xr:uid="{A833C0FF-7D58-452B-89AD-A8C47BCE897D}">
      <formula1>$M$18:$M$23</formula1>
    </dataValidation>
  </dataValidations>
  <hyperlinks>
    <hyperlink ref="A1" location="MENU!A1" display="MENU" xr:uid="{EF17AD3A-E3E8-4AC0-8D46-B4C85FCA6037}"/>
  </hyperlinks>
  <pageMargins left="0.7" right="0.7" top="0.75" bottom="0.75" header="0.3" footer="0.3"/>
  <pageSetup paperSize="9" scale="58" orientation="landscape"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2F4124DC-B625-4367-B934-AA7EF224A65C}">
          <x14:formula1>
            <xm:f>'Informations générales'!$K$11:$K$16</xm:f>
          </x14:formula1>
          <xm:sqref>B5</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1A8843-EB82-DC48-B649-F8C74E38306E}">
  <dimension ref="A1:X64"/>
  <sheetViews>
    <sheetView showGridLines="0" zoomScaleNormal="100" workbookViewId="0">
      <pane ySplit="17" topLeftCell="A18" activePane="bottomLeft" state="frozen"/>
      <selection pane="bottomLeft"/>
    </sheetView>
  </sheetViews>
  <sheetFormatPr baseColWidth="10" defaultColWidth="11.5" defaultRowHeight="15"/>
  <cols>
    <col min="1" max="1" width="17.625" style="18" customWidth="1"/>
    <col min="2" max="2" width="17.375" style="18" customWidth="1"/>
    <col min="3" max="3" width="11.5" style="18" customWidth="1"/>
    <col min="4" max="6" width="13.125" style="18" customWidth="1"/>
    <col min="7" max="7" width="18.625" style="18" customWidth="1"/>
    <col min="8" max="9" width="15.375" style="18" customWidth="1"/>
    <col min="10" max="10" width="11.5" style="21"/>
    <col min="11" max="11" width="11.5" style="515"/>
    <col min="12" max="12" width="16.875" style="536" customWidth="1"/>
    <col min="13" max="13" width="18.625" style="536" customWidth="1"/>
    <col min="14" max="14" width="13" style="536" customWidth="1"/>
    <col min="15" max="15" width="15.125" style="18" customWidth="1"/>
    <col min="16" max="21" width="11.5" style="195"/>
    <col min="22" max="24" width="11.5" style="194"/>
    <col min="25" max="254" width="11.5" style="18"/>
    <col min="255" max="255" width="17.625" style="18" customWidth="1"/>
    <col min="256" max="256" width="17.375" style="18" customWidth="1"/>
    <col min="257" max="257" width="11.5" style="18"/>
    <col min="258" max="258" width="13.625" style="18" customWidth="1"/>
    <col min="259" max="261" width="13.125" style="18" customWidth="1"/>
    <col min="262" max="262" width="14.625" style="18" customWidth="1"/>
    <col min="263" max="263" width="18.625" style="18" customWidth="1"/>
    <col min="264" max="265" width="15.375" style="18" customWidth="1"/>
    <col min="266" max="267" width="11.5" style="18"/>
    <col min="268" max="268" width="16.875" style="18" customWidth="1"/>
    <col min="269" max="269" width="18.625" style="18" customWidth="1"/>
    <col min="270" max="270" width="13" style="18" customWidth="1"/>
    <col min="271" max="271" width="15.125" style="18" customWidth="1"/>
    <col min="272" max="510" width="11.5" style="18"/>
    <col min="511" max="511" width="17.625" style="18" customWidth="1"/>
    <col min="512" max="512" width="17.375" style="18" customWidth="1"/>
    <col min="513" max="513" width="11.5" style="18"/>
    <col min="514" max="514" width="13.625" style="18" customWidth="1"/>
    <col min="515" max="517" width="13.125" style="18" customWidth="1"/>
    <col min="518" max="518" width="14.625" style="18" customWidth="1"/>
    <col min="519" max="519" width="18.625" style="18" customWidth="1"/>
    <col min="520" max="521" width="15.375" style="18" customWidth="1"/>
    <col min="522" max="523" width="11.5" style="18"/>
    <col min="524" max="524" width="16.875" style="18" customWidth="1"/>
    <col min="525" max="525" width="18.625" style="18" customWidth="1"/>
    <col min="526" max="526" width="13" style="18" customWidth="1"/>
    <col min="527" max="527" width="15.125" style="18" customWidth="1"/>
    <col min="528" max="766" width="11.5" style="18"/>
    <col min="767" max="767" width="17.625" style="18" customWidth="1"/>
    <col min="768" max="768" width="17.375" style="18" customWidth="1"/>
    <col min="769" max="769" width="11.5" style="18"/>
    <col min="770" max="770" width="13.625" style="18" customWidth="1"/>
    <col min="771" max="773" width="13.125" style="18" customWidth="1"/>
    <col min="774" max="774" width="14.625" style="18" customWidth="1"/>
    <col min="775" max="775" width="18.625" style="18" customWidth="1"/>
    <col min="776" max="777" width="15.375" style="18" customWidth="1"/>
    <col min="778" max="779" width="11.5" style="18"/>
    <col min="780" max="780" width="16.875" style="18" customWidth="1"/>
    <col min="781" max="781" width="18.625" style="18" customWidth="1"/>
    <col min="782" max="782" width="13" style="18" customWidth="1"/>
    <col min="783" max="783" width="15.125" style="18" customWidth="1"/>
    <col min="784" max="1022" width="11.5" style="18"/>
    <col min="1023" max="1023" width="17.625" style="18" customWidth="1"/>
    <col min="1024" max="1024" width="17.375" style="18" customWidth="1"/>
    <col min="1025" max="1025" width="11.5" style="18"/>
    <col min="1026" max="1026" width="13.625" style="18" customWidth="1"/>
    <col min="1027" max="1029" width="13.125" style="18" customWidth="1"/>
    <col min="1030" max="1030" width="14.625" style="18" customWidth="1"/>
    <col min="1031" max="1031" width="18.625" style="18" customWidth="1"/>
    <col min="1032" max="1033" width="15.375" style="18" customWidth="1"/>
    <col min="1034" max="1035" width="11.5" style="18"/>
    <col min="1036" max="1036" width="16.875" style="18" customWidth="1"/>
    <col min="1037" max="1037" width="18.625" style="18" customWidth="1"/>
    <col min="1038" max="1038" width="13" style="18" customWidth="1"/>
    <col min="1039" max="1039" width="15.125" style="18" customWidth="1"/>
    <col min="1040" max="1278" width="11.5" style="18"/>
    <col min="1279" max="1279" width="17.625" style="18" customWidth="1"/>
    <col min="1280" max="1280" width="17.375" style="18" customWidth="1"/>
    <col min="1281" max="1281" width="11.5" style="18"/>
    <col min="1282" max="1282" width="13.625" style="18" customWidth="1"/>
    <col min="1283" max="1285" width="13.125" style="18" customWidth="1"/>
    <col min="1286" max="1286" width="14.625" style="18" customWidth="1"/>
    <col min="1287" max="1287" width="18.625" style="18" customWidth="1"/>
    <col min="1288" max="1289" width="15.375" style="18" customWidth="1"/>
    <col min="1290" max="1291" width="11.5" style="18"/>
    <col min="1292" max="1292" width="16.875" style="18" customWidth="1"/>
    <col min="1293" max="1293" width="18.625" style="18" customWidth="1"/>
    <col min="1294" max="1294" width="13" style="18" customWidth="1"/>
    <col min="1295" max="1295" width="15.125" style="18" customWidth="1"/>
    <col min="1296" max="1534" width="11.5" style="18"/>
    <col min="1535" max="1535" width="17.625" style="18" customWidth="1"/>
    <col min="1536" max="1536" width="17.375" style="18" customWidth="1"/>
    <col min="1537" max="1537" width="11.5" style="18"/>
    <col min="1538" max="1538" width="13.625" style="18" customWidth="1"/>
    <col min="1539" max="1541" width="13.125" style="18" customWidth="1"/>
    <col min="1542" max="1542" width="14.625" style="18" customWidth="1"/>
    <col min="1543" max="1543" width="18.625" style="18" customWidth="1"/>
    <col min="1544" max="1545" width="15.375" style="18" customWidth="1"/>
    <col min="1546" max="1547" width="11.5" style="18"/>
    <col min="1548" max="1548" width="16.875" style="18" customWidth="1"/>
    <col min="1549" max="1549" width="18.625" style="18" customWidth="1"/>
    <col min="1550" max="1550" width="13" style="18" customWidth="1"/>
    <col min="1551" max="1551" width="15.125" style="18" customWidth="1"/>
    <col min="1552" max="1790" width="11.5" style="18"/>
    <col min="1791" max="1791" width="17.625" style="18" customWidth="1"/>
    <col min="1792" max="1792" width="17.375" style="18" customWidth="1"/>
    <col min="1793" max="1793" width="11.5" style="18"/>
    <col min="1794" max="1794" width="13.625" style="18" customWidth="1"/>
    <col min="1795" max="1797" width="13.125" style="18" customWidth="1"/>
    <col min="1798" max="1798" width="14.625" style="18" customWidth="1"/>
    <col min="1799" max="1799" width="18.625" style="18" customWidth="1"/>
    <col min="1800" max="1801" width="15.375" style="18" customWidth="1"/>
    <col min="1802" max="1803" width="11.5" style="18"/>
    <col min="1804" max="1804" width="16.875" style="18" customWidth="1"/>
    <col min="1805" max="1805" width="18.625" style="18" customWidth="1"/>
    <col min="1806" max="1806" width="13" style="18" customWidth="1"/>
    <col min="1807" max="1807" width="15.125" style="18" customWidth="1"/>
    <col min="1808" max="2046" width="11.5" style="18"/>
    <col min="2047" max="2047" width="17.625" style="18" customWidth="1"/>
    <col min="2048" max="2048" width="17.375" style="18" customWidth="1"/>
    <col min="2049" max="2049" width="11.5" style="18"/>
    <col min="2050" max="2050" width="13.625" style="18" customWidth="1"/>
    <col min="2051" max="2053" width="13.125" style="18" customWidth="1"/>
    <col min="2054" max="2054" width="14.625" style="18" customWidth="1"/>
    <col min="2055" max="2055" width="18.625" style="18" customWidth="1"/>
    <col min="2056" max="2057" width="15.375" style="18" customWidth="1"/>
    <col min="2058" max="2059" width="11.5" style="18"/>
    <col min="2060" max="2060" width="16.875" style="18" customWidth="1"/>
    <col min="2061" max="2061" width="18.625" style="18" customWidth="1"/>
    <col min="2062" max="2062" width="13" style="18" customWidth="1"/>
    <col min="2063" max="2063" width="15.125" style="18" customWidth="1"/>
    <col min="2064" max="2302" width="11.5" style="18"/>
    <col min="2303" max="2303" width="17.625" style="18" customWidth="1"/>
    <col min="2304" max="2304" width="17.375" style="18" customWidth="1"/>
    <col min="2305" max="2305" width="11.5" style="18"/>
    <col min="2306" max="2306" width="13.625" style="18" customWidth="1"/>
    <col min="2307" max="2309" width="13.125" style="18" customWidth="1"/>
    <col min="2310" max="2310" width="14.625" style="18" customWidth="1"/>
    <col min="2311" max="2311" width="18.625" style="18" customWidth="1"/>
    <col min="2312" max="2313" width="15.375" style="18" customWidth="1"/>
    <col min="2314" max="2315" width="11.5" style="18"/>
    <col min="2316" max="2316" width="16.875" style="18" customWidth="1"/>
    <col min="2317" max="2317" width="18.625" style="18" customWidth="1"/>
    <col min="2318" max="2318" width="13" style="18" customWidth="1"/>
    <col min="2319" max="2319" width="15.125" style="18" customWidth="1"/>
    <col min="2320" max="2558" width="11.5" style="18"/>
    <col min="2559" max="2559" width="17.625" style="18" customWidth="1"/>
    <col min="2560" max="2560" width="17.375" style="18" customWidth="1"/>
    <col min="2561" max="2561" width="11.5" style="18"/>
    <col min="2562" max="2562" width="13.625" style="18" customWidth="1"/>
    <col min="2563" max="2565" width="13.125" style="18" customWidth="1"/>
    <col min="2566" max="2566" width="14.625" style="18" customWidth="1"/>
    <col min="2567" max="2567" width="18.625" style="18" customWidth="1"/>
    <col min="2568" max="2569" width="15.375" style="18" customWidth="1"/>
    <col min="2570" max="2571" width="11.5" style="18"/>
    <col min="2572" max="2572" width="16.875" style="18" customWidth="1"/>
    <col min="2573" max="2573" width="18.625" style="18" customWidth="1"/>
    <col min="2574" max="2574" width="13" style="18" customWidth="1"/>
    <col min="2575" max="2575" width="15.125" style="18" customWidth="1"/>
    <col min="2576" max="2814" width="11.5" style="18"/>
    <col min="2815" max="2815" width="17.625" style="18" customWidth="1"/>
    <col min="2816" max="2816" width="17.375" style="18" customWidth="1"/>
    <col min="2817" max="2817" width="11.5" style="18"/>
    <col min="2818" max="2818" width="13.625" style="18" customWidth="1"/>
    <col min="2819" max="2821" width="13.125" style="18" customWidth="1"/>
    <col min="2822" max="2822" width="14.625" style="18" customWidth="1"/>
    <col min="2823" max="2823" width="18.625" style="18" customWidth="1"/>
    <col min="2824" max="2825" width="15.375" style="18" customWidth="1"/>
    <col min="2826" max="2827" width="11.5" style="18"/>
    <col min="2828" max="2828" width="16.875" style="18" customWidth="1"/>
    <col min="2829" max="2829" width="18.625" style="18" customWidth="1"/>
    <col min="2830" max="2830" width="13" style="18" customWidth="1"/>
    <col min="2831" max="2831" width="15.125" style="18" customWidth="1"/>
    <col min="2832" max="3070" width="11.5" style="18"/>
    <col min="3071" max="3071" width="17.625" style="18" customWidth="1"/>
    <col min="3072" max="3072" width="17.375" style="18" customWidth="1"/>
    <col min="3073" max="3073" width="11.5" style="18"/>
    <col min="3074" max="3074" width="13.625" style="18" customWidth="1"/>
    <col min="3075" max="3077" width="13.125" style="18" customWidth="1"/>
    <col min="3078" max="3078" width="14.625" style="18" customWidth="1"/>
    <col min="3079" max="3079" width="18.625" style="18" customWidth="1"/>
    <col min="3080" max="3081" width="15.375" style="18" customWidth="1"/>
    <col min="3082" max="3083" width="11.5" style="18"/>
    <col min="3084" max="3084" width="16.875" style="18" customWidth="1"/>
    <col min="3085" max="3085" width="18.625" style="18" customWidth="1"/>
    <col min="3086" max="3086" width="13" style="18" customWidth="1"/>
    <col min="3087" max="3087" width="15.125" style="18" customWidth="1"/>
    <col min="3088" max="3326" width="11.5" style="18"/>
    <col min="3327" max="3327" width="17.625" style="18" customWidth="1"/>
    <col min="3328" max="3328" width="17.375" style="18" customWidth="1"/>
    <col min="3329" max="3329" width="11.5" style="18"/>
    <col min="3330" max="3330" width="13.625" style="18" customWidth="1"/>
    <col min="3331" max="3333" width="13.125" style="18" customWidth="1"/>
    <col min="3334" max="3334" width="14.625" style="18" customWidth="1"/>
    <col min="3335" max="3335" width="18.625" style="18" customWidth="1"/>
    <col min="3336" max="3337" width="15.375" style="18" customWidth="1"/>
    <col min="3338" max="3339" width="11.5" style="18"/>
    <col min="3340" max="3340" width="16.875" style="18" customWidth="1"/>
    <col min="3341" max="3341" width="18.625" style="18" customWidth="1"/>
    <col min="3342" max="3342" width="13" style="18" customWidth="1"/>
    <col min="3343" max="3343" width="15.125" style="18" customWidth="1"/>
    <col min="3344" max="3582" width="11.5" style="18"/>
    <col min="3583" max="3583" width="17.625" style="18" customWidth="1"/>
    <col min="3584" max="3584" width="17.375" style="18" customWidth="1"/>
    <col min="3585" max="3585" width="11.5" style="18"/>
    <col min="3586" max="3586" width="13.625" style="18" customWidth="1"/>
    <col min="3587" max="3589" width="13.125" style="18" customWidth="1"/>
    <col min="3590" max="3590" width="14.625" style="18" customWidth="1"/>
    <col min="3591" max="3591" width="18.625" style="18" customWidth="1"/>
    <col min="3592" max="3593" width="15.375" style="18" customWidth="1"/>
    <col min="3594" max="3595" width="11.5" style="18"/>
    <col min="3596" max="3596" width="16.875" style="18" customWidth="1"/>
    <col min="3597" max="3597" width="18.625" style="18" customWidth="1"/>
    <col min="3598" max="3598" width="13" style="18" customWidth="1"/>
    <col min="3599" max="3599" width="15.125" style="18" customWidth="1"/>
    <col min="3600" max="3838" width="11.5" style="18"/>
    <col min="3839" max="3839" width="17.625" style="18" customWidth="1"/>
    <col min="3840" max="3840" width="17.375" style="18" customWidth="1"/>
    <col min="3841" max="3841" width="11.5" style="18"/>
    <col min="3842" max="3842" width="13.625" style="18" customWidth="1"/>
    <col min="3843" max="3845" width="13.125" style="18" customWidth="1"/>
    <col min="3846" max="3846" width="14.625" style="18" customWidth="1"/>
    <col min="3847" max="3847" width="18.625" style="18" customWidth="1"/>
    <col min="3848" max="3849" width="15.375" style="18" customWidth="1"/>
    <col min="3850" max="3851" width="11.5" style="18"/>
    <col min="3852" max="3852" width="16.875" style="18" customWidth="1"/>
    <col min="3853" max="3853" width="18.625" style="18" customWidth="1"/>
    <col min="3854" max="3854" width="13" style="18" customWidth="1"/>
    <col min="3855" max="3855" width="15.125" style="18" customWidth="1"/>
    <col min="3856" max="4094" width="11.5" style="18"/>
    <col min="4095" max="4095" width="17.625" style="18" customWidth="1"/>
    <col min="4096" max="4096" width="17.375" style="18" customWidth="1"/>
    <col min="4097" max="4097" width="11.5" style="18"/>
    <col min="4098" max="4098" width="13.625" style="18" customWidth="1"/>
    <col min="4099" max="4101" width="13.125" style="18" customWidth="1"/>
    <col min="4102" max="4102" width="14.625" style="18" customWidth="1"/>
    <col min="4103" max="4103" width="18.625" style="18" customWidth="1"/>
    <col min="4104" max="4105" width="15.375" style="18" customWidth="1"/>
    <col min="4106" max="4107" width="11.5" style="18"/>
    <col min="4108" max="4108" width="16.875" style="18" customWidth="1"/>
    <col min="4109" max="4109" width="18.625" style="18" customWidth="1"/>
    <col min="4110" max="4110" width="13" style="18" customWidth="1"/>
    <col min="4111" max="4111" width="15.125" style="18" customWidth="1"/>
    <col min="4112" max="4350" width="11.5" style="18"/>
    <col min="4351" max="4351" width="17.625" style="18" customWidth="1"/>
    <col min="4352" max="4352" width="17.375" style="18" customWidth="1"/>
    <col min="4353" max="4353" width="11.5" style="18"/>
    <col min="4354" max="4354" width="13.625" style="18" customWidth="1"/>
    <col min="4355" max="4357" width="13.125" style="18" customWidth="1"/>
    <col min="4358" max="4358" width="14.625" style="18" customWidth="1"/>
    <col min="4359" max="4359" width="18.625" style="18" customWidth="1"/>
    <col min="4360" max="4361" width="15.375" style="18" customWidth="1"/>
    <col min="4362" max="4363" width="11.5" style="18"/>
    <col min="4364" max="4364" width="16.875" style="18" customWidth="1"/>
    <col min="4365" max="4365" width="18.625" style="18" customWidth="1"/>
    <col min="4366" max="4366" width="13" style="18" customWidth="1"/>
    <col min="4367" max="4367" width="15.125" style="18" customWidth="1"/>
    <col min="4368" max="4606" width="11.5" style="18"/>
    <col min="4607" max="4607" width="17.625" style="18" customWidth="1"/>
    <col min="4608" max="4608" width="17.375" style="18" customWidth="1"/>
    <col min="4609" max="4609" width="11.5" style="18"/>
    <col min="4610" max="4610" width="13.625" style="18" customWidth="1"/>
    <col min="4611" max="4613" width="13.125" style="18" customWidth="1"/>
    <col min="4614" max="4614" width="14.625" style="18" customWidth="1"/>
    <col min="4615" max="4615" width="18.625" style="18" customWidth="1"/>
    <col min="4616" max="4617" width="15.375" style="18" customWidth="1"/>
    <col min="4618" max="4619" width="11.5" style="18"/>
    <col min="4620" max="4620" width="16.875" style="18" customWidth="1"/>
    <col min="4621" max="4621" width="18.625" style="18" customWidth="1"/>
    <col min="4622" max="4622" width="13" style="18" customWidth="1"/>
    <col min="4623" max="4623" width="15.125" style="18" customWidth="1"/>
    <col min="4624" max="4862" width="11.5" style="18"/>
    <col min="4863" max="4863" width="17.625" style="18" customWidth="1"/>
    <col min="4864" max="4864" width="17.375" style="18" customWidth="1"/>
    <col min="4865" max="4865" width="11.5" style="18"/>
    <col min="4866" max="4866" width="13.625" style="18" customWidth="1"/>
    <col min="4867" max="4869" width="13.125" style="18" customWidth="1"/>
    <col min="4870" max="4870" width="14.625" style="18" customWidth="1"/>
    <col min="4871" max="4871" width="18.625" style="18" customWidth="1"/>
    <col min="4872" max="4873" width="15.375" style="18" customWidth="1"/>
    <col min="4874" max="4875" width="11.5" style="18"/>
    <col min="4876" max="4876" width="16.875" style="18" customWidth="1"/>
    <col min="4877" max="4877" width="18.625" style="18" customWidth="1"/>
    <col min="4878" max="4878" width="13" style="18" customWidth="1"/>
    <col min="4879" max="4879" width="15.125" style="18" customWidth="1"/>
    <col min="4880" max="5118" width="11.5" style="18"/>
    <col min="5119" max="5119" width="17.625" style="18" customWidth="1"/>
    <col min="5120" max="5120" width="17.375" style="18" customWidth="1"/>
    <col min="5121" max="5121" width="11.5" style="18"/>
    <col min="5122" max="5122" width="13.625" style="18" customWidth="1"/>
    <col min="5123" max="5125" width="13.125" style="18" customWidth="1"/>
    <col min="5126" max="5126" width="14.625" style="18" customWidth="1"/>
    <col min="5127" max="5127" width="18.625" style="18" customWidth="1"/>
    <col min="5128" max="5129" width="15.375" style="18" customWidth="1"/>
    <col min="5130" max="5131" width="11.5" style="18"/>
    <col min="5132" max="5132" width="16.875" style="18" customWidth="1"/>
    <col min="5133" max="5133" width="18.625" style="18" customWidth="1"/>
    <col min="5134" max="5134" width="13" style="18" customWidth="1"/>
    <col min="5135" max="5135" width="15.125" style="18" customWidth="1"/>
    <col min="5136" max="5374" width="11.5" style="18"/>
    <col min="5375" max="5375" width="17.625" style="18" customWidth="1"/>
    <col min="5376" max="5376" width="17.375" style="18" customWidth="1"/>
    <col min="5377" max="5377" width="11.5" style="18"/>
    <col min="5378" max="5378" width="13.625" style="18" customWidth="1"/>
    <col min="5379" max="5381" width="13.125" style="18" customWidth="1"/>
    <col min="5382" max="5382" width="14.625" style="18" customWidth="1"/>
    <col min="5383" max="5383" width="18.625" style="18" customWidth="1"/>
    <col min="5384" max="5385" width="15.375" style="18" customWidth="1"/>
    <col min="5386" max="5387" width="11.5" style="18"/>
    <col min="5388" max="5388" width="16.875" style="18" customWidth="1"/>
    <col min="5389" max="5389" width="18.625" style="18" customWidth="1"/>
    <col min="5390" max="5390" width="13" style="18" customWidth="1"/>
    <col min="5391" max="5391" width="15.125" style="18" customWidth="1"/>
    <col min="5392" max="5630" width="11.5" style="18"/>
    <col min="5631" max="5631" width="17.625" style="18" customWidth="1"/>
    <col min="5632" max="5632" width="17.375" style="18" customWidth="1"/>
    <col min="5633" max="5633" width="11.5" style="18"/>
    <col min="5634" max="5634" width="13.625" style="18" customWidth="1"/>
    <col min="5635" max="5637" width="13.125" style="18" customWidth="1"/>
    <col min="5638" max="5638" width="14.625" style="18" customWidth="1"/>
    <col min="5639" max="5639" width="18.625" style="18" customWidth="1"/>
    <col min="5640" max="5641" width="15.375" style="18" customWidth="1"/>
    <col min="5642" max="5643" width="11.5" style="18"/>
    <col min="5644" max="5644" width="16.875" style="18" customWidth="1"/>
    <col min="5645" max="5645" width="18.625" style="18" customWidth="1"/>
    <col min="5646" max="5646" width="13" style="18" customWidth="1"/>
    <col min="5647" max="5647" width="15.125" style="18" customWidth="1"/>
    <col min="5648" max="5886" width="11.5" style="18"/>
    <col min="5887" max="5887" width="17.625" style="18" customWidth="1"/>
    <col min="5888" max="5888" width="17.375" style="18" customWidth="1"/>
    <col min="5889" max="5889" width="11.5" style="18"/>
    <col min="5890" max="5890" width="13.625" style="18" customWidth="1"/>
    <col min="5891" max="5893" width="13.125" style="18" customWidth="1"/>
    <col min="5894" max="5894" width="14.625" style="18" customWidth="1"/>
    <col min="5895" max="5895" width="18.625" style="18" customWidth="1"/>
    <col min="5896" max="5897" width="15.375" style="18" customWidth="1"/>
    <col min="5898" max="5899" width="11.5" style="18"/>
    <col min="5900" max="5900" width="16.875" style="18" customWidth="1"/>
    <col min="5901" max="5901" width="18.625" style="18" customWidth="1"/>
    <col min="5902" max="5902" width="13" style="18" customWidth="1"/>
    <col min="5903" max="5903" width="15.125" style="18" customWidth="1"/>
    <col min="5904" max="6142" width="11.5" style="18"/>
    <col min="6143" max="6143" width="17.625" style="18" customWidth="1"/>
    <col min="6144" max="6144" width="17.375" style="18" customWidth="1"/>
    <col min="6145" max="6145" width="11.5" style="18"/>
    <col min="6146" max="6146" width="13.625" style="18" customWidth="1"/>
    <col min="6147" max="6149" width="13.125" style="18" customWidth="1"/>
    <col min="6150" max="6150" width="14.625" style="18" customWidth="1"/>
    <col min="6151" max="6151" width="18.625" style="18" customWidth="1"/>
    <col min="6152" max="6153" width="15.375" style="18" customWidth="1"/>
    <col min="6154" max="6155" width="11.5" style="18"/>
    <col min="6156" max="6156" width="16.875" style="18" customWidth="1"/>
    <col min="6157" max="6157" width="18.625" style="18" customWidth="1"/>
    <col min="6158" max="6158" width="13" style="18" customWidth="1"/>
    <col min="6159" max="6159" width="15.125" style="18" customWidth="1"/>
    <col min="6160" max="6398" width="11.5" style="18"/>
    <col min="6399" max="6399" width="17.625" style="18" customWidth="1"/>
    <col min="6400" max="6400" width="17.375" style="18" customWidth="1"/>
    <col min="6401" max="6401" width="11.5" style="18"/>
    <col min="6402" max="6402" width="13.625" style="18" customWidth="1"/>
    <col min="6403" max="6405" width="13.125" style="18" customWidth="1"/>
    <col min="6406" max="6406" width="14.625" style="18" customWidth="1"/>
    <col min="6407" max="6407" width="18.625" style="18" customWidth="1"/>
    <col min="6408" max="6409" width="15.375" style="18" customWidth="1"/>
    <col min="6410" max="6411" width="11.5" style="18"/>
    <col min="6412" max="6412" width="16.875" style="18" customWidth="1"/>
    <col min="6413" max="6413" width="18.625" style="18" customWidth="1"/>
    <col min="6414" max="6414" width="13" style="18" customWidth="1"/>
    <col min="6415" max="6415" width="15.125" style="18" customWidth="1"/>
    <col min="6416" max="6654" width="11.5" style="18"/>
    <col min="6655" max="6655" width="17.625" style="18" customWidth="1"/>
    <col min="6656" max="6656" width="17.375" style="18" customWidth="1"/>
    <col min="6657" max="6657" width="11.5" style="18"/>
    <col min="6658" max="6658" width="13.625" style="18" customWidth="1"/>
    <col min="6659" max="6661" width="13.125" style="18" customWidth="1"/>
    <col min="6662" max="6662" width="14.625" style="18" customWidth="1"/>
    <col min="6663" max="6663" width="18.625" style="18" customWidth="1"/>
    <col min="6664" max="6665" width="15.375" style="18" customWidth="1"/>
    <col min="6666" max="6667" width="11.5" style="18"/>
    <col min="6668" max="6668" width="16.875" style="18" customWidth="1"/>
    <col min="6669" max="6669" width="18.625" style="18" customWidth="1"/>
    <col min="6670" max="6670" width="13" style="18" customWidth="1"/>
    <col min="6671" max="6671" width="15.125" style="18" customWidth="1"/>
    <col min="6672" max="6910" width="11.5" style="18"/>
    <col min="6911" max="6911" width="17.625" style="18" customWidth="1"/>
    <col min="6912" max="6912" width="17.375" style="18" customWidth="1"/>
    <col min="6913" max="6913" width="11.5" style="18"/>
    <col min="6914" max="6914" width="13.625" style="18" customWidth="1"/>
    <col min="6915" max="6917" width="13.125" style="18" customWidth="1"/>
    <col min="6918" max="6918" width="14.625" style="18" customWidth="1"/>
    <col min="6919" max="6919" width="18.625" style="18" customWidth="1"/>
    <col min="6920" max="6921" width="15.375" style="18" customWidth="1"/>
    <col min="6922" max="6923" width="11.5" style="18"/>
    <col min="6924" max="6924" width="16.875" style="18" customWidth="1"/>
    <col min="6925" max="6925" width="18.625" style="18" customWidth="1"/>
    <col min="6926" max="6926" width="13" style="18" customWidth="1"/>
    <col min="6927" max="6927" width="15.125" style="18" customWidth="1"/>
    <col min="6928" max="7166" width="11.5" style="18"/>
    <col min="7167" max="7167" width="17.625" style="18" customWidth="1"/>
    <col min="7168" max="7168" width="17.375" style="18" customWidth="1"/>
    <col min="7169" max="7169" width="11.5" style="18"/>
    <col min="7170" max="7170" width="13.625" style="18" customWidth="1"/>
    <col min="7171" max="7173" width="13.125" style="18" customWidth="1"/>
    <col min="7174" max="7174" width="14.625" style="18" customWidth="1"/>
    <col min="7175" max="7175" width="18.625" style="18" customWidth="1"/>
    <col min="7176" max="7177" width="15.375" style="18" customWidth="1"/>
    <col min="7178" max="7179" width="11.5" style="18"/>
    <col min="7180" max="7180" width="16.875" style="18" customWidth="1"/>
    <col min="7181" max="7181" width="18.625" style="18" customWidth="1"/>
    <col min="7182" max="7182" width="13" style="18" customWidth="1"/>
    <col min="7183" max="7183" width="15.125" style="18" customWidth="1"/>
    <col min="7184" max="7422" width="11.5" style="18"/>
    <col min="7423" max="7423" width="17.625" style="18" customWidth="1"/>
    <col min="7424" max="7424" width="17.375" style="18" customWidth="1"/>
    <col min="7425" max="7425" width="11.5" style="18"/>
    <col min="7426" max="7426" width="13.625" style="18" customWidth="1"/>
    <col min="7427" max="7429" width="13.125" style="18" customWidth="1"/>
    <col min="7430" max="7430" width="14.625" style="18" customWidth="1"/>
    <col min="7431" max="7431" width="18.625" style="18" customWidth="1"/>
    <col min="7432" max="7433" width="15.375" style="18" customWidth="1"/>
    <col min="7434" max="7435" width="11.5" style="18"/>
    <col min="7436" max="7436" width="16.875" style="18" customWidth="1"/>
    <col min="7437" max="7437" width="18.625" style="18" customWidth="1"/>
    <col min="7438" max="7438" width="13" style="18" customWidth="1"/>
    <col min="7439" max="7439" width="15.125" style="18" customWidth="1"/>
    <col min="7440" max="7678" width="11.5" style="18"/>
    <col min="7679" max="7679" width="17.625" style="18" customWidth="1"/>
    <col min="7680" max="7680" width="17.375" style="18" customWidth="1"/>
    <col min="7681" max="7681" width="11.5" style="18"/>
    <col min="7682" max="7682" width="13.625" style="18" customWidth="1"/>
    <col min="7683" max="7685" width="13.125" style="18" customWidth="1"/>
    <col min="7686" max="7686" width="14.625" style="18" customWidth="1"/>
    <col min="7687" max="7687" width="18.625" style="18" customWidth="1"/>
    <col min="7688" max="7689" width="15.375" style="18" customWidth="1"/>
    <col min="7690" max="7691" width="11.5" style="18"/>
    <col min="7692" max="7692" width="16.875" style="18" customWidth="1"/>
    <col min="7693" max="7693" width="18.625" style="18" customWidth="1"/>
    <col min="7694" max="7694" width="13" style="18" customWidth="1"/>
    <col min="7695" max="7695" width="15.125" style="18" customWidth="1"/>
    <col min="7696" max="7934" width="11.5" style="18"/>
    <col min="7935" max="7935" width="17.625" style="18" customWidth="1"/>
    <col min="7936" max="7936" width="17.375" style="18" customWidth="1"/>
    <col min="7937" max="7937" width="11.5" style="18"/>
    <col min="7938" max="7938" width="13.625" style="18" customWidth="1"/>
    <col min="7939" max="7941" width="13.125" style="18" customWidth="1"/>
    <col min="7942" max="7942" width="14.625" style="18" customWidth="1"/>
    <col min="7943" max="7943" width="18.625" style="18" customWidth="1"/>
    <col min="7944" max="7945" width="15.375" style="18" customWidth="1"/>
    <col min="7946" max="7947" width="11.5" style="18"/>
    <col min="7948" max="7948" width="16.875" style="18" customWidth="1"/>
    <col min="7949" max="7949" width="18.625" style="18" customWidth="1"/>
    <col min="7950" max="7950" width="13" style="18" customWidth="1"/>
    <col min="7951" max="7951" width="15.125" style="18" customWidth="1"/>
    <col min="7952" max="8190" width="11.5" style="18"/>
    <col min="8191" max="8191" width="17.625" style="18" customWidth="1"/>
    <col min="8192" max="8192" width="17.375" style="18" customWidth="1"/>
    <col min="8193" max="8193" width="11.5" style="18"/>
    <col min="8194" max="8194" width="13.625" style="18" customWidth="1"/>
    <col min="8195" max="8197" width="13.125" style="18" customWidth="1"/>
    <col min="8198" max="8198" width="14.625" style="18" customWidth="1"/>
    <col min="8199" max="8199" width="18.625" style="18" customWidth="1"/>
    <col min="8200" max="8201" width="15.375" style="18" customWidth="1"/>
    <col min="8202" max="8203" width="11.5" style="18"/>
    <col min="8204" max="8204" width="16.875" style="18" customWidth="1"/>
    <col min="8205" max="8205" width="18.625" style="18" customWidth="1"/>
    <col min="8206" max="8206" width="13" style="18" customWidth="1"/>
    <col min="8207" max="8207" width="15.125" style="18" customWidth="1"/>
    <col min="8208" max="8446" width="11.5" style="18"/>
    <col min="8447" max="8447" width="17.625" style="18" customWidth="1"/>
    <col min="8448" max="8448" width="17.375" style="18" customWidth="1"/>
    <col min="8449" max="8449" width="11.5" style="18"/>
    <col min="8450" max="8450" width="13.625" style="18" customWidth="1"/>
    <col min="8451" max="8453" width="13.125" style="18" customWidth="1"/>
    <col min="8454" max="8454" width="14.625" style="18" customWidth="1"/>
    <col min="8455" max="8455" width="18.625" style="18" customWidth="1"/>
    <col min="8456" max="8457" width="15.375" style="18" customWidth="1"/>
    <col min="8458" max="8459" width="11.5" style="18"/>
    <col min="8460" max="8460" width="16.875" style="18" customWidth="1"/>
    <col min="8461" max="8461" width="18.625" style="18" customWidth="1"/>
    <col min="8462" max="8462" width="13" style="18" customWidth="1"/>
    <col min="8463" max="8463" width="15.125" style="18" customWidth="1"/>
    <col min="8464" max="8702" width="11.5" style="18"/>
    <col min="8703" max="8703" width="17.625" style="18" customWidth="1"/>
    <col min="8704" max="8704" width="17.375" style="18" customWidth="1"/>
    <col min="8705" max="8705" width="11.5" style="18"/>
    <col min="8706" max="8706" width="13.625" style="18" customWidth="1"/>
    <col min="8707" max="8709" width="13.125" style="18" customWidth="1"/>
    <col min="8710" max="8710" width="14.625" style="18" customWidth="1"/>
    <col min="8711" max="8711" width="18.625" style="18" customWidth="1"/>
    <col min="8712" max="8713" width="15.375" style="18" customWidth="1"/>
    <col min="8714" max="8715" width="11.5" style="18"/>
    <col min="8716" max="8716" width="16.875" style="18" customWidth="1"/>
    <col min="8717" max="8717" width="18.625" style="18" customWidth="1"/>
    <col min="8718" max="8718" width="13" style="18" customWidth="1"/>
    <col min="8719" max="8719" width="15.125" style="18" customWidth="1"/>
    <col min="8720" max="8958" width="11.5" style="18"/>
    <col min="8959" max="8959" width="17.625" style="18" customWidth="1"/>
    <col min="8960" max="8960" width="17.375" style="18" customWidth="1"/>
    <col min="8961" max="8961" width="11.5" style="18"/>
    <col min="8962" max="8962" width="13.625" style="18" customWidth="1"/>
    <col min="8963" max="8965" width="13.125" style="18" customWidth="1"/>
    <col min="8966" max="8966" width="14.625" style="18" customWidth="1"/>
    <col min="8967" max="8967" width="18.625" style="18" customWidth="1"/>
    <col min="8968" max="8969" width="15.375" style="18" customWidth="1"/>
    <col min="8970" max="8971" width="11.5" style="18"/>
    <col min="8972" max="8972" width="16.875" style="18" customWidth="1"/>
    <col min="8973" max="8973" width="18.625" style="18" customWidth="1"/>
    <col min="8974" max="8974" width="13" style="18" customWidth="1"/>
    <col min="8975" max="8975" width="15.125" style="18" customWidth="1"/>
    <col min="8976" max="9214" width="11.5" style="18"/>
    <col min="9215" max="9215" width="17.625" style="18" customWidth="1"/>
    <col min="9216" max="9216" width="17.375" style="18" customWidth="1"/>
    <col min="9217" max="9217" width="11.5" style="18"/>
    <col min="9218" max="9218" width="13.625" style="18" customWidth="1"/>
    <col min="9219" max="9221" width="13.125" style="18" customWidth="1"/>
    <col min="9222" max="9222" width="14.625" style="18" customWidth="1"/>
    <col min="9223" max="9223" width="18.625" style="18" customWidth="1"/>
    <col min="9224" max="9225" width="15.375" style="18" customWidth="1"/>
    <col min="9226" max="9227" width="11.5" style="18"/>
    <col min="9228" max="9228" width="16.875" style="18" customWidth="1"/>
    <col min="9229" max="9229" width="18.625" style="18" customWidth="1"/>
    <col min="9230" max="9230" width="13" style="18" customWidth="1"/>
    <col min="9231" max="9231" width="15.125" style="18" customWidth="1"/>
    <col min="9232" max="9470" width="11.5" style="18"/>
    <col min="9471" max="9471" width="17.625" style="18" customWidth="1"/>
    <col min="9472" max="9472" width="17.375" style="18" customWidth="1"/>
    <col min="9473" max="9473" width="11.5" style="18"/>
    <col min="9474" max="9474" width="13.625" style="18" customWidth="1"/>
    <col min="9475" max="9477" width="13.125" style="18" customWidth="1"/>
    <col min="9478" max="9478" width="14.625" style="18" customWidth="1"/>
    <col min="9479" max="9479" width="18.625" style="18" customWidth="1"/>
    <col min="9480" max="9481" width="15.375" style="18" customWidth="1"/>
    <col min="9482" max="9483" width="11.5" style="18"/>
    <col min="9484" max="9484" width="16.875" style="18" customWidth="1"/>
    <col min="9485" max="9485" width="18.625" style="18" customWidth="1"/>
    <col min="9486" max="9486" width="13" style="18" customWidth="1"/>
    <col min="9487" max="9487" width="15.125" style="18" customWidth="1"/>
    <col min="9488" max="9726" width="11.5" style="18"/>
    <col min="9727" max="9727" width="17.625" style="18" customWidth="1"/>
    <col min="9728" max="9728" width="17.375" style="18" customWidth="1"/>
    <col min="9729" max="9729" width="11.5" style="18"/>
    <col min="9730" max="9730" width="13.625" style="18" customWidth="1"/>
    <col min="9731" max="9733" width="13.125" style="18" customWidth="1"/>
    <col min="9734" max="9734" width="14.625" style="18" customWidth="1"/>
    <col min="9735" max="9735" width="18.625" style="18" customWidth="1"/>
    <col min="9736" max="9737" width="15.375" style="18" customWidth="1"/>
    <col min="9738" max="9739" width="11.5" style="18"/>
    <col min="9740" max="9740" width="16.875" style="18" customWidth="1"/>
    <col min="9741" max="9741" width="18.625" style="18" customWidth="1"/>
    <col min="9742" max="9742" width="13" style="18" customWidth="1"/>
    <col min="9743" max="9743" width="15.125" style="18" customWidth="1"/>
    <col min="9744" max="9982" width="11.5" style="18"/>
    <col min="9983" max="9983" width="17.625" style="18" customWidth="1"/>
    <col min="9984" max="9984" width="17.375" style="18" customWidth="1"/>
    <col min="9985" max="9985" width="11.5" style="18"/>
    <col min="9986" max="9986" width="13.625" style="18" customWidth="1"/>
    <col min="9987" max="9989" width="13.125" style="18" customWidth="1"/>
    <col min="9990" max="9990" width="14.625" style="18" customWidth="1"/>
    <col min="9991" max="9991" width="18.625" style="18" customWidth="1"/>
    <col min="9992" max="9993" width="15.375" style="18" customWidth="1"/>
    <col min="9994" max="9995" width="11.5" style="18"/>
    <col min="9996" max="9996" width="16.875" style="18" customWidth="1"/>
    <col min="9997" max="9997" width="18.625" style="18" customWidth="1"/>
    <col min="9998" max="9998" width="13" style="18" customWidth="1"/>
    <col min="9999" max="9999" width="15.125" style="18" customWidth="1"/>
    <col min="10000" max="10238" width="11.5" style="18"/>
    <col min="10239" max="10239" width="17.625" style="18" customWidth="1"/>
    <col min="10240" max="10240" width="17.375" style="18" customWidth="1"/>
    <col min="10241" max="10241" width="11.5" style="18"/>
    <col min="10242" max="10242" width="13.625" style="18" customWidth="1"/>
    <col min="10243" max="10245" width="13.125" style="18" customWidth="1"/>
    <col min="10246" max="10246" width="14.625" style="18" customWidth="1"/>
    <col min="10247" max="10247" width="18.625" style="18" customWidth="1"/>
    <col min="10248" max="10249" width="15.375" style="18" customWidth="1"/>
    <col min="10250" max="10251" width="11.5" style="18"/>
    <col min="10252" max="10252" width="16.875" style="18" customWidth="1"/>
    <col min="10253" max="10253" width="18.625" style="18" customWidth="1"/>
    <col min="10254" max="10254" width="13" style="18" customWidth="1"/>
    <col min="10255" max="10255" width="15.125" style="18" customWidth="1"/>
    <col min="10256" max="10494" width="11.5" style="18"/>
    <col min="10495" max="10495" width="17.625" style="18" customWidth="1"/>
    <col min="10496" max="10496" width="17.375" style="18" customWidth="1"/>
    <col min="10497" max="10497" width="11.5" style="18"/>
    <col min="10498" max="10498" width="13.625" style="18" customWidth="1"/>
    <col min="10499" max="10501" width="13.125" style="18" customWidth="1"/>
    <col min="10502" max="10502" width="14.625" style="18" customWidth="1"/>
    <col min="10503" max="10503" width="18.625" style="18" customWidth="1"/>
    <col min="10504" max="10505" width="15.375" style="18" customWidth="1"/>
    <col min="10506" max="10507" width="11.5" style="18"/>
    <col min="10508" max="10508" width="16.875" style="18" customWidth="1"/>
    <col min="10509" max="10509" width="18.625" style="18" customWidth="1"/>
    <col min="10510" max="10510" width="13" style="18" customWidth="1"/>
    <col min="10511" max="10511" width="15.125" style="18" customWidth="1"/>
    <col min="10512" max="10750" width="11.5" style="18"/>
    <col min="10751" max="10751" width="17.625" style="18" customWidth="1"/>
    <col min="10752" max="10752" width="17.375" style="18" customWidth="1"/>
    <col min="10753" max="10753" width="11.5" style="18"/>
    <col min="10754" max="10754" width="13.625" style="18" customWidth="1"/>
    <col min="10755" max="10757" width="13.125" style="18" customWidth="1"/>
    <col min="10758" max="10758" width="14.625" style="18" customWidth="1"/>
    <col min="10759" max="10759" width="18.625" style="18" customWidth="1"/>
    <col min="10760" max="10761" width="15.375" style="18" customWidth="1"/>
    <col min="10762" max="10763" width="11.5" style="18"/>
    <col min="10764" max="10764" width="16.875" style="18" customWidth="1"/>
    <col min="10765" max="10765" width="18.625" style="18" customWidth="1"/>
    <col min="10766" max="10766" width="13" style="18" customWidth="1"/>
    <col min="10767" max="10767" width="15.125" style="18" customWidth="1"/>
    <col min="10768" max="11006" width="11.5" style="18"/>
    <col min="11007" max="11007" width="17.625" style="18" customWidth="1"/>
    <col min="11008" max="11008" width="17.375" style="18" customWidth="1"/>
    <col min="11009" max="11009" width="11.5" style="18"/>
    <col min="11010" max="11010" width="13.625" style="18" customWidth="1"/>
    <col min="11011" max="11013" width="13.125" style="18" customWidth="1"/>
    <col min="11014" max="11014" width="14.625" style="18" customWidth="1"/>
    <col min="11015" max="11015" width="18.625" style="18" customWidth="1"/>
    <col min="11016" max="11017" width="15.375" style="18" customWidth="1"/>
    <col min="11018" max="11019" width="11.5" style="18"/>
    <col min="11020" max="11020" width="16.875" style="18" customWidth="1"/>
    <col min="11021" max="11021" width="18.625" style="18" customWidth="1"/>
    <col min="11022" max="11022" width="13" style="18" customWidth="1"/>
    <col min="11023" max="11023" width="15.125" style="18" customWidth="1"/>
    <col min="11024" max="11262" width="11.5" style="18"/>
    <col min="11263" max="11263" width="17.625" style="18" customWidth="1"/>
    <col min="11264" max="11264" width="17.375" style="18" customWidth="1"/>
    <col min="11265" max="11265" width="11.5" style="18"/>
    <col min="11266" max="11266" width="13.625" style="18" customWidth="1"/>
    <col min="11267" max="11269" width="13.125" style="18" customWidth="1"/>
    <col min="11270" max="11270" width="14.625" style="18" customWidth="1"/>
    <col min="11271" max="11271" width="18.625" style="18" customWidth="1"/>
    <col min="11272" max="11273" width="15.375" style="18" customWidth="1"/>
    <col min="11274" max="11275" width="11.5" style="18"/>
    <col min="11276" max="11276" width="16.875" style="18" customWidth="1"/>
    <col min="11277" max="11277" width="18.625" style="18" customWidth="1"/>
    <col min="11278" max="11278" width="13" style="18" customWidth="1"/>
    <col min="11279" max="11279" width="15.125" style="18" customWidth="1"/>
    <col min="11280" max="11518" width="11.5" style="18"/>
    <col min="11519" max="11519" width="17.625" style="18" customWidth="1"/>
    <col min="11520" max="11520" width="17.375" style="18" customWidth="1"/>
    <col min="11521" max="11521" width="11.5" style="18"/>
    <col min="11522" max="11522" width="13.625" style="18" customWidth="1"/>
    <col min="11523" max="11525" width="13.125" style="18" customWidth="1"/>
    <col min="11526" max="11526" width="14.625" style="18" customWidth="1"/>
    <col min="11527" max="11527" width="18.625" style="18" customWidth="1"/>
    <col min="11528" max="11529" width="15.375" style="18" customWidth="1"/>
    <col min="11530" max="11531" width="11.5" style="18"/>
    <col min="11532" max="11532" width="16.875" style="18" customWidth="1"/>
    <col min="11533" max="11533" width="18.625" style="18" customWidth="1"/>
    <col min="11534" max="11534" width="13" style="18" customWidth="1"/>
    <col min="11535" max="11535" width="15.125" style="18" customWidth="1"/>
    <col min="11536" max="11774" width="11.5" style="18"/>
    <col min="11775" max="11775" width="17.625" style="18" customWidth="1"/>
    <col min="11776" max="11776" width="17.375" style="18" customWidth="1"/>
    <col min="11777" max="11777" width="11.5" style="18"/>
    <col min="11778" max="11778" width="13.625" style="18" customWidth="1"/>
    <col min="11779" max="11781" width="13.125" style="18" customWidth="1"/>
    <col min="11782" max="11782" width="14.625" style="18" customWidth="1"/>
    <col min="11783" max="11783" width="18.625" style="18" customWidth="1"/>
    <col min="11784" max="11785" width="15.375" style="18" customWidth="1"/>
    <col min="11786" max="11787" width="11.5" style="18"/>
    <col min="11788" max="11788" width="16.875" style="18" customWidth="1"/>
    <col min="11789" max="11789" width="18.625" style="18" customWidth="1"/>
    <col min="11790" max="11790" width="13" style="18" customWidth="1"/>
    <col min="11791" max="11791" width="15.125" style="18" customWidth="1"/>
    <col min="11792" max="12030" width="11.5" style="18"/>
    <col min="12031" max="12031" width="17.625" style="18" customWidth="1"/>
    <col min="12032" max="12032" width="17.375" style="18" customWidth="1"/>
    <col min="12033" max="12033" width="11.5" style="18"/>
    <col min="12034" max="12034" width="13.625" style="18" customWidth="1"/>
    <col min="12035" max="12037" width="13.125" style="18" customWidth="1"/>
    <col min="12038" max="12038" width="14.625" style="18" customWidth="1"/>
    <col min="12039" max="12039" width="18.625" style="18" customWidth="1"/>
    <col min="12040" max="12041" width="15.375" style="18" customWidth="1"/>
    <col min="12042" max="12043" width="11.5" style="18"/>
    <col min="12044" max="12044" width="16.875" style="18" customWidth="1"/>
    <col min="12045" max="12045" width="18.625" style="18" customWidth="1"/>
    <col min="12046" max="12046" width="13" style="18" customWidth="1"/>
    <col min="12047" max="12047" width="15.125" style="18" customWidth="1"/>
    <col min="12048" max="12286" width="11.5" style="18"/>
    <col min="12287" max="12287" width="17.625" style="18" customWidth="1"/>
    <col min="12288" max="12288" width="17.375" style="18" customWidth="1"/>
    <col min="12289" max="12289" width="11.5" style="18"/>
    <col min="12290" max="12290" width="13.625" style="18" customWidth="1"/>
    <col min="12291" max="12293" width="13.125" style="18" customWidth="1"/>
    <col min="12294" max="12294" width="14.625" style="18" customWidth="1"/>
    <col min="12295" max="12295" width="18.625" style="18" customWidth="1"/>
    <col min="12296" max="12297" width="15.375" style="18" customWidth="1"/>
    <col min="12298" max="12299" width="11.5" style="18"/>
    <col min="12300" max="12300" width="16.875" style="18" customWidth="1"/>
    <col min="12301" max="12301" width="18.625" style="18" customWidth="1"/>
    <col min="12302" max="12302" width="13" style="18" customWidth="1"/>
    <col min="12303" max="12303" width="15.125" style="18" customWidth="1"/>
    <col min="12304" max="12542" width="11.5" style="18"/>
    <col min="12543" max="12543" width="17.625" style="18" customWidth="1"/>
    <col min="12544" max="12544" width="17.375" style="18" customWidth="1"/>
    <col min="12545" max="12545" width="11.5" style="18"/>
    <col min="12546" max="12546" width="13.625" style="18" customWidth="1"/>
    <col min="12547" max="12549" width="13.125" style="18" customWidth="1"/>
    <col min="12550" max="12550" width="14.625" style="18" customWidth="1"/>
    <col min="12551" max="12551" width="18.625" style="18" customWidth="1"/>
    <col min="12552" max="12553" width="15.375" style="18" customWidth="1"/>
    <col min="12554" max="12555" width="11.5" style="18"/>
    <col min="12556" max="12556" width="16.875" style="18" customWidth="1"/>
    <col min="12557" max="12557" width="18.625" style="18" customWidth="1"/>
    <col min="12558" max="12558" width="13" style="18" customWidth="1"/>
    <col min="12559" max="12559" width="15.125" style="18" customWidth="1"/>
    <col min="12560" max="12798" width="11.5" style="18"/>
    <col min="12799" max="12799" width="17.625" style="18" customWidth="1"/>
    <col min="12800" max="12800" width="17.375" style="18" customWidth="1"/>
    <col min="12801" max="12801" width="11.5" style="18"/>
    <col min="12802" max="12802" width="13.625" style="18" customWidth="1"/>
    <col min="12803" max="12805" width="13.125" style="18" customWidth="1"/>
    <col min="12806" max="12806" width="14.625" style="18" customWidth="1"/>
    <col min="12807" max="12807" width="18.625" style="18" customWidth="1"/>
    <col min="12808" max="12809" width="15.375" style="18" customWidth="1"/>
    <col min="12810" max="12811" width="11.5" style="18"/>
    <col min="12812" max="12812" width="16.875" style="18" customWidth="1"/>
    <col min="12813" max="12813" width="18.625" style="18" customWidth="1"/>
    <col min="12814" max="12814" width="13" style="18" customWidth="1"/>
    <col min="12815" max="12815" width="15.125" style="18" customWidth="1"/>
    <col min="12816" max="13054" width="11.5" style="18"/>
    <col min="13055" max="13055" width="17.625" style="18" customWidth="1"/>
    <col min="13056" max="13056" width="17.375" style="18" customWidth="1"/>
    <col min="13057" max="13057" width="11.5" style="18"/>
    <col min="13058" max="13058" width="13.625" style="18" customWidth="1"/>
    <col min="13059" max="13061" width="13.125" style="18" customWidth="1"/>
    <col min="13062" max="13062" width="14.625" style="18" customWidth="1"/>
    <col min="13063" max="13063" width="18.625" style="18" customWidth="1"/>
    <col min="13064" max="13065" width="15.375" style="18" customWidth="1"/>
    <col min="13066" max="13067" width="11.5" style="18"/>
    <col min="13068" max="13068" width="16.875" style="18" customWidth="1"/>
    <col min="13069" max="13069" width="18.625" style="18" customWidth="1"/>
    <col min="13070" max="13070" width="13" style="18" customWidth="1"/>
    <col min="13071" max="13071" width="15.125" style="18" customWidth="1"/>
    <col min="13072" max="13310" width="11.5" style="18"/>
    <col min="13311" max="13311" width="17.625" style="18" customWidth="1"/>
    <col min="13312" max="13312" width="17.375" style="18" customWidth="1"/>
    <col min="13313" max="13313" width="11.5" style="18"/>
    <col min="13314" max="13314" width="13.625" style="18" customWidth="1"/>
    <col min="13315" max="13317" width="13.125" style="18" customWidth="1"/>
    <col min="13318" max="13318" width="14.625" style="18" customWidth="1"/>
    <col min="13319" max="13319" width="18.625" style="18" customWidth="1"/>
    <col min="13320" max="13321" width="15.375" style="18" customWidth="1"/>
    <col min="13322" max="13323" width="11.5" style="18"/>
    <col min="13324" max="13324" width="16.875" style="18" customWidth="1"/>
    <col min="13325" max="13325" width="18.625" style="18" customWidth="1"/>
    <col min="13326" max="13326" width="13" style="18" customWidth="1"/>
    <col min="13327" max="13327" width="15.125" style="18" customWidth="1"/>
    <col min="13328" max="13566" width="11.5" style="18"/>
    <col min="13567" max="13567" width="17.625" style="18" customWidth="1"/>
    <col min="13568" max="13568" width="17.375" style="18" customWidth="1"/>
    <col min="13569" max="13569" width="11.5" style="18"/>
    <col min="13570" max="13570" width="13.625" style="18" customWidth="1"/>
    <col min="13571" max="13573" width="13.125" style="18" customWidth="1"/>
    <col min="13574" max="13574" width="14.625" style="18" customWidth="1"/>
    <col min="13575" max="13575" width="18.625" style="18" customWidth="1"/>
    <col min="13576" max="13577" width="15.375" style="18" customWidth="1"/>
    <col min="13578" max="13579" width="11.5" style="18"/>
    <col min="13580" max="13580" width="16.875" style="18" customWidth="1"/>
    <col min="13581" max="13581" width="18.625" style="18" customWidth="1"/>
    <col min="13582" max="13582" width="13" style="18" customWidth="1"/>
    <col min="13583" max="13583" width="15.125" style="18" customWidth="1"/>
    <col min="13584" max="13822" width="11.5" style="18"/>
    <col min="13823" max="13823" width="17.625" style="18" customWidth="1"/>
    <col min="13824" max="13824" width="17.375" style="18" customWidth="1"/>
    <col min="13825" max="13825" width="11.5" style="18"/>
    <col min="13826" max="13826" width="13.625" style="18" customWidth="1"/>
    <col min="13827" max="13829" width="13.125" style="18" customWidth="1"/>
    <col min="13830" max="13830" width="14.625" style="18" customWidth="1"/>
    <col min="13831" max="13831" width="18.625" style="18" customWidth="1"/>
    <col min="13832" max="13833" width="15.375" style="18" customWidth="1"/>
    <col min="13834" max="13835" width="11.5" style="18"/>
    <col min="13836" max="13836" width="16.875" style="18" customWidth="1"/>
    <col min="13837" max="13837" width="18.625" style="18" customWidth="1"/>
    <col min="13838" max="13838" width="13" style="18" customWidth="1"/>
    <col min="13839" max="13839" width="15.125" style="18" customWidth="1"/>
    <col min="13840" max="14078" width="11.5" style="18"/>
    <col min="14079" max="14079" width="17.625" style="18" customWidth="1"/>
    <col min="14080" max="14080" width="17.375" style="18" customWidth="1"/>
    <col min="14081" max="14081" width="11.5" style="18"/>
    <col min="14082" max="14082" width="13.625" style="18" customWidth="1"/>
    <col min="14083" max="14085" width="13.125" style="18" customWidth="1"/>
    <col min="14086" max="14086" width="14.625" style="18" customWidth="1"/>
    <col min="14087" max="14087" width="18.625" style="18" customWidth="1"/>
    <col min="14088" max="14089" width="15.375" style="18" customWidth="1"/>
    <col min="14090" max="14091" width="11.5" style="18"/>
    <col min="14092" max="14092" width="16.875" style="18" customWidth="1"/>
    <col min="14093" max="14093" width="18.625" style="18" customWidth="1"/>
    <col min="14094" max="14094" width="13" style="18" customWidth="1"/>
    <col min="14095" max="14095" width="15.125" style="18" customWidth="1"/>
    <col min="14096" max="14334" width="11.5" style="18"/>
    <col min="14335" max="14335" width="17.625" style="18" customWidth="1"/>
    <col min="14336" max="14336" width="17.375" style="18" customWidth="1"/>
    <col min="14337" max="14337" width="11.5" style="18"/>
    <col min="14338" max="14338" width="13.625" style="18" customWidth="1"/>
    <col min="14339" max="14341" width="13.125" style="18" customWidth="1"/>
    <col min="14342" max="14342" width="14.625" style="18" customWidth="1"/>
    <col min="14343" max="14343" width="18.625" style="18" customWidth="1"/>
    <col min="14344" max="14345" width="15.375" style="18" customWidth="1"/>
    <col min="14346" max="14347" width="11.5" style="18"/>
    <col min="14348" max="14348" width="16.875" style="18" customWidth="1"/>
    <col min="14349" max="14349" width="18.625" style="18" customWidth="1"/>
    <col min="14350" max="14350" width="13" style="18" customWidth="1"/>
    <col min="14351" max="14351" width="15.125" style="18" customWidth="1"/>
    <col min="14352" max="14590" width="11.5" style="18"/>
    <col min="14591" max="14591" width="17.625" style="18" customWidth="1"/>
    <col min="14592" max="14592" width="17.375" style="18" customWidth="1"/>
    <col min="14593" max="14593" width="11.5" style="18"/>
    <col min="14594" max="14594" width="13.625" style="18" customWidth="1"/>
    <col min="14595" max="14597" width="13.125" style="18" customWidth="1"/>
    <col min="14598" max="14598" width="14.625" style="18" customWidth="1"/>
    <col min="14599" max="14599" width="18.625" style="18" customWidth="1"/>
    <col min="14600" max="14601" width="15.375" style="18" customWidth="1"/>
    <col min="14602" max="14603" width="11.5" style="18"/>
    <col min="14604" max="14604" width="16.875" style="18" customWidth="1"/>
    <col min="14605" max="14605" width="18.625" style="18" customWidth="1"/>
    <col min="14606" max="14606" width="13" style="18" customWidth="1"/>
    <col min="14607" max="14607" width="15.125" style="18" customWidth="1"/>
    <col min="14608" max="14846" width="11.5" style="18"/>
    <col min="14847" max="14847" width="17.625" style="18" customWidth="1"/>
    <col min="14848" max="14848" width="17.375" style="18" customWidth="1"/>
    <col min="14849" max="14849" width="11.5" style="18"/>
    <col min="14850" max="14850" width="13.625" style="18" customWidth="1"/>
    <col min="14851" max="14853" width="13.125" style="18" customWidth="1"/>
    <col min="14854" max="14854" width="14.625" style="18" customWidth="1"/>
    <col min="14855" max="14855" width="18.625" style="18" customWidth="1"/>
    <col min="14856" max="14857" width="15.375" style="18" customWidth="1"/>
    <col min="14858" max="14859" width="11.5" style="18"/>
    <col min="14860" max="14860" width="16.875" style="18" customWidth="1"/>
    <col min="14861" max="14861" width="18.625" style="18" customWidth="1"/>
    <col min="14862" max="14862" width="13" style="18" customWidth="1"/>
    <col min="14863" max="14863" width="15.125" style="18" customWidth="1"/>
    <col min="14864" max="15102" width="11.5" style="18"/>
    <col min="15103" max="15103" width="17.625" style="18" customWidth="1"/>
    <col min="15104" max="15104" width="17.375" style="18" customWidth="1"/>
    <col min="15105" max="15105" width="11.5" style="18"/>
    <col min="15106" max="15106" width="13.625" style="18" customWidth="1"/>
    <col min="15107" max="15109" width="13.125" style="18" customWidth="1"/>
    <col min="15110" max="15110" width="14.625" style="18" customWidth="1"/>
    <col min="15111" max="15111" width="18.625" style="18" customWidth="1"/>
    <col min="15112" max="15113" width="15.375" style="18" customWidth="1"/>
    <col min="15114" max="15115" width="11.5" style="18"/>
    <col min="15116" max="15116" width="16.875" style="18" customWidth="1"/>
    <col min="15117" max="15117" width="18.625" style="18" customWidth="1"/>
    <col min="15118" max="15118" width="13" style="18" customWidth="1"/>
    <col min="15119" max="15119" width="15.125" style="18" customWidth="1"/>
    <col min="15120" max="15358" width="11.5" style="18"/>
    <col min="15359" max="15359" width="17.625" style="18" customWidth="1"/>
    <col min="15360" max="15360" width="17.375" style="18" customWidth="1"/>
    <col min="15361" max="15361" width="11.5" style="18"/>
    <col min="15362" max="15362" width="13.625" style="18" customWidth="1"/>
    <col min="15363" max="15365" width="13.125" style="18" customWidth="1"/>
    <col min="15366" max="15366" width="14.625" style="18" customWidth="1"/>
    <col min="15367" max="15367" width="18.625" style="18" customWidth="1"/>
    <col min="15368" max="15369" width="15.375" style="18" customWidth="1"/>
    <col min="15370" max="15371" width="11.5" style="18"/>
    <col min="15372" max="15372" width="16.875" style="18" customWidth="1"/>
    <col min="15373" max="15373" width="18.625" style="18" customWidth="1"/>
    <col min="15374" max="15374" width="13" style="18" customWidth="1"/>
    <col min="15375" max="15375" width="15.125" style="18" customWidth="1"/>
    <col min="15376" max="15614" width="11.5" style="18"/>
    <col min="15615" max="15615" width="17.625" style="18" customWidth="1"/>
    <col min="15616" max="15616" width="17.375" style="18" customWidth="1"/>
    <col min="15617" max="15617" width="11.5" style="18"/>
    <col min="15618" max="15618" width="13.625" style="18" customWidth="1"/>
    <col min="15619" max="15621" width="13.125" style="18" customWidth="1"/>
    <col min="15622" max="15622" width="14.625" style="18" customWidth="1"/>
    <col min="15623" max="15623" width="18.625" style="18" customWidth="1"/>
    <col min="15624" max="15625" width="15.375" style="18" customWidth="1"/>
    <col min="15626" max="15627" width="11.5" style="18"/>
    <col min="15628" max="15628" width="16.875" style="18" customWidth="1"/>
    <col min="15629" max="15629" width="18.625" style="18" customWidth="1"/>
    <col min="15630" max="15630" width="13" style="18" customWidth="1"/>
    <col min="15631" max="15631" width="15.125" style="18" customWidth="1"/>
    <col min="15632" max="15870" width="11.5" style="18"/>
    <col min="15871" max="15871" width="17.625" style="18" customWidth="1"/>
    <col min="15872" max="15872" width="17.375" style="18" customWidth="1"/>
    <col min="15873" max="15873" width="11.5" style="18"/>
    <col min="15874" max="15874" width="13.625" style="18" customWidth="1"/>
    <col min="15875" max="15877" width="13.125" style="18" customWidth="1"/>
    <col min="15878" max="15878" width="14.625" style="18" customWidth="1"/>
    <col min="15879" max="15879" width="18.625" style="18" customWidth="1"/>
    <col min="15880" max="15881" width="15.375" style="18" customWidth="1"/>
    <col min="15882" max="15883" width="11.5" style="18"/>
    <col min="15884" max="15884" width="16.875" style="18" customWidth="1"/>
    <col min="15885" max="15885" width="18.625" style="18" customWidth="1"/>
    <col min="15886" max="15886" width="13" style="18" customWidth="1"/>
    <col min="15887" max="15887" width="15.125" style="18" customWidth="1"/>
    <col min="15888" max="16126" width="11.5" style="18"/>
    <col min="16127" max="16127" width="17.625" style="18" customWidth="1"/>
    <col min="16128" max="16128" width="17.375" style="18" customWidth="1"/>
    <col min="16129" max="16129" width="11.5" style="18"/>
    <col min="16130" max="16130" width="13.625" style="18" customWidth="1"/>
    <col min="16131" max="16133" width="13.125" style="18" customWidth="1"/>
    <col min="16134" max="16134" width="14.625" style="18" customWidth="1"/>
    <col min="16135" max="16135" width="18.625" style="18" customWidth="1"/>
    <col min="16136" max="16137" width="15.375" style="18" customWidth="1"/>
    <col min="16138" max="16139" width="11.5" style="18"/>
    <col min="16140" max="16140" width="16.875" style="18" customWidth="1"/>
    <col min="16141" max="16141" width="18.625" style="18" customWidth="1"/>
    <col min="16142" max="16142" width="13" style="18" customWidth="1"/>
    <col min="16143" max="16143" width="15.125" style="18" customWidth="1"/>
    <col min="16144" max="16384" width="11.5" style="18"/>
  </cols>
  <sheetData>
    <row r="1" spans="1:24">
      <c r="A1" s="124" t="s">
        <v>49</v>
      </c>
    </row>
    <row r="2" spans="1:24" ht="15.75" thickBot="1">
      <c r="B2" s="125"/>
    </row>
    <row r="3" spans="1:24" ht="20.25" customHeight="1">
      <c r="A3" s="31" t="s">
        <v>91</v>
      </c>
      <c r="B3" s="311">
        <f>'Informations générales'!B3</f>
        <v>0</v>
      </c>
      <c r="C3" s="33"/>
      <c r="D3" s="33"/>
      <c r="E3" s="33"/>
      <c r="F3" s="33"/>
      <c r="G3" s="33"/>
      <c r="H3" s="34"/>
      <c r="I3" s="35"/>
      <c r="J3" s="504"/>
      <c r="K3" s="516"/>
      <c r="L3" s="537"/>
      <c r="M3" s="538" t="s">
        <v>92</v>
      </c>
      <c r="N3" s="539" t="s">
        <v>571</v>
      </c>
      <c r="O3" s="40"/>
      <c r="P3" s="227"/>
      <c r="Q3" s="227"/>
      <c r="R3" s="227"/>
      <c r="S3" s="227"/>
      <c r="T3" s="227"/>
      <c r="U3" s="227"/>
      <c r="V3" s="40"/>
      <c r="W3" s="40"/>
    </row>
    <row r="4" spans="1:24" ht="20.25" customHeight="1">
      <c r="A4" s="41" t="s">
        <v>93</v>
      </c>
      <c r="B4" s="328">
        <f>'Informations générales'!B4</f>
        <v>0</v>
      </c>
      <c r="C4" s="42"/>
      <c r="D4" s="42"/>
      <c r="E4" s="42"/>
      <c r="F4" s="42"/>
      <c r="G4" s="42"/>
      <c r="H4" s="42"/>
      <c r="I4" s="42"/>
      <c r="J4" s="505"/>
      <c r="K4" s="517"/>
      <c r="L4" s="540"/>
      <c r="M4" s="540"/>
      <c r="N4" s="541"/>
      <c r="O4" s="40"/>
      <c r="P4" s="227"/>
      <c r="Q4" s="227"/>
      <c r="R4" s="227"/>
      <c r="S4" s="227"/>
      <c r="T4" s="227"/>
      <c r="U4" s="227"/>
      <c r="V4" s="40"/>
      <c r="W4" s="40"/>
    </row>
    <row r="5" spans="1:24" ht="20.25" customHeight="1" thickBot="1">
      <c r="A5" s="41" t="s">
        <v>299</v>
      </c>
      <c r="B5" s="311"/>
      <c r="C5" s="42"/>
      <c r="D5" s="42"/>
      <c r="E5" s="42"/>
      <c r="F5" s="42"/>
      <c r="G5" s="42"/>
      <c r="H5" s="42"/>
      <c r="I5" s="42"/>
      <c r="J5" s="505"/>
      <c r="K5" s="517"/>
      <c r="L5" s="540"/>
      <c r="M5" s="540"/>
      <c r="N5" s="541"/>
      <c r="O5" s="40"/>
      <c r="P5" s="227"/>
      <c r="Q5" s="227"/>
      <c r="R5" s="227"/>
      <c r="S5" s="227"/>
      <c r="T5" s="227"/>
      <c r="U5" s="227"/>
      <c r="V5" s="40"/>
      <c r="W5" s="40"/>
    </row>
    <row r="6" spans="1:24" ht="15" hidden="1" customHeight="1" thickBot="1">
      <c r="A6" s="872" t="s">
        <v>429</v>
      </c>
      <c r="B6" s="873"/>
      <c r="C6" s="873"/>
      <c r="D6" s="873"/>
      <c r="E6" s="873"/>
      <c r="F6" s="873"/>
      <c r="G6" s="872" t="s">
        <v>430</v>
      </c>
      <c r="H6" s="873"/>
      <c r="I6" s="873"/>
      <c r="J6" s="873"/>
      <c r="K6" s="873"/>
      <c r="L6" s="880"/>
      <c r="M6" s="425" t="s">
        <v>253</v>
      </c>
      <c r="N6" s="492"/>
      <c r="O6" s="40"/>
      <c r="P6" s="227"/>
      <c r="Q6" s="227"/>
      <c r="R6" s="227"/>
      <c r="S6" s="227"/>
      <c r="T6" s="227"/>
      <c r="U6" s="227"/>
      <c r="V6" s="40"/>
      <c r="W6" s="40"/>
    </row>
    <row r="7" spans="1:24" ht="15.95" hidden="1" customHeight="1">
      <c r="A7" s="874"/>
      <c r="B7" s="875"/>
      <c r="C7" s="875"/>
      <c r="D7" s="875"/>
      <c r="E7" s="875"/>
      <c r="F7" s="875"/>
      <c r="G7" s="881">
        <f>'Informations générales'!K11</f>
        <v>0</v>
      </c>
      <c r="H7" s="882"/>
      <c r="I7" s="882"/>
      <c r="J7" s="882"/>
      <c r="K7" s="882"/>
      <c r="L7" s="883"/>
      <c r="M7" s="531" t="s">
        <v>254</v>
      </c>
      <c r="N7" s="532"/>
      <c r="O7" s="40"/>
      <c r="P7" s="227"/>
      <c r="Q7" s="227"/>
      <c r="R7" s="227"/>
      <c r="S7" s="227"/>
      <c r="T7" s="227"/>
      <c r="U7" s="227"/>
      <c r="V7" s="40"/>
      <c r="W7" s="40"/>
    </row>
    <row r="8" spans="1:24" ht="15.95" hidden="1" customHeight="1">
      <c r="A8" s="876"/>
      <c r="B8" s="877"/>
      <c r="C8" s="877"/>
      <c r="D8" s="877"/>
      <c r="E8" s="877"/>
      <c r="F8" s="877"/>
      <c r="G8" s="881"/>
      <c r="H8" s="882"/>
      <c r="I8" s="882"/>
      <c r="J8" s="882"/>
      <c r="K8" s="882"/>
      <c r="L8" s="883"/>
      <c r="M8" s="533"/>
      <c r="N8" s="532"/>
      <c r="O8" s="40"/>
      <c r="P8" s="227"/>
      <c r="Q8" s="227"/>
      <c r="R8" s="227"/>
      <c r="S8" s="227"/>
      <c r="T8" s="227"/>
      <c r="U8" s="227"/>
      <c r="V8" s="40"/>
      <c r="W8" s="40"/>
    </row>
    <row r="9" spans="1:24" ht="15.95" hidden="1" customHeight="1">
      <c r="A9" s="876"/>
      <c r="B9" s="877"/>
      <c r="C9" s="877"/>
      <c r="D9" s="877"/>
      <c r="E9" s="877"/>
      <c r="F9" s="877"/>
      <c r="G9" s="881"/>
      <c r="H9" s="882"/>
      <c r="I9" s="882"/>
      <c r="J9" s="882"/>
      <c r="K9" s="882"/>
      <c r="L9" s="883"/>
      <c r="M9" s="533"/>
      <c r="N9" s="532"/>
      <c r="O9" s="40"/>
      <c r="P9" s="227"/>
      <c r="Q9" s="227"/>
      <c r="R9" s="227"/>
      <c r="S9" s="227"/>
      <c r="T9" s="227"/>
      <c r="U9" s="227"/>
      <c r="V9" s="40"/>
      <c r="W9" s="40"/>
    </row>
    <row r="10" spans="1:24" ht="17.100000000000001" hidden="1" customHeight="1" thickBot="1">
      <c r="A10" s="878"/>
      <c r="B10" s="879"/>
      <c r="C10" s="879"/>
      <c r="D10" s="879"/>
      <c r="E10" s="879"/>
      <c r="F10" s="879"/>
      <c r="G10" s="884"/>
      <c r="H10" s="885"/>
      <c r="I10" s="885"/>
      <c r="J10" s="885"/>
      <c r="K10" s="885"/>
      <c r="L10" s="886"/>
      <c r="M10" s="534"/>
      <c r="N10" s="535"/>
      <c r="O10" s="40"/>
      <c r="P10" s="227"/>
      <c r="Q10" s="227"/>
      <c r="R10" s="227"/>
      <c r="S10" s="227"/>
      <c r="T10" s="227"/>
      <c r="U10" s="227"/>
      <c r="V10" s="40"/>
      <c r="W10" s="40"/>
    </row>
    <row r="11" spans="1:24" ht="38.450000000000003" customHeight="1" thickBot="1">
      <c r="A11" s="859" t="s">
        <v>94</v>
      </c>
      <c r="B11" s="860"/>
      <c r="C11" s="860"/>
      <c r="D11" s="860"/>
      <c r="E11" s="860"/>
      <c r="F11" s="860"/>
      <c r="G11" s="860"/>
      <c r="H11" s="860"/>
      <c r="I11" s="860"/>
      <c r="J11" s="860"/>
      <c r="K11" s="860"/>
      <c r="L11" s="860"/>
      <c r="M11" s="860"/>
      <c r="N11" s="861"/>
      <c r="O11" s="44"/>
      <c r="P11" s="219"/>
      <c r="Q11" s="219"/>
      <c r="R11" s="219"/>
      <c r="S11" s="385"/>
      <c r="T11" s="385"/>
      <c r="U11" s="385"/>
      <c r="V11" s="42"/>
      <c r="W11" s="42"/>
    </row>
    <row r="12" spans="1:24" ht="38.450000000000003" customHeight="1">
      <c r="A12" s="149"/>
      <c r="B12" s="149"/>
      <c r="C12" s="149"/>
      <c r="D12" s="149"/>
      <c r="E12" s="149"/>
      <c r="F12" s="149"/>
      <c r="G12" s="149"/>
      <c r="H12" s="149"/>
      <c r="I12" s="149"/>
      <c r="J12" s="149"/>
      <c r="K12" s="518"/>
      <c r="L12" s="149"/>
      <c r="M12" s="149"/>
      <c r="N12" s="149"/>
      <c r="O12" s="44"/>
      <c r="P12" s="219"/>
      <c r="Q12" s="219"/>
      <c r="R12" s="219"/>
      <c r="S12" s="385"/>
      <c r="T12" s="385"/>
      <c r="U12" s="385"/>
      <c r="V12" s="42"/>
      <c r="W12" s="42"/>
    </row>
    <row r="13" spans="1:24" ht="15.75">
      <c r="A13" s="897" t="s">
        <v>107</v>
      </c>
      <c r="B13" s="897"/>
      <c r="C13" s="897"/>
      <c r="D13" s="897"/>
      <c r="E13" s="897"/>
      <c r="F13" s="897"/>
      <c r="G13" s="897"/>
      <c r="H13" s="897"/>
      <c r="I13" s="897"/>
      <c r="J13" s="897"/>
      <c r="K13" s="897"/>
      <c r="L13" s="897"/>
      <c r="M13" s="897"/>
      <c r="N13" s="897"/>
    </row>
    <row r="14" spans="1:24" s="121" customFormat="1" ht="16.5" thickBot="1">
      <c r="A14" s="428"/>
      <c r="B14" s="428"/>
      <c r="C14" s="428"/>
      <c r="D14" s="428"/>
      <c r="E14" s="428"/>
      <c r="F14" s="428"/>
      <c r="G14" s="428"/>
      <c r="H14" s="428"/>
      <c r="I14" s="428"/>
      <c r="J14" s="428"/>
      <c r="K14" s="428"/>
      <c r="L14" s="428"/>
      <c r="M14" s="428"/>
      <c r="N14" s="428"/>
      <c r="P14" s="429"/>
      <c r="Q14" s="429"/>
      <c r="R14" s="429"/>
      <c r="S14" s="429"/>
      <c r="T14" s="429"/>
      <c r="U14" s="429"/>
      <c r="V14" s="430"/>
      <c r="W14" s="430"/>
      <c r="X14" s="430"/>
    </row>
    <row r="15" spans="1:24" ht="33" customHeight="1" thickBot="1">
      <c r="A15" s="791" t="s">
        <v>108</v>
      </c>
      <c r="B15" s="792"/>
      <c r="C15" s="792"/>
      <c r="D15" s="792"/>
      <c r="E15" s="792"/>
      <c r="F15" s="792"/>
      <c r="G15" s="792"/>
      <c r="H15" s="792"/>
      <c r="I15" s="793"/>
      <c r="J15" s="791" t="s">
        <v>109</v>
      </c>
      <c r="K15" s="792"/>
      <c r="L15" s="792"/>
      <c r="M15" s="792"/>
      <c r="N15" s="793"/>
    </row>
    <row r="16" spans="1:24" ht="87" customHeight="1">
      <c r="A16" s="782" t="s">
        <v>110</v>
      </c>
      <c r="B16" s="783"/>
      <c r="C16" s="783"/>
      <c r="D16" s="783"/>
      <c r="E16" s="783"/>
      <c r="F16" s="769" t="s">
        <v>111</v>
      </c>
      <c r="G16" s="783"/>
      <c r="H16" s="783"/>
      <c r="I16" s="939" t="s">
        <v>112</v>
      </c>
      <c r="J16" s="809" t="s">
        <v>113</v>
      </c>
      <c r="K16" s="811"/>
      <c r="L16" s="783" t="s">
        <v>114</v>
      </c>
      <c r="M16" s="783"/>
      <c r="N16" s="770"/>
    </row>
    <row r="17" spans="1:18" ht="38.25" customHeight="1">
      <c r="A17" s="784"/>
      <c r="B17" s="785"/>
      <c r="C17" s="785"/>
      <c r="D17" s="785"/>
      <c r="E17" s="785"/>
      <c r="F17" s="742"/>
      <c r="G17" s="785"/>
      <c r="H17" s="785"/>
      <c r="I17" s="940"/>
      <c r="J17" s="313" t="s">
        <v>117</v>
      </c>
      <c r="K17" s="519" t="s">
        <v>350</v>
      </c>
      <c r="L17" s="785"/>
      <c r="M17" s="785"/>
      <c r="N17" s="771"/>
    </row>
    <row r="18" spans="1:18">
      <c r="A18" s="914" t="s">
        <v>115</v>
      </c>
      <c r="B18" s="915"/>
      <c r="C18" s="915"/>
      <c r="D18" s="915"/>
      <c r="E18" s="915"/>
      <c r="F18" s="915"/>
      <c r="G18" s="915"/>
      <c r="H18" s="915"/>
      <c r="I18" s="915"/>
      <c r="J18" s="915"/>
      <c r="K18" s="915"/>
      <c r="L18" s="915"/>
      <c r="M18" s="915"/>
      <c r="N18" s="916"/>
    </row>
    <row r="19" spans="1:18" ht="65.45" customHeight="1">
      <c r="A19" s="802" t="s">
        <v>116</v>
      </c>
      <c r="B19" s="803"/>
      <c r="C19" s="803"/>
      <c r="D19" s="803"/>
      <c r="E19" s="804"/>
      <c r="F19" s="920"/>
      <c r="G19" s="921"/>
      <c r="H19" s="922"/>
      <c r="I19" s="500"/>
      <c r="J19" s="506"/>
      <c r="K19" s="520"/>
      <c r="L19" s="935"/>
      <c r="M19" s="935"/>
      <c r="N19" s="936"/>
      <c r="Q19" s="195" t="s">
        <v>264</v>
      </c>
      <c r="R19" s="195" t="s">
        <v>351</v>
      </c>
    </row>
    <row r="20" spans="1:18" ht="83.45" customHeight="1">
      <c r="A20" s="840" t="s">
        <v>118</v>
      </c>
      <c r="B20" s="826"/>
      <c r="C20" s="826"/>
      <c r="D20" s="826"/>
      <c r="E20" s="827"/>
      <c r="F20" s="925"/>
      <c r="G20" s="926"/>
      <c r="H20" s="927"/>
      <c r="I20" s="501"/>
      <c r="J20" s="507"/>
      <c r="K20" s="521"/>
      <c r="L20" s="928"/>
      <c r="M20" s="928"/>
      <c r="N20" s="929"/>
      <c r="Q20" s="195" t="s">
        <v>265</v>
      </c>
      <c r="R20" s="195" t="s">
        <v>352</v>
      </c>
    </row>
    <row r="21" spans="1:18" ht="60" customHeight="1">
      <c r="A21" s="832" t="s">
        <v>119</v>
      </c>
      <c r="B21" s="738"/>
      <c r="C21" s="738"/>
      <c r="D21" s="738"/>
      <c r="E21" s="739"/>
      <c r="F21" s="930"/>
      <c r="G21" s="931"/>
      <c r="H21" s="932"/>
      <c r="I21" s="502"/>
      <c r="J21" s="508"/>
      <c r="K21" s="522"/>
      <c r="L21" s="933"/>
      <c r="M21" s="933"/>
      <c r="N21" s="934"/>
      <c r="R21" s="195" t="s">
        <v>395</v>
      </c>
    </row>
    <row r="22" spans="1:18">
      <c r="A22" s="914" t="s">
        <v>120</v>
      </c>
      <c r="B22" s="915"/>
      <c r="C22" s="915"/>
      <c r="D22" s="915"/>
      <c r="E22" s="915"/>
      <c r="F22" s="915"/>
      <c r="G22" s="915"/>
      <c r="H22" s="915"/>
      <c r="I22" s="915"/>
      <c r="J22" s="915"/>
      <c r="K22" s="915"/>
      <c r="L22" s="915"/>
      <c r="M22" s="915"/>
      <c r="N22" s="916"/>
    </row>
    <row r="23" spans="1:18" ht="83.1" customHeight="1">
      <c r="A23" s="802" t="s">
        <v>121</v>
      </c>
      <c r="B23" s="803"/>
      <c r="C23" s="803"/>
      <c r="D23" s="803"/>
      <c r="E23" s="804"/>
      <c r="F23" s="920"/>
      <c r="G23" s="921"/>
      <c r="H23" s="922"/>
      <c r="I23" s="501"/>
      <c r="J23" s="509"/>
      <c r="K23" s="520"/>
      <c r="L23" s="935"/>
      <c r="M23" s="935"/>
      <c r="N23" s="936"/>
    </row>
    <row r="24" spans="1:18" ht="67.349999999999994" customHeight="1">
      <c r="A24" s="832" t="s">
        <v>122</v>
      </c>
      <c r="B24" s="738"/>
      <c r="C24" s="738"/>
      <c r="D24" s="738"/>
      <c r="E24" s="739"/>
      <c r="F24" s="930"/>
      <c r="G24" s="931"/>
      <c r="H24" s="932"/>
      <c r="I24" s="502"/>
      <c r="J24" s="508"/>
      <c r="K24" s="522"/>
      <c r="L24" s="933"/>
      <c r="M24" s="933"/>
      <c r="N24" s="934"/>
    </row>
    <row r="25" spans="1:18">
      <c r="A25" s="914" t="s">
        <v>123</v>
      </c>
      <c r="B25" s="915"/>
      <c r="C25" s="915"/>
      <c r="D25" s="915"/>
      <c r="E25" s="915"/>
      <c r="F25" s="915"/>
      <c r="G25" s="915"/>
      <c r="H25" s="915"/>
      <c r="I25" s="915"/>
      <c r="J25" s="915"/>
      <c r="K25" s="915"/>
      <c r="L25" s="915"/>
      <c r="M25" s="915"/>
      <c r="N25" s="916"/>
    </row>
    <row r="26" spans="1:18" ht="59.45" customHeight="1">
      <c r="A26" s="802" t="s">
        <v>124</v>
      </c>
      <c r="B26" s="803"/>
      <c r="C26" s="803"/>
      <c r="D26" s="803"/>
      <c r="E26" s="804"/>
      <c r="F26" s="920"/>
      <c r="G26" s="921"/>
      <c r="H26" s="922"/>
      <c r="I26" s="501"/>
      <c r="J26" s="509"/>
      <c r="K26" s="212"/>
      <c r="L26" s="935"/>
      <c r="M26" s="935"/>
      <c r="N26" s="936"/>
    </row>
    <row r="27" spans="1:18" ht="70.349999999999994" customHeight="1">
      <c r="A27" s="840" t="s">
        <v>125</v>
      </c>
      <c r="B27" s="826"/>
      <c r="C27" s="826"/>
      <c r="D27" s="826"/>
      <c r="E27" s="827"/>
      <c r="F27" s="925"/>
      <c r="G27" s="926"/>
      <c r="H27" s="927"/>
      <c r="I27" s="501"/>
      <c r="J27" s="507"/>
      <c r="K27" s="523"/>
      <c r="L27" s="928"/>
      <c r="M27" s="928"/>
      <c r="N27" s="929"/>
    </row>
    <row r="28" spans="1:18" ht="70.349999999999994" customHeight="1">
      <c r="A28" s="840" t="s">
        <v>126</v>
      </c>
      <c r="B28" s="826"/>
      <c r="C28" s="826"/>
      <c r="D28" s="826"/>
      <c r="E28" s="827"/>
      <c r="F28" s="925"/>
      <c r="G28" s="926"/>
      <c r="H28" s="927"/>
      <c r="I28" s="501"/>
      <c r="J28" s="507"/>
      <c r="K28" s="521"/>
      <c r="L28" s="928"/>
      <c r="M28" s="928"/>
      <c r="N28" s="929"/>
    </row>
    <row r="29" spans="1:18" ht="73.349999999999994" customHeight="1">
      <c r="A29" s="841" t="s">
        <v>127</v>
      </c>
      <c r="B29" s="842"/>
      <c r="C29" s="842"/>
      <c r="D29" s="842"/>
      <c r="E29" s="843"/>
      <c r="F29" s="930"/>
      <c r="G29" s="931"/>
      <c r="H29" s="932"/>
      <c r="I29" s="501"/>
      <c r="J29" s="507"/>
      <c r="K29" s="521"/>
      <c r="L29" s="937"/>
      <c r="M29" s="937"/>
      <c r="N29" s="938"/>
    </row>
    <row r="30" spans="1:18" ht="80.099999999999994" customHeight="1">
      <c r="A30" s="832" t="s">
        <v>128</v>
      </c>
      <c r="B30" s="738"/>
      <c r="C30" s="738"/>
      <c r="D30" s="738"/>
      <c r="E30" s="739"/>
      <c r="F30" s="930"/>
      <c r="G30" s="931"/>
      <c r="H30" s="932"/>
      <c r="I30" s="502"/>
      <c r="J30" s="508"/>
      <c r="K30" s="524"/>
      <c r="L30" s="933"/>
      <c r="M30" s="933"/>
      <c r="N30" s="934"/>
    </row>
    <row r="31" spans="1:18">
      <c r="A31" s="914" t="s">
        <v>129</v>
      </c>
      <c r="B31" s="915"/>
      <c r="C31" s="915"/>
      <c r="D31" s="915"/>
      <c r="E31" s="915"/>
      <c r="F31" s="915"/>
      <c r="G31" s="915"/>
      <c r="H31" s="915"/>
      <c r="I31" s="915"/>
      <c r="J31" s="915"/>
      <c r="K31" s="915"/>
      <c r="L31" s="915"/>
      <c r="M31" s="915"/>
      <c r="N31" s="916"/>
    </row>
    <row r="32" spans="1:18" ht="77.45" customHeight="1">
      <c r="A32" s="802" t="s">
        <v>130</v>
      </c>
      <c r="B32" s="803"/>
      <c r="C32" s="803"/>
      <c r="D32" s="803"/>
      <c r="E32" s="804"/>
      <c r="F32" s="920"/>
      <c r="G32" s="921"/>
      <c r="H32" s="922"/>
      <c r="I32" s="501"/>
      <c r="J32" s="509"/>
      <c r="K32" s="212"/>
      <c r="L32" s="935"/>
      <c r="M32" s="935"/>
      <c r="N32" s="936"/>
    </row>
    <row r="33" spans="1:14" ht="81.599999999999994" customHeight="1">
      <c r="A33" s="840" t="s">
        <v>131</v>
      </c>
      <c r="B33" s="826"/>
      <c r="C33" s="826"/>
      <c r="D33" s="826"/>
      <c r="E33" s="827"/>
      <c r="F33" s="925"/>
      <c r="G33" s="926"/>
      <c r="H33" s="927"/>
      <c r="I33" s="501"/>
      <c r="J33" s="507"/>
      <c r="K33" s="523"/>
      <c r="L33" s="928"/>
      <c r="M33" s="928"/>
      <c r="N33" s="929"/>
    </row>
    <row r="34" spans="1:14" ht="78.599999999999994" customHeight="1">
      <c r="A34" s="832" t="s">
        <v>132</v>
      </c>
      <c r="B34" s="738"/>
      <c r="C34" s="738"/>
      <c r="D34" s="738"/>
      <c r="E34" s="739"/>
      <c r="F34" s="930"/>
      <c r="G34" s="931"/>
      <c r="H34" s="932"/>
      <c r="I34" s="502"/>
      <c r="J34" s="508"/>
      <c r="K34" s="522"/>
      <c r="L34" s="933"/>
      <c r="M34" s="933"/>
      <c r="N34" s="934"/>
    </row>
    <row r="35" spans="1:14">
      <c r="A35" s="914" t="s">
        <v>133</v>
      </c>
      <c r="B35" s="915"/>
      <c r="C35" s="915"/>
      <c r="D35" s="915"/>
      <c r="E35" s="915"/>
      <c r="F35" s="915"/>
      <c r="G35" s="915"/>
      <c r="H35" s="915"/>
      <c r="I35" s="915"/>
      <c r="J35" s="915"/>
      <c r="K35" s="915"/>
      <c r="L35" s="915"/>
      <c r="M35" s="915"/>
      <c r="N35" s="916"/>
    </row>
    <row r="36" spans="1:14" ht="65.45" customHeight="1">
      <c r="A36" s="802" t="s">
        <v>134</v>
      </c>
      <c r="B36" s="803"/>
      <c r="C36" s="803"/>
      <c r="D36" s="803"/>
      <c r="E36" s="804"/>
      <c r="F36" s="920"/>
      <c r="G36" s="921"/>
      <c r="H36" s="922"/>
      <c r="I36" s="501"/>
      <c r="J36" s="509"/>
      <c r="K36" s="212"/>
      <c r="L36" s="935"/>
      <c r="M36" s="935"/>
      <c r="N36" s="936"/>
    </row>
    <row r="37" spans="1:14" ht="63.6" customHeight="1">
      <c r="A37" s="825" t="s">
        <v>135</v>
      </c>
      <c r="B37" s="826"/>
      <c r="C37" s="826"/>
      <c r="D37" s="826"/>
      <c r="E37" s="827"/>
      <c r="F37" s="925"/>
      <c r="G37" s="926"/>
      <c r="H37" s="927"/>
      <c r="I37" s="501"/>
      <c r="J37" s="507"/>
      <c r="K37" s="523"/>
      <c r="L37" s="928"/>
      <c r="M37" s="928"/>
      <c r="N37" s="929"/>
    </row>
    <row r="38" spans="1:14" ht="56.1" customHeight="1">
      <c r="A38" s="832" t="s">
        <v>136</v>
      </c>
      <c r="B38" s="738"/>
      <c r="C38" s="738"/>
      <c r="D38" s="738"/>
      <c r="E38" s="739"/>
      <c r="F38" s="930"/>
      <c r="G38" s="931"/>
      <c r="H38" s="932"/>
      <c r="I38" s="502"/>
      <c r="J38" s="508"/>
      <c r="K38" s="522"/>
      <c r="L38" s="933"/>
      <c r="M38" s="933"/>
      <c r="N38" s="934"/>
    </row>
    <row r="39" spans="1:14">
      <c r="A39" s="914" t="s">
        <v>137</v>
      </c>
      <c r="B39" s="915"/>
      <c r="C39" s="915"/>
      <c r="D39" s="915"/>
      <c r="E39" s="915"/>
      <c r="F39" s="915"/>
      <c r="G39" s="915"/>
      <c r="H39" s="915"/>
      <c r="I39" s="915"/>
      <c r="J39" s="915"/>
      <c r="K39" s="915"/>
      <c r="L39" s="915"/>
      <c r="M39" s="915"/>
      <c r="N39" s="916"/>
    </row>
    <row r="40" spans="1:14" ht="95.1" customHeight="1">
      <c r="A40" s="817" t="s">
        <v>138</v>
      </c>
      <c r="B40" s="818"/>
      <c r="C40" s="818"/>
      <c r="D40" s="818"/>
      <c r="E40" s="820"/>
      <c r="F40" s="920"/>
      <c r="G40" s="921"/>
      <c r="H40" s="922"/>
      <c r="I40" s="502"/>
      <c r="J40" s="510"/>
      <c r="K40" s="212"/>
      <c r="L40" s="923"/>
      <c r="M40" s="923"/>
      <c r="N40" s="924"/>
    </row>
    <row r="41" spans="1:14" ht="24.6" customHeight="1">
      <c r="A41" s="914" t="s">
        <v>139</v>
      </c>
      <c r="B41" s="915"/>
      <c r="C41" s="915"/>
      <c r="D41" s="915"/>
      <c r="E41" s="915"/>
      <c r="F41" s="915"/>
      <c r="G41" s="915"/>
      <c r="H41" s="915"/>
      <c r="I41" s="915"/>
      <c r="J41" s="915"/>
      <c r="K41" s="915"/>
      <c r="L41" s="915"/>
      <c r="M41" s="915"/>
      <c r="N41" s="916"/>
    </row>
    <row r="42" spans="1:14" ht="79.349999999999994" customHeight="1">
      <c r="A42" s="817" t="s">
        <v>140</v>
      </c>
      <c r="B42" s="818"/>
      <c r="C42" s="818"/>
      <c r="D42" s="818"/>
      <c r="E42" s="820"/>
      <c r="F42" s="920"/>
      <c r="G42" s="921"/>
      <c r="H42" s="922"/>
      <c r="I42" s="502"/>
      <c r="J42" s="510"/>
      <c r="K42" s="212"/>
      <c r="L42" s="923"/>
      <c r="M42" s="923"/>
      <c r="N42" s="924"/>
    </row>
    <row r="43" spans="1:14">
      <c r="A43" s="914" t="s">
        <v>141</v>
      </c>
      <c r="B43" s="915"/>
      <c r="C43" s="915"/>
      <c r="D43" s="915"/>
      <c r="E43" s="915"/>
      <c r="F43" s="915"/>
      <c r="G43" s="915"/>
      <c r="H43" s="915"/>
      <c r="I43" s="915"/>
      <c r="J43" s="915"/>
      <c r="K43" s="915"/>
      <c r="L43" s="915"/>
      <c r="M43" s="915"/>
      <c r="N43" s="916"/>
    </row>
    <row r="44" spans="1:14" ht="78" customHeight="1">
      <c r="A44" s="817" t="s">
        <v>142</v>
      </c>
      <c r="B44" s="818"/>
      <c r="C44" s="818"/>
      <c r="D44" s="818"/>
      <c r="E44" s="820"/>
      <c r="F44" s="920"/>
      <c r="G44" s="921"/>
      <c r="H44" s="922"/>
      <c r="I44" s="502"/>
      <c r="J44" s="510"/>
      <c r="K44" s="212"/>
      <c r="L44" s="923"/>
      <c r="M44" s="923"/>
      <c r="N44" s="924"/>
    </row>
    <row r="45" spans="1:14">
      <c r="A45" s="914" t="s">
        <v>143</v>
      </c>
      <c r="B45" s="915"/>
      <c r="C45" s="915"/>
      <c r="D45" s="915"/>
      <c r="E45" s="915"/>
      <c r="F45" s="915"/>
      <c r="G45" s="915"/>
      <c r="H45" s="915"/>
      <c r="I45" s="915"/>
      <c r="J45" s="915"/>
      <c r="K45" s="915"/>
      <c r="L45" s="915"/>
      <c r="M45" s="915"/>
      <c r="N45" s="916"/>
    </row>
    <row r="46" spans="1:14" ht="74.25" customHeight="1">
      <c r="A46" s="917" t="s">
        <v>144</v>
      </c>
      <c r="B46" s="735"/>
      <c r="C46" s="735"/>
      <c r="D46" s="735"/>
      <c r="E46" s="735"/>
      <c r="F46" s="946"/>
      <c r="G46" s="941"/>
      <c r="H46" s="947"/>
      <c r="I46" s="950"/>
      <c r="J46" s="952"/>
      <c r="K46" s="954"/>
      <c r="L46" s="941"/>
      <c r="M46" s="941"/>
      <c r="N46" s="942"/>
    </row>
    <row r="47" spans="1:14" ht="19.5" customHeight="1">
      <c r="A47" s="945" t="s">
        <v>584</v>
      </c>
      <c r="B47" s="945"/>
      <c r="C47" s="945"/>
      <c r="D47" s="945"/>
      <c r="E47" s="945"/>
      <c r="F47" s="948"/>
      <c r="G47" s="943"/>
      <c r="H47" s="949"/>
      <c r="I47" s="951"/>
      <c r="J47" s="953"/>
      <c r="K47" s="955"/>
      <c r="L47" s="943"/>
      <c r="M47" s="943"/>
      <c r="N47" s="944"/>
    </row>
    <row r="48" spans="1:14">
      <c r="A48" s="918" t="s">
        <v>145</v>
      </c>
      <c r="B48" s="919"/>
      <c r="C48" s="919"/>
      <c r="D48" s="919"/>
      <c r="E48" s="919"/>
      <c r="F48" s="915"/>
      <c r="G48" s="915"/>
      <c r="H48" s="915"/>
      <c r="I48" s="915"/>
      <c r="J48" s="915"/>
      <c r="K48" s="915"/>
      <c r="L48" s="915"/>
      <c r="M48" s="915"/>
      <c r="N48" s="916"/>
    </row>
    <row r="49" spans="1:14" ht="80.45" customHeight="1" thickBot="1">
      <c r="A49" s="794" t="s">
        <v>146</v>
      </c>
      <c r="B49" s="795"/>
      <c r="C49" s="795"/>
      <c r="D49" s="795"/>
      <c r="E49" s="796"/>
      <c r="F49" s="909"/>
      <c r="G49" s="910"/>
      <c r="H49" s="911"/>
      <c r="I49" s="503"/>
      <c r="J49" s="511"/>
      <c r="K49" s="212"/>
      <c r="L49" s="912"/>
      <c r="M49" s="912"/>
      <c r="N49" s="913"/>
    </row>
    <row r="50" spans="1:14">
      <c r="K50" s="525"/>
    </row>
    <row r="55" spans="1:14">
      <c r="A55" s="128"/>
      <c r="B55" s="129"/>
      <c r="C55" s="129"/>
      <c r="D55" s="129"/>
      <c r="E55" s="129"/>
      <c r="F55" s="129"/>
      <c r="G55" s="129"/>
      <c r="H55" s="129"/>
      <c r="I55" s="129"/>
      <c r="J55" s="512"/>
      <c r="K55" s="526"/>
    </row>
    <row r="56" spans="1:14">
      <c r="A56" s="131" t="s">
        <v>255</v>
      </c>
      <c r="B56" s="132"/>
      <c r="C56" s="132"/>
      <c r="D56" s="132">
        <f>'Informations générales'!K11</f>
        <v>0</v>
      </c>
      <c r="E56" s="132"/>
      <c r="F56" s="132"/>
      <c r="G56" s="133" t="s">
        <v>253</v>
      </c>
      <c r="H56" s="494"/>
      <c r="I56" s="134"/>
      <c r="J56" s="140" t="s">
        <v>254</v>
      </c>
      <c r="K56" s="527"/>
    </row>
    <row r="57" spans="1:14">
      <c r="A57" s="131"/>
      <c r="B57" s="132"/>
      <c r="C57" s="132"/>
      <c r="D57" s="132"/>
      <c r="E57" s="132"/>
      <c r="F57" s="132"/>
      <c r="G57" s="136"/>
      <c r="H57" s="134"/>
      <c r="I57" s="134"/>
      <c r="J57" s="513"/>
      <c r="K57" s="528"/>
    </row>
    <row r="58" spans="1:14">
      <c r="A58" s="139" t="s">
        <v>306</v>
      </c>
      <c r="B58" s="140"/>
      <c r="C58" s="140"/>
      <c r="D58" s="140"/>
      <c r="E58" s="140"/>
      <c r="F58" s="140"/>
      <c r="G58" s="136"/>
      <c r="H58" s="134"/>
      <c r="I58" s="134"/>
      <c r="J58" s="513"/>
      <c r="K58" s="528"/>
    </row>
    <row r="59" spans="1:14" ht="15" customHeight="1">
      <c r="A59" s="141"/>
      <c r="B59" s="141"/>
      <c r="C59" s="141"/>
      <c r="D59" s="141"/>
      <c r="E59" s="141"/>
      <c r="F59" s="141"/>
      <c r="G59" s="141"/>
      <c r="H59" s="141"/>
      <c r="I59" s="141"/>
      <c r="J59" s="184"/>
      <c r="K59" s="529"/>
    </row>
    <row r="60" spans="1:14" ht="15" customHeight="1">
      <c r="A60" s="141"/>
      <c r="B60" s="141"/>
      <c r="C60" s="141"/>
      <c r="D60" s="141"/>
      <c r="E60" s="141"/>
      <c r="F60" s="141"/>
      <c r="G60" s="141"/>
      <c r="H60" s="141"/>
      <c r="I60" s="141"/>
      <c r="J60" s="184"/>
      <c r="K60" s="529"/>
    </row>
    <row r="61" spans="1:14" ht="15" customHeight="1">
      <c r="A61" s="141"/>
      <c r="B61" s="141"/>
      <c r="C61" s="141"/>
      <c r="D61" s="141"/>
      <c r="E61" s="141"/>
      <c r="F61" s="141"/>
      <c r="G61" s="141"/>
      <c r="H61" s="141"/>
      <c r="I61" s="141"/>
      <c r="J61" s="184"/>
      <c r="K61" s="529"/>
    </row>
    <row r="62" spans="1:14" ht="15" customHeight="1">
      <c r="A62" s="141"/>
      <c r="B62" s="141"/>
      <c r="C62" s="141"/>
      <c r="D62" s="141"/>
      <c r="E62" s="141"/>
      <c r="F62" s="141"/>
      <c r="G62" s="141"/>
      <c r="H62" s="141"/>
      <c r="I62" s="141"/>
      <c r="J62" s="184"/>
      <c r="K62" s="529"/>
    </row>
    <row r="63" spans="1:14" ht="15" customHeight="1">
      <c r="A63" s="141"/>
      <c r="B63" s="141"/>
      <c r="C63" s="141"/>
      <c r="D63" s="141"/>
      <c r="E63" s="141"/>
      <c r="F63" s="141"/>
      <c r="G63" s="141"/>
      <c r="H63" s="141"/>
      <c r="I63" s="141"/>
      <c r="J63" s="184"/>
      <c r="K63" s="529"/>
    </row>
    <row r="64" spans="1:14" ht="15" customHeight="1">
      <c r="A64" s="143"/>
      <c r="B64" s="143"/>
      <c r="C64" s="143"/>
      <c r="D64" s="143"/>
      <c r="E64" s="143"/>
      <c r="F64" s="143"/>
      <c r="G64" s="143"/>
      <c r="H64" s="143"/>
      <c r="I64" s="143"/>
      <c r="J64" s="514"/>
      <c r="K64" s="530"/>
    </row>
  </sheetData>
  <autoFilter ref="J16:N16" xr:uid="{A0A9AFDF-ADD4-4E3A-A6A7-B65218EE799E}">
    <filterColumn colId="0" showButton="0"/>
    <filterColumn colId="2" showButton="0"/>
    <filterColumn colId="3" showButton="0"/>
  </autoFilter>
  <mergeCells count="90">
    <mergeCell ref="L46:N47"/>
    <mergeCell ref="A47:E47"/>
    <mergeCell ref="F46:H47"/>
    <mergeCell ref="I46:I47"/>
    <mergeCell ref="J46:J47"/>
    <mergeCell ref="K46:K47"/>
    <mergeCell ref="A16:E17"/>
    <mergeCell ref="F16:H17"/>
    <mergeCell ref="I16:I17"/>
    <mergeCell ref="L16:N17"/>
    <mergeCell ref="A22:N22"/>
    <mergeCell ref="A21:E21"/>
    <mergeCell ref="F21:H21"/>
    <mergeCell ref="L21:N21"/>
    <mergeCell ref="A18:N18"/>
    <mergeCell ref="F23:H23"/>
    <mergeCell ref="L23:N23"/>
    <mergeCell ref="A24:E24"/>
    <mergeCell ref="F24:H24"/>
    <mergeCell ref="L24:N24"/>
    <mergeCell ref="A25:N25"/>
    <mergeCell ref="A26:E26"/>
    <mergeCell ref="F26:H26"/>
    <mergeCell ref="L26:N26"/>
    <mergeCell ref="A11:N11"/>
    <mergeCell ref="A15:I15"/>
    <mergeCell ref="J15:N15"/>
    <mergeCell ref="J16:K16"/>
    <mergeCell ref="A13:N13"/>
    <mergeCell ref="A19:E19"/>
    <mergeCell ref="F19:H19"/>
    <mergeCell ref="L19:N19"/>
    <mergeCell ref="A20:E20"/>
    <mergeCell ref="F20:H20"/>
    <mergeCell ref="L20:N20"/>
    <mergeCell ref="A23:E23"/>
    <mergeCell ref="A29:E29"/>
    <mergeCell ref="F29:H29"/>
    <mergeCell ref="L29:N29"/>
    <mergeCell ref="A30:E30"/>
    <mergeCell ref="F30:H30"/>
    <mergeCell ref="L30:N30"/>
    <mergeCell ref="A27:E27"/>
    <mergeCell ref="F27:H27"/>
    <mergeCell ref="L27:N27"/>
    <mergeCell ref="A28:E28"/>
    <mergeCell ref="F28:H28"/>
    <mergeCell ref="L28:N28"/>
    <mergeCell ref="A31:N31"/>
    <mergeCell ref="A32:E32"/>
    <mergeCell ref="F32:H32"/>
    <mergeCell ref="L32:N32"/>
    <mergeCell ref="A33:E33"/>
    <mergeCell ref="F33:H33"/>
    <mergeCell ref="L33:N33"/>
    <mergeCell ref="A34:E34"/>
    <mergeCell ref="F34:H34"/>
    <mergeCell ref="L34:N34"/>
    <mergeCell ref="A35:N35"/>
    <mergeCell ref="A36:E36"/>
    <mergeCell ref="F36:H36"/>
    <mergeCell ref="L36:N36"/>
    <mergeCell ref="L44:N44"/>
    <mergeCell ref="A37:E37"/>
    <mergeCell ref="F37:H37"/>
    <mergeCell ref="L37:N37"/>
    <mergeCell ref="A38:E38"/>
    <mergeCell ref="F38:H38"/>
    <mergeCell ref="L38:N38"/>
    <mergeCell ref="A39:N39"/>
    <mergeCell ref="A40:E40"/>
    <mergeCell ref="F40:H40"/>
    <mergeCell ref="L40:N40"/>
    <mergeCell ref="A41:N41"/>
    <mergeCell ref="A6:F6"/>
    <mergeCell ref="G6:L6"/>
    <mergeCell ref="A7:F10"/>
    <mergeCell ref="G7:L10"/>
    <mergeCell ref="A49:E49"/>
    <mergeCell ref="F49:H49"/>
    <mergeCell ref="L49:N49"/>
    <mergeCell ref="A45:N45"/>
    <mergeCell ref="A46:E46"/>
    <mergeCell ref="A48:N48"/>
    <mergeCell ref="A42:E42"/>
    <mergeCell ref="F42:H42"/>
    <mergeCell ref="L42:N42"/>
    <mergeCell ref="A43:N43"/>
    <mergeCell ref="A44:E44"/>
    <mergeCell ref="F44:H44"/>
  </mergeCells>
  <conditionalFormatting sqref="B3">
    <cfRule type="cellIs" dxfId="195" priority="6" operator="equal">
      <formula>0</formula>
    </cfRule>
  </conditionalFormatting>
  <conditionalFormatting sqref="D56">
    <cfRule type="cellIs" dxfId="194" priority="2" operator="equal">
      <formula>0</formula>
    </cfRule>
  </conditionalFormatting>
  <conditionalFormatting sqref="B4">
    <cfRule type="cellIs" dxfId="193" priority="4" operator="equal">
      <formula>0</formula>
    </cfRule>
  </conditionalFormatting>
  <conditionalFormatting sqref="B5">
    <cfRule type="cellIs" dxfId="192" priority="3" operator="equal">
      <formula>0</formula>
    </cfRule>
  </conditionalFormatting>
  <conditionalFormatting sqref="G7:L10">
    <cfRule type="cellIs" dxfId="191" priority="1" operator="equal">
      <formula>0</formula>
    </cfRule>
  </conditionalFormatting>
  <dataValidations count="2">
    <dataValidation type="list" allowBlank="1" showInputMessage="1" showErrorMessage="1" sqref="J19:J21 J46 J44 J42 J40 J36:J38 J32:J34 J26:J30 J23:J24 J49" xr:uid="{B688E356-EF45-4932-863F-24E80E36015A}">
      <formula1>$Q$19:$Q$20</formula1>
    </dataValidation>
    <dataValidation type="list" allowBlank="1" showInputMessage="1" showErrorMessage="1" sqref="K19:K21 K46 K49 K44 K42 K40 K36:K38 K32:K34 K26:K30 K23:K24" xr:uid="{C03DECAA-0875-44E0-90DE-984EFA6E2A09}">
      <formula1>$R$18:$R$21</formula1>
    </dataValidation>
  </dataValidations>
  <hyperlinks>
    <hyperlink ref="A1" location="MENU!A1" display="MENU" xr:uid="{DE6C98BE-C558-4DBD-A8EB-068125766E1B}"/>
    <hyperlink ref="A47:E47" r:id="rId1" display="Cf. outil &quot;Incertitude sur la continuité d'exploitation&quot;." xr:uid="{159A4C2C-C5C0-4B60-99A9-6BCB39266205}"/>
  </hyperlinks>
  <pageMargins left="0.7" right="0.7" top="0.75" bottom="0.75" header="0.3" footer="0.3"/>
  <pageSetup paperSize="9" scale="38" orientation="portrait" r:id="rId2"/>
  <rowBreaks count="1" manualBreakCount="1">
    <brk id="38" max="1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8396024A-E2D7-4341-9457-22BBCAB934C6}">
          <x14:formula1>
            <xm:f>'Informations générales'!$K$11:$K$16</xm:f>
          </x14:formula1>
          <xm:sqref>B5</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747D4A-DC64-554E-B846-3646724624E2}">
  <dimension ref="A1:AF52"/>
  <sheetViews>
    <sheetView showGridLines="0" zoomScaleNormal="100" workbookViewId="0">
      <pane ySplit="16" topLeftCell="A17" activePane="bottomLeft" state="frozen"/>
      <selection pane="bottomLeft"/>
    </sheetView>
  </sheetViews>
  <sheetFormatPr baseColWidth="10" defaultColWidth="11.5" defaultRowHeight="15"/>
  <cols>
    <col min="1" max="1" width="17.625" style="18" customWidth="1"/>
    <col min="2" max="2" width="17.375" style="18" customWidth="1"/>
    <col min="3" max="3" width="11.5" style="18"/>
    <col min="4" max="6" width="13.125" style="18" customWidth="1"/>
    <col min="7" max="7" width="14.625" style="18" customWidth="1"/>
    <col min="8" max="9" width="15.375" style="18" customWidth="1"/>
    <col min="10" max="11" width="11.5" style="18"/>
    <col min="12" max="12" width="16.875" style="18" customWidth="1"/>
    <col min="13" max="13" width="18.625" style="18" customWidth="1"/>
    <col min="14" max="14" width="13" style="18" customWidth="1"/>
    <col min="15" max="15" width="15.125" style="195" customWidth="1"/>
    <col min="16" max="32" width="11.5" style="195"/>
    <col min="33" max="254" width="11.5" style="18"/>
    <col min="255" max="255" width="17.625" style="18" customWidth="1"/>
    <col min="256" max="256" width="17.375" style="18" customWidth="1"/>
    <col min="257" max="257" width="11.5" style="18"/>
    <col min="258" max="258" width="13.625" style="18" customWidth="1"/>
    <col min="259" max="261" width="13.125" style="18" customWidth="1"/>
    <col min="262" max="262" width="14.625" style="18" customWidth="1"/>
    <col min="263" max="263" width="18.625" style="18" customWidth="1"/>
    <col min="264" max="265" width="15.375" style="18" customWidth="1"/>
    <col min="266" max="267" width="11.5" style="18"/>
    <col min="268" max="268" width="16.875" style="18" customWidth="1"/>
    <col min="269" max="269" width="18.625" style="18" customWidth="1"/>
    <col min="270" max="270" width="13" style="18" customWidth="1"/>
    <col min="271" max="271" width="15.125" style="18" customWidth="1"/>
    <col min="272" max="510" width="11.5" style="18"/>
    <col min="511" max="511" width="17.625" style="18" customWidth="1"/>
    <col min="512" max="512" width="17.375" style="18" customWidth="1"/>
    <col min="513" max="513" width="11.5" style="18"/>
    <col min="514" max="514" width="13.625" style="18" customWidth="1"/>
    <col min="515" max="517" width="13.125" style="18" customWidth="1"/>
    <col min="518" max="518" width="14.625" style="18" customWidth="1"/>
    <col min="519" max="519" width="18.625" style="18" customWidth="1"/>
    <col min="520" max="521" width="15.375" style="18" customWidth="1"/>
    <col min="522" max="523" width="11.5" style="18"/>
    <col min="524" max="524" width="16.875" style="18" customWidth="1"/>
    <col min="525" max="525" width="18.625" style="18" customWidth="1"/>
    <col min="526" max="526" width="13" style="18" customWidth="1"/>
    <col min="527" max="527" width="15.125" style="18" customWidth="1"/>
    <col min="528" max="766" width="11.5" style="18"/>
    <col min="767" max="767" width="17.625" style="18" customWidth="1"/>
    <col min="768" max="768" width="17.375" style="18" customWidth="1"/>
    <col min="769" max="769" width="11.5" style="18"/>
    <col min="770" max="770" width="13.625" style="18" customWidth="1"/>
    <col min="771" max="773" width="13.125" style="18" customWidth="1"/>
    <col min="774" max="774" width="14.625" style="18" customWidth="1"/>
    <col min="775" max="775" width="18.625" style="18" customWidth="1"/>
    <col min="776" max="777" width="15.375" style="18" customWidth="1"/>
    <col min="778" max="779" width="11.5" style="18"/>
    <col min="780" max="780" width="16.875" style="18" customWidth="1"/>
    <col min="781" max="781" width="18.625" style="18" customWidth="1"/>
    <col min="782" max="782" width="13" style="18" customWidth="1"/>
    <col min="783" max="783" width="15.125" style="18" customWidth="1"/>
    <col min="784" max="1022" width="11.5" style="18"/>
    <col min="1023" max="1023" width="17.625" style="18" customWidth="1"/>
    <col min="1024" max="1024" width="17.375" style="18" customWidth="1"/>
    <col min="1025" max="1025" width="11.5" style="18"/>
    <col min="1026" max="1026" width="13.625" style="18" customWidth="1"/>
    <col min="1027" max="1029" width="13.125" style="18" customWidth="1"/>
    <col min="1030" max="1030" width="14.625" style="18" customWidth="1"/>
    <col min="1031" max="1031" width="18.625" style="18" customWidth="1"/>
    <col min="1032" max="1033" width="15.375" style="18" customWidth="1"/>
    <col min="1034" max="1035" width="11.5" style="18"/>
    <col min="1036" max="1036" width="16.875" style="18" customWidth="1"/>
    <col min="1037" max="1037" width="18.625" style="18" customWidth="1"/>
    <col min="1038" max="1038" width="13" style="18" customWidth="1"/>
    <col min="1039" max="1039" width="15.125" style="18" customWidth="1"/>
    <col min="1040" max="1278" width="11.5" style="18"/>
    <col min="1279" max="1279" width="17.625" style="18" customWidth="1"/>
    <col min="1280" max="1280" width="17.375" style="18" customWidth="1"/>
    <col min="1281" max="1281" width="11.5" style="18"/>
    <col min="1282" max="1282" width="13.625" style="18" customWidth="1"/>
    <col min="1283" max="1285" width="13.125" style="18" customWidth="1"/>
    <col min="1286" max="1286" width="14.625" style="18" customWidth="1"/>
    <col min="1287" max="1287" width="18.625" style="18" customWidth="1"/>
    <col min="1288" max="1289" width="15.375" style="18" customWidth="1"/>
    <col min="1290" max="1291" width="11.5" style="18"/>
    <col min="1292" max="1292" width="16.875" style="18" customWidth="1"/>
    <col min="1293" max="1293" width="18.625" style="18" customWidth="1"/>
    <col min="1294" max="1294" width="13" style="18" customWidth="1"/>
    <col min="1295" max="1295" width="15.125" style="18" customWidth="1"/>
    <col min="1296" max="1534" width="11.5" style="18"/>
    <col min="1535" max="1535" width="17.625" style="18" customWidth="1"/>
    <col min="1536" max="1536" width="17.375" style="18" customWidth="1"/>
    <col min="1537" max="1537" width="11.5" style="18"/>
    <col min="1538" max="1538" width="13.625" style="18" customWidth="1"/>
    <col min="1539" max="1541" width="13.125" style="18" customWidth="1"/>
    <col min="1542" max="1542" width="14.625" style="18" customWidth="1"/>
    <col min="1543" max="1543" width="18.625" style="18" customWidth="1"/>
    <col min="1544" max="1545" width="15.375" style="18" customWidth="1"/>
    <col min="1546" max="1547" width="11.5" style="18"/>
    <col min="1548" max="1548" width="16.875" style="18" customWidth="1"/>
    <col min="1549" max="1549" width="18.625" style="18" customWidth="1"/>
    <col min="1550" max="1550" width="13" style="18" customWidth="1"/>
    <col min="1551" max="1551" width="15.125" style="18" customWidth="1"/>
    <col min="1552" max="1790" width="11.5" style="18"/>
    <col min="1791" max="1791" width="17.625" style="18" customWidth="1"/>
    <col min="1792" max="1792" width="17.375" style="18" customWidth="1"/>
    <col min="1793" max="1793" width="11.5" style="18"/>
    <col min="1794" max="1794" width="13.625" style="18" customWidth="1"/>
    <col min="1795" max="1797" width="13.125" style="18" customWidth="1"/>
    <col min="1798" max="1798" width="14.625" style="18" customWidth="1"/>
    <col min="1799" max="1799" width="18.625" style="18" customWidth="1"/>
    <col min="1800" max="1801" width="15.375" style="18" customWidth="1"/>
    <col min="1802" max="1803" width="11.5" style="18"/>
    <col min="1804" max="1804" width="16.875" style="18" customWidth="1"/>
    <col min="1805" max="1805" width="18.625" style="18" customWidth="1"/>
    <col min="1806" max="1806" width="13" style="18" customWidth="1"/>
    <col min="1807" max="1807" width="15.125" style="18" customWidth="1"/>
    <col min="1808" max="2046" width="11.5" style="18"/>
    <col min="2047" max="2047" width="17.625" style="18" customWidth="1"/>
    <col min="2048" max="2048" width="17.375" style="18" customWidth="1"/>
    <col min="2049" max="2049" width="11.5" style="18"/>
    <col min="2050" max="2050" width="13.625" style="18" customWidth="1"/>
    <col min="2051" max="2053" width="13.125" style="18" customWidth="1"/>
    <col min="2054" max="2054" width="14.625" style="18" customWidth="1"/>
    <col min="2055" max="2055" width="18.625" style="18" customWidth="1"/>
    <col min="2056" max="2057" width="15.375" style="18" customWidth="1"/>
    <col min="2058" max="2059" width="11.5" style="18"/>
    <col min="2060" max="2060" width="16.875" style="18" customWidth="1"/>
    <col min="2061" max="2061" width="18.625" style="18" customWidth="1"/>
    <col min="2062" max="2062" width="13" style="18" customWidth="1"/>
    <col min="2063" max="2063" width="15.125" style="18" customWidth="1"/>
    <col min="2064" max="2302" width="11.5" style="18"/>
    <col min="2303" max="2303" width="17.625" style="18" customWidth="1"/>
    <col min="2304" max="2304" width="17.375" style="18" customWidth="1"/>
    <col min="2305" max="2305" width="11.5" style="18"/>
    <col min="2306" max="2306" width="13.625" style="18" customWidth="1"/>
    <col min="2307" max="2309" width="13.125" style="18" customWidth="1"/>
    <col min="2310" max="2310" width="14.625" style="18" customWidth="1"/>
    <col min="2311" max="2311" width="18.625" style="18" customWidth="1"/>
    <col min="2312" max="2313" width="15.375" style="18" customWidth="1"/>
    <col min="2314" max="2315" width="11.5" style="18"/>
    <col min="2316" max="2316" width="16.875" style="18" customWidth="1"/>
    <col min="2317" max="2317" width="18.625" style="18" customWidth="1"/>
    <col min="2318" max="2318" width="13" style="18" customWidth="1"/>
    <col min="2319" max="2319" width="15.125" style="18" customWidth="1"/>
    <col min="2320" max="2558" width="11.5" style="18"/>
    <col min="2559" max="2559" width="17.625" style="18" customWidth="1"/>
    <col min="2560" max="2560" width="17.375" style="18" customWidth="1"/>
    <col min="2561" max="2561" width="11.5" style="18"/>
    <col min="2562" max="2562" width="13.625" style="18" customWidth="1"/>
    <col min="2563" max="2565" width="13.125" style="18" customWidth="1"/>
    <col min="2566" max="2566" width="14.625" style="18" customWidth="1"/>
    <col min="2567" max="2567" width="18.625" style="18" customWidth="1"/>
    <col min="2568" max="2569" width="15.375" style="18" customWidth="1"/>
    <col min="2570" max="2571" width="11.5" style="18"/>
    <col min="2572" max="2572" width="16.875" style="18" customWidth="1"/>
    <col min="2573" max="2573" width="18.625" style="18" customWidth="1"/>
    <col min="2574" max="2574" width="13" style="18" customWidth="1"/>
    <col min="2575" max="2575" width="15.125" style="18" customWidth="1"/>
    <col min="2576" max="2814" width="11.5" style="18"/>
    <col min="2815" max="2815" width="17.625" style="18" customWidth="1"/>
    <col min="2816" max="2816" width="17.375" style="18" customWidth="1"/>
    <col min="2817" max="2817" width="11.5" style="18"/>
    <col min="2818" max="2818" width="13.625" style="18" customWidth="1"/>
    <col min="2819" max="2821" width="13.125" style="18" customWidth="1"/>
    <col min="2822" max="2822" width="14.625" style="18" customWidth="1"/>
    <col min="2823" max="2823" width="18.625" style="18" customWidth="1"/>
    <col min="2824" max="2825" width="15.375" style="18" customWidth="1"/>
    <col min="2826" max="2827" width="11.5" style="18"/>
    <col min="2828" max="2828" width="16.875" style="18" customWidth="1"/>
    <col min="2829" max="2829" width="18.625" style="18" customWidth="1"/>
    <col min="2830" max="2830" width="13" style="18" customWidth="1"/>
    <col min="2831" max="2831" width="15.125" style="18" customWidth="1"/>
    <col min="2832" max="3070" width="11.5" style="18"/>
    <col min="3071" max="3071" width="17.625" style="18" customWidth="1"/>
    <col min="3072" max="3072" width="17.375" style="18" customWidth="1"/>
    <col min="3073" max="3073" width="11.5" style="18"/>
    <col min="3074" max="3074" width="13.625" style="18" customWidth="1"/>
    <col min="3075" max="3077" width="13.125" style="18" customWidth="1"/>
    <col min="3078" max="3078" width="14.625" style="18" customWidth="1"/>
    <col min="3079" max="3079" width="18.625" style="18" customWidth="1"/>
    <col min="3080" max="3081" width="15.375" style="18" customWidth="1"/>
    <col min="3082" max="3083" width="11.5" style="18"/>
    <col min="3084" max="3084" width="16.875" style="18" customWidth="1"/>
    <col min="3085" max="3085" width="18.625" style="18" customWidth="1"/>
    <col min="3086" max="3086" width="13" style="18" customWidth="1"/>
    <col min="3087" max="3087" width="15.125" style="18" customWidth="1"/>
    <col min="3088" max="3326" width="11.5" style="18"/>
    <col min="3327" max="3327" width="17.625" style="18" customWidth="1"/>
    <col min="3328" max="3328" width="17.375" style="18" customWidth="1"/>
    <col min="3329" max="3329" width="11.5" style="18"/>
    <col min="3330" max="3330" width="13.625" style="18" customWidth="1"/>
    <col min="3331" max="3333" width="13.125" style="18" customWidth="1"/>
    <col min="3334" max="3334" width="14.625" style="18" customWidth="1"/>
    <col min="3335" max="3335" width="18.625" style="18" customWidth="1"/>
    <col min="3336" max="3337" width="15.375" style="18" customWidth="1"/>
    <col min="3338" max="3339" width="11.5" style="18"/>
    <col min="3340" max="3340" width="16.875" style="18" customWidth="1"/>
    <col min="3341" max="3341" width="18.625" style="18" customWidth="1"/>
    <col min="3342" max="3342" width="13" style="18" customWidth="1"/>
    <col min="3343" max="3343" width="15.125" style="18" customWidth="1"/>
    <col min="3344" max="3582" width="11.5" style="18"/>
    <col min="3583" max="3583" width="17.625" style="18" customWidth="1"/>
    <col min="3584" max="3584" width="17.375" style="18" customWidth="1"/>
    <col min="3585" max="3585" width="11.5" style="18"/>
    <col min="3586" max="3586" width="13.625" style="18" customWidth="1"/>
    <col min="3587" max="3589" width="13.125" style="18" customWidth="1"/>
    <col min="3590" max="3590" width="14.625" style="18" customWidth="1"/>
    <col min="3591" max="3591" width="18.625" style="18" customWidth="1"/>
    <col min="3592" max="3593" width="15.375" style="18" customWidth="1"/>
    <col min="3594" max="3595" width="11.5" style="18"/>
    <col min="3596" max="3596" width="16.875" style="18" customWidth="1"/>
    <col min="3597" max="3597" width="18.625" style="18" customWidth="1"/>
    <col min="3598" max="3598" width="13" style="18" customWidth="1"/>
    <col min="3599" max="3599" width="15.125" style="18" customWidth="1"/>
    <col min="3600" max="3838" width="11.5" style="18"/>
    <col min="3839" max="3839" width="17.625" style="18" customWidth="1"/>
    <col min="3840" max="3840" width="17.375" style="18" customWidth="1"/>
    <col min="3841" max="3841" width="11.5" style="18"/>
    <col min="3842" max="3842" width="13.625" style="18" customWidth="1"/>
    <col min="3843" max="3845" width="13.125" style="18" customWidth="1"/>
    <col min="3846" max="3846" width="14.625" style="18" customWidth="1"/>
    <col min="3847" max="3847" width="18.625" style="18" customWidth="1"/>
    <col min="3848" max="3849" width="15.375" style="18" customWidth="1"/>
    <col min="3850" max="3851" width="11.5" style="18"/>
    <col min="3852" max="3852" width="16.875" style="18" customWidth="1"/>
    <col min="3853" max="3853" width="18.625" style="18" customWidth="1"/>
    <col min="3854" max="3854" width="13" style="18" customWidth="1"/>
    <col min="3855" max="3855" width="15.125" style="18" customWidth="1"/>
    <col min="3856" max="4094" width="11.5" style="18"/>
    <col min="4095" max="4095" width="17.625" style="18" customWidth="1"/>
    <col min="4096" max="4096" width="17.375" style="18" customWidth="1"/>
    <col min="4097" max="4097" width="11.5" style="18"/>
    <col min="4098" max="4098" width="13.625" style="18" customWidth="1"/>
    <col min="4099" max="4101" width="13.125" style="18" customWidth="1"/>
    <col min="4102" max="4102" width="14.625" style="18" customWidth="1"/>
    <col min="4103" max="4103" width="18.625" style="18" customWidth="1"/>
    <col min="4104" max="4105" width="15.375" style="18" customWidth="1"/>
    <col min="4106" max="4107" width="11.5" style="18"/>
    <col min="4108" max="4108" width="16.875" style="18" customWidth="1"/>
    <col min="4109" max="4109" width="18.625" style="18" customWidth="1"/>
    <col min="4110" max="4110" width="13" style="18" customWidth="1"/>
    <col min="4111" max="4111" width="15.125" style="18" customWidth="1"/>
    <col min="4112" max="4350" width="11.5" style="18"/>
    <col min="4351" max="4351" width="17.625" style="18" customWidth="1"/>
    <col min="4352" max="4352" width="17.375" style="18" customWidth="1"/>
    <col min="4353" max="4353" width="11.5" style="18"/>
    <col min="4354" max="4354" width="13.625" style="18" customWidth="1"/>
    <col min="4355" max="4357" width="13.125" style="18" customWidth="1"/>
    <col min="4358" max="4358" width="14.625" style="18" customWidth="1"/>
    <col min="4359" max="4359" width="18.625" style="18" customWidth="1"/>
    <col min="4360" max="4361" width="15.375" style="18" customWidth="1"/>
    <col min="4362" max="4363" width="11.5" style="18"/>
    <col min="4364" max="4364" width="16.875" style="18" customWidth="1"/>
    <col min="4365" max="4365" width="18.625" style="18" customWidth="1"/>
    <col min="4366" max="4366" width="13" style="18" customWidth="1"/>
    <col min="4367" max="4367" width="15.125" style="18" customWidth="1"/>
    <col min="4368" max="4606" width="11.5" style="18"/>
    <col min="4607" max="4607" width="17.625" style="18" customWidth="1"/>
    <col min="4608" max="4608" width="17.375" style="18" customWidth="1"/>
    <col min="4609" max="4609" width="11.5" style="18"/>
    <col min="4610" max="4610" width="13.625" style="18" customWidth="1"/>
    <col min="4611" max="4613" width="13.125" style="18" customWidth="1"/>
    <col min="4614" max="4614" width="14.625" style="18" customWidth="1"/>
    <col min="4615" max="4615" width="18.625" style="18" customWidth="1"/>
    <col min="4616" max="4617" width="15.375" style="18" customWidth="1"/>
    <col min="4618" max="4619" width="11.5" style="18"/>
    <col min="4620" max="4620" width="16.875" style="18" customWidth="1"/>
    <col min="4621" max="4621" width="18.625" style="18" customWidth="1"/>
    <col min="4622" max="4622" width="13" style="18" customWidth="1"/>
    <col min="4623" max="4623" width="15.125" style="18" customWidth="1"/>
    <col min="4624" max="4862" width="11.5" style="18"/>
    <col min="4863" max="4863" width="17.625" style="18" customWidth="1"/>
    <col min="4864" max="4864" width="17.375" style="18" customWidth="1"/>
    <col min="4865" max="4865" width="11.5" style="18"/>
    <col min="4866" max="4866" width="13.625" style="18" customWidth="1"/>
    <col min="4867" max="4869" width="13.125" style="18" customWidth="1"/>
    <col min="4870" max="4870" width="14.625" style="18" customWidth="1"/>
    <col min="4871" max="4871" width="18.625" style="18" customWidth="1"/>
    <col min="4872" max="4873" width="15.375" style="18" customWidth="1"/>
    <col min="4874" max="4875" width="11.5" style="18"/>
    <col min="4876" max="4876" width="16.875" style="18" customWidth="1"/>
    <col min="4877" max="4877" width="18.625" style="18" customWidth="1"/>
    <col min="4878" max="4878" width="13" style="18" customWidth="1"/>
    <col min="4879" max="4879" width="15.125" style="18" customWidth="1"/>
    <col min="4880" max="5118" width="11.5" style="18"/>
    <col min="5119" max="5119" width="17.625" style="18" customWidth="1"/>
    <col min="5120" max="5120" width="17.375" style="18" customWidth="1"/>
    <col min="5121" max="5121" width="11.5" style="18"/>
    <col min="5122" max="5122" width="13.625" style="18" customWidth="1"/>
    <col min="5123" max="5125" width="13.125" style="18" customWidth="1"/>
    <col min="5126" max="5126" width="14.625" style="18" customWidth="1"/>
    <col min="5127" max="5127" width="18.625" style="18" customWidth="1"/>
    <col min="5128" max="5129" width="15.375" style="18" customWidth="1"/>
    <col min="5130" max="5131" width="11.5" style="18"/>
    <col min="5132" max="5132" width="16.875" style="18" customWidth="1"/>
    <col min="5133" max="5133" width="18.625" style="18" customWidth="1"/>
    <col min="5134" max="5134" width="13" style="18" customWidth="1"/>
    <col min="5135" max="5135" width="15.125" style="18" customWidth="1"/>
    <col min="5136" max="5374" width="11.5" style="18"/>
    <col min="5375" max="5375" width="17.625" style="18" customWidth="1"/>
    <col min="5376" max="5376" width="17.375" style="18" customWidth="1"/>
    <col min="5377" max="5377" width="11.5" style="18"/>
    <col min="5378" max="5378" width="13.625" style="18" customWidth="1"/>
    <col min="5379" max="5381" width="13.125" style="18" customWidth="1"/>
    <col min="5382" max="5382" width="14.625" style="18" customWidth="1"/>
    <col min="5383" max="5383" width="18.625" style="18" customWidth="1"/>
    <col min="5384" max="5385" width="15.375" style="18" customWidth="1"/>
    <col min="5386" max="5387" width="11.5" style="18"/>
    <col min="5388" max="5388" width="16.875" style="18" customWidth="1"/>
    <col min="5389" max="5389" width="18.625" style="18" customWidth="1"/>
    <col min="5390" max="5390" width="13" style="18" customWidth="1"/>
    <col min="5391" max="5391" width="15.125" style="18" customWidth="1"/>
    <col min="5392" max="5630" width="11.5" style="18"/>
    <col min="5631" max="5631" width="17.625" style="18" customWidth="1"/>
    <col min="5632" max="5632" width="17.375" style="18" customWidth="1"/>
    <col min="5633" max="5633" width="11.5" style="18"/>
    <col min="5634" max="5634" width="13.625" style="18" customWidth="1"/>
    <col min="5635" max="5637" width="13.125" style="18" customWidth="1"/>
    <col min="5638" max="5638" width="14.625" style="18" customWidth="1"/>
    <col min="5639" max="5639" width="18.625" style="18" customWidth="1"/>
    <col min="5640" max="5641" width="15.375" style="18" customWidth="1"/>
    <col min="5642" max="5643" width="11.5" style="18"/>
    <col min="5644" max="5644" width="16.875" style="18" customWidth="1"/>
    <col min="5645" max="5645" width="18.625" style="18" customWidth="1"/>
    <col min="5646" max="5646" width="13" style="18" customWidth="1"/>
    <col min="5647" max="5647" width="15.125" style="18" customWidth="1"/>
    <col min="5648" max="5886" width="11.5" style="18"/>
    <col min="5887" max="5887" width="17.625" style="18" customWidth="1"/>
    <col min="5888" max="5888" width="17.375" style="18" customWidth="1"/>
    <col min="5889" max="5889" width="11.5" style="18"/>
    <col min="5890" max="5890" width="13.625" style="18" customWidth="1"/>
    <col min="5891" max="5893" width="13.125" style="18" customWidth="1"/>
    <col min="5894" max="5894" width="14.625" style="18" customWidth="1"/>
    <col min="5895" max="5895" width="18.625" style="18" customWidth="1"/>
    <col min="5896" max="5897" width="15.375" style="18" customWidth="1"/>
    <col min="5898" max="5899" width="11.5" style="18"/>
    <col min="5900" max="5900" width="16.875" style="18" customWidth="1"/>
    <col min="5901" max="5901" width="18.625" style="18" customWidth="1"/>
    <col min="5902" max="5902" width="13" style="18" customWidth="1"/>
    <col min="5903" max="5903" width="15.125" style="18" customWidth="1"/>
    <col min="5904" max="6142" width="11.5" style="18"/>
    <col min="6143" max="6143" width="17.625" style="18" customWidth="1"/>
    <col min="6144" max="6144" width="17.375" style="18" customWidth="1"/>
    <col min="6145" max="6145" width="11.5" style="18"/>
    <col min="6146" max="6146" width="13.625" style="18" customWidth="1"/>
    <col min="6147" max="6149" width="13.125" style="18" customWidth="1"/>
    <col min="6150" max="6150" width="14.625" style="18" customWidth="1"/>
    <col min="6151" max="6151" width="18.625" style="18" customWidth="1"/>
    <col min="6152" max="6153" width="15.375" style="18" customWidth="1"/>
    <col min="6154" max="6155" width="11.5" style="18"/>
    <col min="6156" max="6156" width="16.875" style="18" customWidth="1"/>
    <col min="6157" max="6157" width="18.625" style="18" customWidth="1"/>
    <col min="6158" max="6158" width="13" style="18" customWidth="1"/>
    <col min="6159" max="6159" width="15.125" style="18" customWidth="1"/>
    <col min="6160" max="6398" width="11.5" style="18"/>
    <col min="6399" max="6399" width="17.625" style="18" customWidth="1"/>
    <col min="6400" max="6400" width="17.375" style="18" customWidth="1"/>
    <col min="6401" max="6401" width="11.5" style="18"/>
    <col min="6402" max="6402" width="13.625" style="18" customWidth="1"/>
    <col min="6403" max="6405" width="13.125" style="18" customWidth="1"/>
    <col min="6406" max="6406" width="14.625" style="18" customWidth="1"/>
    <col min="6407" max="6407" width="18.625" style="18" customWidth="1"/>
    <col min="6408" max="6409" width="15.375" style="18" customWidth="1"/>
    <col min="6410" max="6411" width="11.5" style="18"/>
    <col min="6412" max="6412" width="16.875" style="18" customWidth="1"/>
    <col min="6413" max="6413" width="18.625" style="18" customWidth="1"/>
    <col min="6414" max="6414" width="13" style="18" customWidth="1"/>
    <col min="6415" max="6415" width="15.125" style="18" customWidth="1"/>
    <col min="6416" max="6654" width="11.5" style="18"/>
    <col min="6655" max="6655" width="17.625" style="18" customWidth="1"/>
    <col min="6656" max="6656" width="17.375" style="18" customWidth="1"/>
    <col min="6657" max="6657" width="11.5" style="18"/>
    <col min="6658" max="6658" width="13.625" style="18" customWidth="1"/>
    <col min="6659" max="6661" width="13.125" style="18" customWidth="1"/>
    <col min="6662" max="6662" width="14.625" style="18" customWidth="1"/>
    <col min="6663" max="6663" width="18.625" style="18" customWidth="1"/>
    <col min="6664" max="6665" width="15.375" style="18" customWidth="1"/>
    <col min="6666" max="6667" width="11.5" style="18"/>
    <col min="6668" max="6668" width="16.875" style="18" customWidth="1"/>
    <col min="6669" max="6669" width="18.625" style="18" customWidth="1"/>
    <col min="6670" max="6670" width="13" style="18" customWidth="1"/>
    <col min="6671" max="6671" width="15.125" style="18" customWidth="1"/>
    <col min="6672" max="6910" width="11.5" style="18"/>
    <col min="6911" max="6911" width="17.625" style="18" customWidth="1"/>
    <col min="6912" max="6912" width="17.375" style="18" customWidth="1"/>
    <col min="6913" max="6913" width="11.5" style="18"/>
    <col min="6914" max="6914" width="13.625" style="18" customWidth="1"/>
    <col min="6915" max="6917" width="13.125" style="18" customWidth="1"/>
    <col min="6918" max="6918" width="14.625" style="18" customWidth="1"/>
    <col min="6919" max="6919" width="18.625" style="18" customWidth="1"/>
    <col min="6920" max="6921" width="15.375" style="18" customWidth="1"/>
    <col min="6922" max="6923" width="11.5" style="18"/>
    <col min="6924" max="6924" width="16.875" style="18" customWidth="1"/>
    <col min="6925" max="6925" width="18.625" style="18" customWidth="1"/>
    <col min="6926" max="6926" width="13" style="18" customWidth="1"/>
    <col min="6927" max="6927" width="15.125" style="18" customWidth="1"/>
    <col min="6928" max="7166" width="11.5" style="18"/>
    <col min="7167" max="7167" width="17.625" style="18" customWidth="1"/>
    <col min="7168" max="7168" width="17.375" style="18" customWidth="1"/>
    <col min="7169" max="7169" width="11.5" style="18"/>
    <col min="7170" max="7170" width="13.625" style="18" customWidth="1"/>
    <col min="7171" max="7173" width="13.125" style="18" customWidth="1"/>
    <col min="7174" max="7174" width="14.625" style="18" customWidth="1"/>
    <col min="7175" max="7175" width="18.625" style="18" customWidth="1"/>
    <col min="7176" max="7177" width="15.375" style="18" customWidth="1"/>
    <col min="7178" max="7179" width="11.5" style="18"/>
    <col min="7180" max="7180" width="16.875" style="18" customWidth="1"/>
    <col min="7181" max="7181" width="18.625" style="18" customWidth="1"/>
    <col min="7182" max="7182" width="13" style="18" customWidth="1"/>
    <col min="7183" max="7183" width="15.125" style="18" customWidth="1"/>
    <col min="7184" max="7422" width="11.5" style="18"/>
    <col min="7423" max="7423" width="17.625" style="18" customWidth="1"/>
    <col min="7424" max="7424" width="17.375" style="18" customWidth="1"/>
    <col min="7425" max="7425" width="11.5" style="18"/>
    <col min="7426" max="7426" width="13.625" style="18" customWidth="1"/>
    <col min="7427" max="7429" width="13.125" style="18" customWidth="1"/>
    <col min="7430" max="7430" width="14.625" style="18" customWidth="1"/>
    <col min="7431" max="7431" width="18.625" style="18" customWidth="1"/>
    <col min="7432" max="7433" width="15.375" style="18" customWidth="1"/>
    <col min="7434" max="7435" width="11.5" style="18"/>
    <col min="7436" max="7436" width="16.875" style="18" customWidth="1"/>
    <col min="7437" max="7437" width="18.625" style="18" customWidth="1"/>
    <col min="7438" max="7438" width="13" style="18" customWidth="1"/>
    <col min="7439" max="7439" width="15.125" style="18" customWidth="1"/>
    <col min="7440" max="7678" width="11.5" style="18"/>
    <col min="7679" max="7679" width="17.625" style="18" customWidth="1"/>
    <col min="7680" max="7680" width="17.375" style="18" customWidth="1"/>
    <col min="7681" max="7681" width="11.5" style="18"/>
    <col min="7682" max="7682" width="13.625" style="18" customWidth="1"/>
    <col min="7683" max="7685" width="13.125" style="18" customWidth="1"/>
    <col min="7686" max="7686" width="14.625" style="18" customWidth="1"/>
    <col min="7687" max="7687" width="18.625" style="18" customWidth="1"/>
    <col min="7688" max="7689" width="15.375" style="18" customWidth="1"/>
    <col min="7690" max="7691" width="11.5" style="18"/>
    <col min="7692" max="7692" width="16.875" style="18" customWidth="1"/>
    <col min="7693" max="7693" width="18.625" style="18" customWidth="1"/>
    <col min="7694" max="7694" width="13" style="18" customWidth="1"/>
    <col min="7695" max="7695" width="15.125" style="18" customWidth="1"/>
    <col min="7696" max="7934" width="11.5" style="18"/>
    <col min="7935" max="7935" width="17.625" style="18" customWidth="1"/>
    <col min="7936" max="7936" width="17.375" style="18" customWidth="1"/>
    <col min="7937" max="7937" width="11.5" style="18"/>
    <col min="7938" max="7938" width="13.625" style="18" customWidth="1"/>
    <col min="7939" max="7941" width="13.125" style="18" customWidth="1"/>
    <col min="7942" max="7942" width="14.625" style="18" customWidth="1"/>
    <col min="7943" max="7943" width="18.625" style="18" customWidth="1"/>
    <col min="7944" max="7945" width="15.375" style="18" customWidth="1"/>
    <col min="7946" max="7947" width="11.5" style="18"/>
    <col min="7948" max="7948" width="16.875" style="18" customWidth="1"/>
    <col min="7949" max="7949" width="18.625" style="18" customWidth="1"/>
    <col min="7950" max="7950" width="13" style="18" customWidth="1"/>
    <col min="7951" max="7951" width="15.125" style="18" customWidth="1"/>
    <col min="7952" max="8190" width="11.5" style="18"/>
    <col min="8191" max="8191" width="17.625" style="18" customWidth="1"/>
    <col min="8192" max="8192" width="17.375" style="18" customWidth="1"/>
    <col min="8193" max="8193" width="11.5" style="18"/>
    <col min="8194" max="8194" width="13.625" style="18" customWidth="1"/>
    <col min="8195" max="8197" width="13.125" style="18" customWidth="1"/>
    <col min="8198" max="8198" width="14.625" style="18" customWidth="1"/>
    <col min="8199" max="8199" width="18.625" style="18" customWidth="1"/>
    <col min="8200" max="8201" width="15.375" style="18" customWidth="1"/>
    <col min="8202" max="8203" width="11.5" style="18"/>
    <col min="8204" max="8204" width="16.875" style="18" customWidth="1"/>
    <col min="8205" max="8205" width="18.625" style="18" customWidth="1"/>
    <col min="8206" max="8206" width="13" style="18" customWidth="1"/>
    <col min="8207" max="8207" width="15.125" style="18" customWidth="1"/>
    <col min="8208" max="8446" width="11.5" style="18"/>
    <col min="8447" max="8447" width="17.625" style="18" customWidth="1"/>
    <col min="8448" max="8448" width="17.375" style="18" customWidth="1"/>
    <col min="8449" max="8449" width="11.5" style="18"/>
    <col min="8450" max="8450" width="13.625" style="18" customWidth="1"/>
    <col min="8451" max="8453" width="13.125" style="18" customWidth="1"/>
    <col min="8454" max="8454" width="14.625" style="18" customWidth="1"/>
    <col min="8455" max="8455" width="18.625" style="18" customWidth="1"/>
    <col min="8456" max="8457" width="15.375" style="18" customWidth="1"/>
    <col min="8458" max="8459" width="11.5" style="18"/>
    <col min="8460" max="8460" width="16.875" style="18" customWidth="1"/>
    <col min="8461" max="8461" width="18.625" style="18" customWidth="1"/>
    <col min="8462" max="8462" width="13" style="18" customWidth="1"/>
    <col min="8463" max="8463" width="15.125" style="18" customWidth="1"/>
    <col min="8464" max="8702" width="11.5" style="18"/>
    <col min="8703" max="8703" width="17.625" style="18" customWidth="1"/>
    <col min="8704" max="8704" width="17.375" style="18" customWidth="1"/>
    <col min="8705" max="8705" width="11.5" style="18"/>
    <col min="8706" max="8706" width="13.625" style="18" customWidth="1"/>
    <col min="8707" max="8709" width="13.125" style="18" customWidth="1"/>
    <col min="8710" max="8710" width="14.625" style="18" customWidth="1"/>
    <col min="8711" max="8711" width="18.625" style="18" customWidth="1"/>
    <col min="8712" max="8713" width="15.375" style="18" customWidth="1"/>
    <col min="8714" max="8715" width="11.5" style="18"/>
    <col min="8716" max="8716" width="16.875" style="18" customWidth="1"/>
    <col min="8717" max="8717" width="18.625" style="18" customWidth="1"/>
    <col min="8718" max="8718" width="13" style="18" customWidth="1"/>
    <col min="8719" max="8719" width="15.125" style="18" customWidth="1"/>
    <col min="8720" max="8958" width="11.5" style="18"/>
    <col min="8959" max="8959" width="17.625" style="18" customWidth="1"/>
    <col min="8960" max="8960" width="17.375" style="18" customWidth="1"/>
    <col min="8961" max="8961" width="11.5" style="18"/>
    <col min="8962" max="8962" width="13.625" style="18" customWidth="1"/>
    <col min="8963" max="8965" width="13.125" style="18" customWidth="1"/>
    <col min="8966" max="8966" width="14.625" style="18" customWidth="1"/>
    <col min="8967" max="8967" width="18.625" style="18" customWidth="1"/>
    <col min="8968" max="8969" width="15.375" style="18" customWidth="1"/>
    <col min="8970" max="8971" width="11.5" style="18"/>
    <col min="8972" max="8972" width="16.875" style="18" customWidth="1"/>
    <col min="8973" max="8973" width="18.625" style="18" customWidth="1"/>
    <col min="8974" max="8974" width="13" style="18" customWidth="1"/>
    <col min="8975" max="8975" width="15.125" style="18" customWidth="1"/>
    <col min="8976" max="9214" width="11.5" style="18"/>
    <col min="9215" max="9215" width="17.625" style="18" customWidth="1"/>
    <col min="9216" max="9216" width="17.375" style="18" customWidth="1"/>
    <col min="9217" max="9217" width="11.5" style="18"/>
    <col min="9218" max="9218" width="13.625" style="18" customWidth="1"/>
    <col min="9219" max="9221" width="13.125" style="18" customWidth="1"/>
    <col min="9222" max="9222" width="14.625" style="18" customWidth="1"/>
    <col min="9223" max="9223" width="18.625" style="18" customWidth="1"/>
    <col min="9224" max="9225" width="15.375" style="18" customWidth="1"/>
    <col min="9226" max="9227" width="11.5" style="18"/>
    <col min="9228" max="9228" width="16.875" style="18" customWidth="1"/>
    <col min="9229" max="9229" width="18.625" style="18" customWidth="1"/>
    <col min="9230" max="9230" width="13" style="18" customWidth="1"/>
    <col min="9231" max="9231" width="15.125" style="18" customWidth="1"/>
    <col min="9232" max="9470" width="11.5" style="18"/>
    <col min="9471" max="9471" width="17.625" style="18" customWidth="1"/>
    <col min="9472" max="9472" width="17.375" style="18" customWidth="1"/>
    <col min="9473" max="9473" width="11.5" style="18"/>
    <col min="9474" max="9474" width="13.625" style="18" customWidth="1"/>
    <col min="9475" max="9477" width="13.125" style="18" customWidth="1"/>
    <col min="9478" max="9478" width="14.625" style="18" customWidth="1"/>
    <col min="9479" max="9479" width="18.625" style="18" customWidth="1"/>
    <col min="9480" max="9481" width="15.375" style="18" customWidth="1"/>
    <col min="9482" max="9483" width="11.5" style="18"/>
    <col min="9484" max="9484" width="16.875" style="18" customWidth="1"/>
    <col min="9485" max="9485" width="18.625" style="18" customWidth="1"/>
    <col min="9486" max="9486" width="13" style="18" customWidth="1"/>
    <col min="9487" max="9487" width="15.125" style="18" customWidth="1"/>
    <col min="9488" max="9726" width="11.5" style="18"/>
    <col min="9727" max="9727" width="17.625" style="18" customWidth="1"/>
    <col min="9728" max="9728" width="17.375" style="18" customWidth="1"/>
    <col min="9729" max="9729" width="11.5" style="18"/>
    <col min="9730" max="9730" width="13.625" style="18" customWidth="1"/>
    <col min="9731" max="9733" width="13.125" style="18" customWidth="1"/>
    <col min="9734" max="9734" width="14.625" style="18" customWidth="1"/>
    <col min="9735" max="9735" width="18.625" style="18" customWidth="1"/>
    <col min="9736" max="9737" width="15.375" style="18" customWidth="1"/>
    <col min="9738" max="9739" width="11.5" style="18"/>
    <col min="9740" max="9740" width="16.875" style="18" customWidth="1"/>
    <col min="9741" max="9741" width="18.625" style="18" customWidth="1"/>
    <col min="9742" max="9742" width="13" style="18" customWidth="1"/>
    <col min="9743" max="9743" width="15.125" style="18" customWidth="1"/>
    <col min="9744" max="9982" width="11.5" style="18"/>
    <col min="9983" max="9983" width="17.625" style="18" customWidth="1"/>
    <col min="9984" max="9984" width="17.375" style="18" customWidth="1"/>
    <col min="9985" max="9985" width="11.5" style="18"/>
    <col min="9986" max="9986" width="13.625" style="18" customWidth="1"/>
    <col min="9987" max="9989" width="13.125" style="18" customWidth="1"/>
    <col min="9990" max="9990" width="14.625" style="18" customWidth="1"/>
    <col min="9991" max="9991" width="18.625" style="18" customWidth="1"/>
    <col min="9992" max="9993" width="15.375" style="18" customWidth="1"/>
    <col min="9994" max="9995" width="11.5" style="18"/>
    <col min="9996" max="9996" width="16.875" style="18" customWidth="1"/>
    <col min="9997" max="9997" width="18.625" style="18" customWidth="1"/>
    <col min="9998" max="9998" width="13" style="18" customWidth="1"/>
    <col min="9999" max="9999" width="15.125" style="18" customWidth="1"/>
    <col min="10000" max="10238" width="11.5" style="18"/>
    <col min="10239" max="10239" width="17.625" style="18" customWidth="1"/>
    <col min="10240" max="10240" width="17.375" style="18" customWidth="1"/>
    <col min="10241" max="10241" width="11.5" style="18"/>
    <col min="10242" max="10242" width="13.625" style="18" customWidth="1"/>
    <col min="10243" max="10245" width="13.125" style="18" customWidth="1"/>
    <col min="10246" max="10246" width="14.625" style="18" customWidth="1"/>
    <col min="10247" max="10247" width="18.625" style="18" customWidth="1"/>
    <col min="10248" max="10249" width="15.375" style="18" customWidth="1"/>
    <col min="10250" max="10251" width="11.5" style="18"/>
    <col min="10252" max="10252" width="16.875" style="18" customWidth="1"/>
    <col min="10253" max="10253" width="18.625" style="18" customWidth="1"/>
    <col min="10254" max="10254" width="13" style="18" customWidth="1"/>
    <col min="10255" max="10255" width="15.125" style="18" customWidth="1"/>
    <col min="10256" max="10494" width="11.5" style="18"/>
    <col min="10495" max="10495" width="17.625" style="18" customWidth="1"/>
    <col min="10496" max="10496" width="17.375" style="18" customWidth="1"/>
    <col min="10497" max="10497" width="11.5" style="18"/>
    <col min="10498" max="10498" width="13.625" style="18" customWidth="1"/>
    <col min="10499" max="10501" width="13.125" style="18" customWidth="1"/>
    <col min="10502" max="10502" width="14.625" style="18" customWidth="1"/>
    <col min="10503" max="10503" width="18.625" style="18" customWidth="1"/>
    <col min="10504" max="10505" width="15.375" style="18" customWidth="1"/>
    <col min="10506" max="10507" width="11.5" style="18"/>
    <col min="10508" max="10508" width="16.875" style="18" customWidth="1"/>
    <col min="10509" max="10509" width="18.625" style="18" customWidth="1"/>
    <col min="10510" max="10510" width="13" style="18" customWidth="1"/>
    <col min="10511" max="10511" width="15.125" style="18" customWidth="1"/>
    <col min="10512" max="10750" width="11.5" style="18"/>
    <col min="10751" max="10751" width="17.625" style="18" customWidth="1"/>
    <col min="10752" max="10752" width="17.375" style="18" customWidth="1"/>
    <col min="10753" max="10753" width="11.5" style="18"/>
    <col min="10754" max="10754" width="13.625" style="18" customWidth="1"/>
    <col min="10755" max="10757" width="13.125" style="18" customWidth="1"/>
    <col min="10758" max="10758" width="14.625" style="18" customWidth="1"/>
    <col min="10759" max="10759" width="18.625" style="18" customWidth="1"/>
    <col min="10760" max="10761" width="15.375" style="18" customWidth="1"/>
    <col min="10762" max="10763" width="11.5" style="18"/>
    <col min="10764" max="10764" width="16.875" style="18" customWidth="1"/>
    <col min="10765" max="10765" width="18.625" style="18" customWidth="1"/>
    <col min="10766" max="10766" width="13" style="18" customWidth="1"/>
    <col min="10767" max="10767" width="15.125" style="18" customWidth="1"/>
    <col min="10768" max="11006" width="11.5" style="18"/>
    <col min="11007" max="11007" width="17.625" style="18" customWidth="1"/>
    <col min="11008" max="11008" width="17.375" style="18" customWidth="1"/>
    <col min="11009" max="11009" width="11.5" style="18"/>
    <col min="11010" max="11010" width="13.625" style="18" customWidth="1"/>
    <col min="11011" max="11013" width="13.125" style="18" customWidth="1"/>
    <col min="11014" max="11014" width="14.625" style="18" customWidth="1"/>
    <col min="11015" max="11015" width="18.625" style="18" customWidth="1"/>
    <col min="11016" max="11017" width="15.375" style="18" customWidth="1"/>
    <col min="11018" max="11019" width="11.5" style="18"/>
    <col min="11020" max="11020" width="16.875" style="18" customWidth="1"/>
    <col min="11021" max="11021" width="18.625" style="18" customWidth="1"/>
    <col min="11022" max="11022" width="13" style="18" customWidth="1"/>
    <col min="11023" max="11023" width="15.125" style="18" customWidth="1"/>
    <col min="11024" max="11262" width="11.5" style="18"/>
    <col min="11263" max="11263" width="17.625" style="18" customWidth="1"/>
    <col min="11264" max="11264" width="17.375" style="18" customWidth="1"/>
    <col min="11265" max="11265" width="11.5" style="18"/>
    <col min="11266" max="11266" width="13.625" style="18" customWidth="1"/>
    <col min="11267" max="11269" width="13.125" style="18" customWidth="1"/>
    <col min="11270" max="11270" width="14.625" style="18" customWidth="1"/>
    <col min="11271" max="11271" width="18.625" style="18" customWidth="1"/>
    <col min="11272" max="11273" width="15.375" style="18" customWidth="1"/>
    <col min="11274" max="11275" width="11.5" style="18"/>
    <col min="11276" max="11276" width="16.875" style="18" customWidth="1"/>
    <col min="11277" max="11277" width="18.625" style="18" customWidth="1"/>
    <col min="11278" max="11278" width="13" style="18" customWidth="1"/>
    <col min="11279" max="11279" width="15.125" style="18" customWidth="1"/>
    <col min="11280" max="11518" width="11.5" style="18"/>
    <col min="11519" max="11519" width="17.625" style="18" customWidth="1"/>
    <col min="11520" max="11520" width="17.375" style="18" customWidth="1"/>
    <col min="11521" max="11521" width="11.5" style="18"/>
    <col min="11522" max="11522" width="13.625" style="18" customWidth="1"/>
    <col min="11523" max="11525" width="13.125" style="18" customWidth="1"/>
    <col min="11526" max="11526" width="14.625" style="18" customWidth="1"/>
    <col min="11527" max="11527" width="18.625" style="18" customWidth="1"/>
    <col min="11528" max="11529" width="15.375" style="18" customWidth="1"/>
    <col min="11530" max="11531" width="11.5" style="18"/>
    <col min="11532" max="11532" width="16.875" style="18" customWidth="1"/>
    <col min="11533" max="11533" width="18.625" style="18" customWidth="1"/>
    <col min="11534" max="11534" width="13" style="18" customWidth="1"/>
    <col min="11535" max="11535" width="15.125" style="18" customWidth="1"/>
    <col min="11536" max="11774" width="11.5" style="18"/>
    <col min="11775" max="11775" width="17.625" style="18" customWidth="1"/>
    <col min="11776" max="11776" width="17.375" style="18" customWidth="1"/>
    <col min="11777" max="11777" width="11.5" style="18"/>
    <col min="11778" max="11778" width="13.625" style="18" customWidth="1"/>
    <col min="11779" max="11781" width="13.125" style="18" customWidth="1"/>
    <col min="11782" max="11782" width="14.625" style="18" customWidth="1"/>
    <col min="11783" max="11783" width="18.625" style="18" customWidth="1"/>
    <col min="11784" max="11785" width="15.375" style="18" customWidth="1"/>
    <col min="11786" max="11787" width="11.5" style="18"/>
    <col min="11788" max="11788" width="16.875" style="18" customWidth="1"/>
    <col min="11789" max="11789" width="18.625" style="18" customWidth="1"/>
    <col min="11790" max="11790" width="13" style="18" customWidth="1"/>
    <col min="11791" max="11791" width="15.125" style="18" customWidth="1"/>
    <col min="11792" max="12030" width="11.5" style="18"/>
    <col min="12031" max="12031" width="17.625" style="18" customWidth="1"/>
    <col min="12032" max="12032" width="17.375" style="18" customWidth="1"/>
    <col min="12033" max="12033" width="11.5" style="18"/>
    <col min="12034" max="12034" width="13.625" style="18" customWidth="1"/>
    <col min="12035" max="12037" width="13.125" style="18" customWidth="1"/>
    <col min="12038" max="12038" width="14.625" style="18" customWidth="1"/>
    <col min="12039" max="12039" width="18.625" style="18" customWidth="1"/>
    <col min="12040" max="12041" width="15.375" style="18" customWidth="1"/>
    <col min="12042" max="12043" width="11.5" style="18"/>
    <col min="12044" max="12044" width="16.875" style="18" customWidth="1"/>
    <col min="12045" max="12045" width="18.625" style="18" customWidth="1"/>
    <col min="12046" max="12046" width="13" style="18" customWidth="1"/>
    <col min="12047" max="12047" width="15.125" style="18" customWidth="1"/>
    <col min="12048" max="12286" width="11.5" style="18"/>
    <col min="12287" max="12287" width="17.625" style="18" customWidth="1"/>
    <col min="12288" max="12288" width="17.375" style="18" customWidth="1"/>
    <col min="12289" max="12289" width="11.5" style="18"/>
    <col min="12290" max="12290" width="13.625" style="18" customWidth="1"/>
    <col min="12291" max="12293" width="13.125" style="18" customWidth="1"/>
    <col min="12294" max="12294" width="14.625" style="18" customWidth="1"/>
    <col min="12295" max="12295" width="18.625" style="18" customWidth="1"/>
    <col min="12296" max="12297" width="15.375" style="18" customWidth="1"/>
    <col min="12298" max="12299" width="11.5" style="18"/>
    <col min="12300" max="12300" width="16.875" style="18" customWidth="1"/>
    <col min="12301" max="12301" width="18.625" style="18" customWidth="1"/>
    <col min="12302" max="12302" width="13" style="18" customWidth="1"/>
    <col min="12303" max="12303" width="15.125" style="18" customWidth="1"/>
    <col min="12304" max="12542" width="11.5" style="18"/>
    <col min="12543" max="12543" width="17.625" style="18" customWidth="1"/>
    <col min="12544" max="12544" width="17.375" style="18" customWidth="1"/>
    <col min="12545" max="12545" width="11.5" style="18"/>
    <col min="12546" max="12546" width="13.625" style="18" customWidth="1"/>
    <col min="12547" max="12549" width="13.125" style="18" customWidth="1"/>
    <col min="12550" max="12550" width="14.625" style="18" customWidth="1"/>
    <col min="12551" max="12551" width="18.625" style="18" customWidth="1"/>
    <col min="12552" max="12553" width="15.375" style="18" customWidth="1"/>
    <col min="12554" max="12555" width="11.5" style="18"/>
    <col min="12556" max="12556" width="16.875" style="18" customWidth="1"/>
    <col min="12557" max="12557" width="18.625" style="18" customWidth="1"/>
    <col min="12558" max="12558" width="13" style="18" customWidth="1"/>
    <col min="12559" max="12559" width="15.125" style="18" customWidth="1"/>
    <col min="12560" max="12798" width="11.5" style="18"/>
    <col min="12799" max="12799" width="17.625" style="18" customWidth="1"/>
    <col min="12800" max="12800" width="17.375" style="18" customWidth="1"/>
    <col min="12801" max="12801" width="11.5" style="18"/>
    <col min="12802" max="12802" width="13.625" style="18" customWidth="1"/>
    <col min="12803" max="12805" width="13.125" style="18" customWidth="1"/>
    <col min="12806" max="12806" width="14.625" style="18" customWidth="1"/>
    <col min="12807" max="12807" width="18.625" style="18" customWidth="1"/>
    <col min="12808" max="12809" width="15.375" style="18" customWidth="1"/>
    <col min="12810" max="12811" width="11.5" style="18"/>
    <col min="12812" max="12812" width="16.875" style="18" customWidth="1"/>
    <col min="12813" max="12813" width="18.625" style="18" customWidth="1"/>
    <col min="12814" max="12814" width="13" style="18" customWidth="1"/>
    <col min="12815" max="12815" width="15.125" style="18" customWidth="1"/>
    <col min="12816" max="13054" width="11.5" style="18"/>
    <col min="13055" max="13055" width="17.625" style="18" customWidth="1"/>
    <col min="13056" max="13056" width="17.375" style="18" customWidth="1"/>
    <col min="13057" max="13057" width="11.5" style="18"/>
    <col min="13058" max="13058" width="13.625" style="18" customWidth="1"/>
    <col min="13059" max="13061" width="13.125" style="18" customWidth="1"/>
    <col min="13062" max="13062" width="14.625" style="18" customWidth="1"/>
    <col min="13063" max="13063" width="18.625" style="18" customWidth="1"/>
    <col min="13064" max="13065" width="15.375" style="18" customWidth="1"/>
    <col min="13066" max="13067" width="11.5" style="18"/>
    <col min="13068" max="13068" width="16.875" style="18" customWidth="1"/>
    <col min="13069" max="13069" width="18.625" style="18" customWidth="1"/>
    <col min="13070" max="13070" width="13" style="18" customWidth="1"/>
    <col min="13071" max="13071" width="15.125" style="18" customWidth="1"/>
    <col min="13072" max="13310" width="11.5" style="18"/>
    <col min="13311" max="13311" width="17.625" style="18" customWidth="1"/>
    <col min="13312" max="13312" width="17.375" style="18" customWidth="1"/>
    <col min="13313" max="13313" width="11.5" style="18"/>
    <col min="13314" max="13314" width="13.625" style="18" customWidth="1"/>
    <col min="13315" max="13317" width="13.125" style="18" customWidth="1"/>
    <col min="13318" max="13318" width="14.625" style="18" customWidth="1"/>
    <col min="13319" max="13319" width="18.625" style="18" customWidth="1"/>
    <col min="13320" max="13321" width="15.375" style="18" customWidth="1"/>
    <col min="13322" max="13323" width="11.5" style="18"/>
    <col min="13324" max="13324" width="16.875" style="18" customWidth="1"/>
    <col min="13325" max="13325" width="18.625" style="18" customWidth="1"/>
    <col min="13326" max="13326" width="13" style="18" customWidth="1"/>
    <col min="13327" max="13327" width="15.125" style="18" customWidth="1"/>
    <col min="13328" max="13566" width="11.5" style="18"/>
    <col min="13567" max="13567" width="17.625" style="18" customWidth="1"/>
    <col min="13568" max="13568" width="17.375" style="18" customWidth="1"/>
    <col min="13569" max="13569" width="11.5" style="18"/>
    <col min="13570" max="13570" width="13.625" style="18" customWidth="1"/>
    <col min="13571" max="13573" width="13.125" style="18" customWidth="1"/>
    <col min="13574" max="13574" width="14.625" style="18" customWidth="1"/>
    <col min="13575" max="13575" width="18.625" style="18" customWidth="1"/>
    <col min="13576" max="13577" width="15.375" style="18" customWidth="1"/>
    <col min="13578" max="13579" width="11.5" style="18"/>
    <col min="13580" max="13580" width="16.875" style="18" customWidth="1"/>
    <col min="13581" max="13581" width="18.625" style="18" customWidth="1"/>
    <col min="13582" max="13582" width="13" style="18" customWidth="1"/>
    <col min="13583" max="13583" width="15.125" style="18" customWidth="1"/>
    <col min="13584" max="13822" width="11.5" style="18"/>
    <col min="13823" max="13823" width="17.625" style="18" customWidth="1"/>
    <col min="13824" max="13824" width="17.375" style="18" customWidth="1"/>
    <col min="13825" max="13825" width="11.5" style="18"/>
    <col min="13826" max="13826" width="13.625" style="18" customWidth="1"/>
    <col min="13827" max="13829" width="13.125" style="18" customWidth="1"/>
    <col min="13830" max="13830" width="14.625" style="18" customWidth="1"/>
    <col min="13831" max="13831" width="18.625" style="18" customWidth="1"/>
    <col min="13832" max="13833" width="15.375" style="18" customWidth="1"/>
    <col min="13834" max="13835" width="11.5" style="18"/>
    <col min="13836" max="13836" width="16.875" style="18" customWidth="1"/>
    <col min="13837" max="13837" width="18.625" style="18" customWidth="1"/>
    <col min="13838" max="13838" width="13" style="18" customWidth="1"/>
    <col min="13839" max="13839" width="15.125" style="18" customWidth="1"/>
    <col min="13840" max="14078" width="11.5" style="18"/>
    <col min="14079" max="14079" width="17.625" style="18" customWidth="1"/>
    <col min="14080" max="14080" width="17.375" style="18" customWidth="1"/>
    <col min="14081" max="14081" width="11.5" style="18"/>
    <col min="14082" max="14082" width="13.625" style="18" customWidth="1"/>
    <col min="14083" max="14085" width="13.125" style="18" customWidth="1"/>
    <col min="14086" max="14086" width="14.625" style="18" customWidth="1"/>
    <col min="14087" max="14087" width="18.625" style="18" customWidth="1"/>
    <col min="14088" max="14089" width="15.375" style="18" customWidth="1"/>
    <col min="14090" max="14091" width="11.5" style="18"/>
    <col min="14092" max="14092" width="16.875" style="18" customWidth="1"/>
    <col min="14093" max="14093" width="18.625" style="18" customWidth="1"/>
    <col min="14094" max="14094" width="13" style="18" customWidth="1"/>
    <col min="14095" max="14095" width="15.125" style="18" customWidth="1"/>
    <col min="14096" max="14334" width="11.5" style="18"/>
    <col min="14335" max="14335" width="17.625" style="18" customWidth="1"/>
    <col min="14336" max="14336" width="17.375" style="18" customWidth="1"/>
    <col min="14337" max="14337" width="11.5" style="18"/>
    <col min="14338" max="14338" width="13.625" style="18" customWidth="1"/>
    <col min="14339" max="14341" width="13.125" style="18" customWidth="1"/>
    <col min="14342" max="14342" width="14.625" style="18" customWidth="1"/>
    <col min="14343" max="14343" width="18.625" style="18" customWidth="1"/>
    <col min="14344" max="14345" width="15.375" style="18" customWidth="1"/>
    <col min="14346" max="14347" width="11.5" style="18"/>
    <col min="14348" max="14348" width="16.875" style="18" customWidth="1"/>
    <col min="14349" max="14349" width="18.625" style="18" customWidth="1"/>
    <col min="14350" max="14350" width="13" style="18" customWidth="1"/>
    <col min="14351" max="14351" width="15.125" style="18" customWidth="1"/>
    <col min="14352" max="14590" width="11.5" style="18"/>
    <col min="14591" max="14591" width="17.625" style="18" customWidth="1"/>
    <col min="14592" max="14592" width="17.375" style="18" customWidth="1"/>
    <col min="14593" max="14593" width="11.5" style="18"/>
    <col min="14594" max="14594" width="13.625" style="18" customWidth="1"/>
    <col min="14595" max="14597" width="13.125" style="18" customWidth="1"/>
    <col min="14598" max="14598" width="14.625" style="18" customWidth="1"/>
    <col min="14599" max="14599" width="18.625" style="18" customWidth="1"/>
    <col min="14600" max="14601" width="15.375" style="18" customWidth="1"/>
    <col min="14602" max="14603" width="11.5" style="18"/>
    <col min="14604" max="14604" width="16.875" style="18" customWidth="1"/>
    <col min="14605" max="14605" width="18.625" style="18" customWidth="1"/>
    <col min="14606" max="14606" width="13" style="18" customWidth="1"/>
    <col min="14607" max="14607" width="15.125" style="18" customWidth="1"/>
    <col min="14608" max="14846" width="11.5" style="18"/>
    <col min="14847" max="14847" width="17.625" style="18" customWidth="1"/>
    <col min="14848" max="14848" width="17.375" style="18" customWidth="1"/>
    <col min="14849" max="14849" width="11.5" style="18"/>
    <col min="14850" max="14850" width="13.625" style="18" customWidth="1"/>
    <col min="14851" max="14853" width="13.125" style="18" customWidth="1"/>
    <col min="14854" max="14854" width="14.625" style="18" customWidth="1"/>
    <col min="14855" max="14855" width="18.625" style="18" customWidth="1"/>
    <col min="14856" max="14857" width="15.375" style="18" customWidth="1"/>
    <col min="14858" max="14859" width="11.5" style="18"/>
    <col min="14860" max="14860" width="16.875" style="18" customWidth="1"/>
    <col min="14861" max="14861" width="18.625" style="18" customWidth="1"/>
    <col min="14862" max="14862" width="13" style="18" customWidth="1"/>
    <col min="14863" max="14863" width="15.125" style="18" customWidth="1"/>
    <col min="14864" max="15102" width="11.5" style="18"/>
    <col min="15103" max="15103" width="17.625" style="18" customWidth="1"/>
    <col min="15104" max="15104" width="17.375" style="18" customWidth="1"/>
    <col min="15105" max="15105" width="11.5" style="18"/>
    <col min="15106" max="15106" width="13.625" style="18" customWidth="1"/>
    <col min="15107" max="15109" width="13.125" style="18" customWidth="1"/>
    <col min="15110" max="15110" width="14.625" style="18" customWidth="1"/>
    <col min="15111" max="15111" width="18.625" style="18" customWidth="1"/>
    <col min="15112" max="15113" width="15.375" style="18" customWidth="1"/>
    <col min="15114" max="15115" width="11.5" style="18"/>
    <col min="15116" max="15116" width="16.875" style="18" customWidth="1"/>
    <col min="15117" max="15117" width="18.625" style="18" customWidth="1"/>
    <col min="15118" max="15118" width="13" style="18" customWidth="1"/>
    <col min="15119" max="15119" width="15.125" style="18" customWidth="1"/>
    <col min="15120" max="15358" width="11.5" style="18"/>
    <col min="15359" max="15359" width="17.625" style="18" customWidth="1"/>
    <col min="15360" max="15360" width="17.375" style="18" customWidth="1"/>
    <col min="15361" max="15361" width="11.5" style="18"/>
    <col min="15362" max="15362" width="13.625" style="18" customWidth="1"/>
    <col min="15363" max="15365" width="13.125" style="18" customWidth="1"/>
    <col min="15366" max="15366" width="14.625" style="18" customWidth="1"/>
    <col min="15367" max="15367" width="18.625" style="18" customWidth="1"/>
    <col min="15368" max="15369" width="15.375" style="18" customWidth="1"/>
    <col min="15370" max="15371" width="11.5" style="18"/>
    <col min="15372" max="15372" width="16.875" style="18" customWidth="1"/>
    <col min="15373" max="15373" width="18.625" style="18" customWidth="1"/>
    <col min="15374" max="15374" width="13" style="18" customWidth="1"/>
    <col min="15375" max="15375" width="15.125" style="18" customWidth="1"/>
    <col min="15376" max="15614" width="11.5" style="18"/>
    <col min="15615" max="15615" width="17.625" style="18" customWidth="1"/>
    <col min="15616" max="15616" width="17.375" style="18" customWidth="1"/>
    <col min="15617" max="15617" width="11.5" style="18"/>
    <col min="15618" max="15618" width="13.625" style="18" customWidth="1"/>
    <col min="15619" max="15621" width="13.125" style="18" customWidth="1"/>
    <col min="15622" max="15622" width="14.625" style="18" customWidth="1"/>
    <col min="15623" max="15623" width="18.625" style="18" customWidth="1"/>
    <col min="15624" max="15625" width="15.375" style="18" customWidth="1"/>
    <col min="15626" max="15627" width="11.5" style="18"/>
    <col min="15628" max="15628" width="16.875" style="18" customWidth="1"/>
    <col min="15629" max="15629" width="18.625" style="18" customWidth="1"/>
    <col min="15630" max="15630" width="13" style="18" customWidth="1"/>
    <col min="15631" max="15631" width="15.125" style="18" customWidth="1"/>
    <col min="15632" max="15870" width="11.5" style="18"/>
    <col min="15871" max="15871" width="17.625" style="18" customWidth="1"/>
    <col min="15872" max="15872" width="17.375" style="18" customWidth="1"/>
    <col min="15873" max="15873" width="11.5" style="18"/>
    <col min="15874" max="15874" width="13.625" style="18" customWidth="1"/>
    <col min="15875" max="15877" width="13.125" style="18" customWidth="1"/>
    <col min="15878" max="15878" width="14.625" style="18" customWidth="1"/>
    <col min="15879" max="15879" width="18.625" style="18" customWidth="1"/>
    <col min="15880" max="15881" width="15.375" style="18" customWidth="1"/>
    <col min="15882" max="15883" width="11.5" style="18"/>
    <col min="15884" max="15884" width="16.875" style="18" customWidth="1"/>
    <col min="15885" max="15885" width="18.625" style="18" customWidth="1"/>
    <col min="15886" max="15886" width="13" style="18" customWidth="1"/>
    <col min="15887" max="15887" width="15.125" style="18" customWidth="1"/>
    <col min="15888" max="16126" width="11.5" style="18"/>
    <col min="16127" max="16127" width="17.625" style="18" customWidth="1"/>
    <col min="16128" max="16128" width="17.375" style="18" customWidth="1"/>
    <col min="16129" max="16129" width="11.5" style="18"/>
    <col min="16130" max="16130" width="13.625" style="18" customWidth="1"/>
    <col min="16131" max="16133" width="13.125" style="18" customWidth="1"/>
    <col min="16134" max="16134" width="14.625" style="18" customWidth="1"/>
    <col min="16135" max="16135" width="18.625" style="18" customWidth="1"/>
    <col min="16136" max="16137" width="15.375" style="18" customWidth="1"/>
    <col min="16138" max="16139" width="11.5" style="18"/>
    <col min="16140" max="16140" width="16.875" style="18" customWidth="1"/>
    <col min="16141" max="16141" width="18.625" style="18" customWidth="1"/>
    <col min="16142" max="16142" width="13" style="18" customWidth="1"/>
    <col min="16143" max="16143" width="15.125" style="18" customWidth="1"/>
    <col min="16144" max="16384" width="11.5" style="18"/>
  </cols>
  <sheetData>
    <row r="1" spans="1:23">
      <c r="A1" s="124" t="s">
        <v>49</v>
      </c>
    </row>
    <row r="2" spans="1:23" ht="15.75" thickBot="1">
      <c r="B2" s="125"/>
    </row>
    <row r="3" spans="1:23" ht="20.25" customHeight="1">
      <c r="A3" s="31" t="s">
        <v>91</v>
      </c>
      <c r="B3" s="311">
        <f>'Informations générales'!B3</f>
        <v>0</v>
      </c>
      <c r="C3" s="33"/>
      <c r="D3" s="33"/>
      <c r="E3" s="33"/>
      <c r="F3" s="33"/>
      <c r="G3" s="33"/>
      <c r="H3" s="34"/>
      <c r="I3" s="35"/>
      <c r="J3" s="36"/>
      <c r="K3" s="37"/>
      <c r="L3" s="37"/>
      <c r="M3" s="38" t="s">
        <v>92</v>
      </c>
      <c r="N3" s="421" t="s">
        <v>572</v>
      </c>
      <c r="O3" s="227"/>
      <c r="P3" s="227"/>
      <c r="Q3" s="227"/>
      <c r="R3" s="227"/>
      <c r="S3" s="227"/>
      <c r="T3" s="227"/>
      <c r="U3" s="227"/>
      <c r="V3" s="227"/>
      <c r="W3" s="227"/>
    </row>
    <row r="4" spans="1:23" ht="20.25" customHeight="1">
      <c r="A4" s="41" t="s">
        <v>93</v>
      </c>
      <c r="B4" s="328">
        <f>'Informations générales'!B4</f>
        <v>0</v>
      </c>
      <c r="C4" s="42"/>
      <c r="D4" s="42"/>
      <c r="E4" s="42"/>
      <c r="F4" s="42"/>
      <c r="G4" s="42"/>
      <c r="H4" s="42"/>
      <c r="I4" s="42"/>
      <c r="J4" s="42"/>
      <c r="K4" s="40"/>
      <c r="L4" s="40"/>
      <c r="M4" s="40"/>
      <c r="N4" s="43"/>
      <c r="O4" s="227"/>
      <c r="P4" s="227"/>
      <c r="Q4" s="227"/>
      <c r="R4" s="227"/>
      <c r="S4" s="227"/>
      <c r="T4" s="227"/>
      <c r="U4" s="227"/>
      <c r="V4" s="227"/>
      <c r="W4" s="227"/>
    </row>
    <row r="5" spans="1:23" ht="20.25" customHeight="1" thickBot="1">
      <c r="A5" s="41" t="s">
        <v>299</v>
      </c>
      <c r="B5" s="311"/>
      <c r="C5" s="42"/>
      <c r="D5" s="42"/>
      <c r="E5" s="42"/>
      <c r="F5" s="42"/>
      <c r="G5" s="42"/>
      <c r="H5" s="42"/>
      <c r="I5" s="42"/>
      <c r="J5" s="42"/>
      <c r="K5" s="40"/>
      <c r="L5" s="40"/>
      <c r="M5" s="40"/>
      <c r="N5" s="43"/>
      <c r="O5" s="227"/>
      <c r="P5" s="227"/>
      <c r="Q5" s="227"/>
      <c r="R5" s="227"/>
      <c r="S5" s="227"/>
      <c r="T5" s="227"/>
      <c r="U5" s="227"/>
      <c r="V5" s="227"/>
      <c r="W5" s="227"/>
    </row>
    <row r="6" spans="1:23" ht="15" hidden="1" customHeight="1" thickBot="1">
      <c r="A6" s="872" t="s">
        <v>429</v>
      </c>
      <c r="B6" s="873"/>
      <c r="C6" s="873"/>
      <c r="D6" s="873"/>
      <c r="E6" s="873"/>
      <c r="F6" s="873"/>
      <c r="G6" s="872" t="s">
        <v>430</v>
      </c>
      <c r="H6" s="873"/>
      <c r="I6" s="873"/>
      <c r="J6" s="873"/>
      <c r="K6" s="873"/>
      <c r="L6" s="880"/>
      <c r="M6" s="425" t="s">
        <v>253</v>
      </c>
      <c r="N6" s="492"/>
      <c r="O6" s="227"/>
      <c r="P6" s="227"/>
      <c r="Q6" s="227"/>
      <c r="R6" s="227"/>
      <c r="S6" s="227"/>
      <c r="T6" s="227"/>
      <c r="U6" s="227"/>
      <c r="V6" s="227"/>
      <c r="W6" s="227"/>
    </row>
    <row r="7" spans="1:23" ht="15.95" hidden="1" customHeight="1">
      <c r="A7" s="874"/>
      <c r="B7" s="875"/>
      <c r="C7" s="875"/>
      <c r="D7" s="875"/>
      <c r="E7" s="875"/>
      <c r="F7" s="875"/>
      <c r="G7" s="881">
        <f>'Informations générales'!K11</f>
        <v>0</v>
      </c>
      <c r="H7" s="882"/>
      <c r="I7" s="882"/>
      <c r="J7" s="882"/>
      <c r="K7" s="882"/>
      <c r="L7" s="883"/>
      <c r="M7" s="424" t="s">
        <v>254</v>
      </c>
      <c r="N7" s="316"/>
      <c r="O7" s="227"/>
      <c r="P7" s="227"/>
      <c r="Q7" s="227"/>
      <c r="R7" s="227"/>
      <c r="S7" s="227"/>
      <c r="T7" s="227"/>
      <c r="U7" s="227"/>
      <c r="V7" s="227"/>
      <c r="W7" s="227"/>
    </row>
    <row r="8" spans="1:23" ht="15.95" hidden="1" customHeight="1">
      <c r="A8" s="876"/>
      <c r="B8" s="877"/>
      <c r="C8" s="877"/>
      <c r="D8" s="877"/>
      <c r="E8" s="877"/>
      <c r="F8" s="877"/>
      <c r="G8" s="881"/>
      <c r="H8" s="882"/>
      <c r="I8" s="882"/>
      <c r="J8" s="882"/>
      <c r="K8" s="882"/>
      <c r="L8" s="883"/>
      <c r="M8" s="315"/>
      <c r="N8" s="316"/>
      <c r="O8" s="227"/>
      <c r="P8" s="227"/>
      <c r="Q8" s="227"/>
      <c r="R8" s="227"/>
      <c r="S8" s="227"/>
      <c r="T8" s="227"/>
      <c r="U8" s="227"/>
      <c r="V8" s="227"/>
      <c r="W8" s="227"/>
    </row>
    <row r="9" spans="1:23" ht="15.95" hidden="1" customHeight="1">
      <c r="A9" s="876"/>
      <c r="B9" s="877"/>
      <c r="C9" s="877"/>
      <c r="D9" s="877"/>
      <c r="E9" s="877"/>
      <c r="F9" s="877"/>
      <c r="G9" s="881"/>
      <c r="H9" s="882"/>
      <c r="I9" s="882"/>
      <c r="J9" s="882"/>
      <c r="K9" s="882"/>
      <c r="L9" s="883"/>
      <c r="M9" s="315"/>
      <c r="N9" s="316"/>
      <c r="O9" s="227"/>
      <c r="P9" s="227"/>
      <c r="Q9" s="227"/>
      <c r="R9" s="227"/>
      <c r="S9" s="227"/>
      <c r="T9" s="227"/>
      <c r="U9" s="227"/>
      <c r="V9" s="227"/>
      <c r="W9" s="227"/>
    </row>
    <row r="10" spans="1:23" ht="17.100000000000001" hidden="1" customHeight="1" thickBot="1">
      <c r="A10" s="878"/>
      <c r="B10" s="879"/>
      <c r="C10" s="879"/>
      <c r="D10" s="879"/>
      <c r="E10" s="879"/>
      <c r="F10" s="879"/>
      <c r="G10" s="884"/>
      <c r="H10" s="885"/>
      <c r="I10" s="885"/>
      <c r="J10" s="885"/>
      <c r="K10" s="885"/>
      <c r="L10" s="886"/>
      <c r="M10" s="317"/>
      <c r="N10" s="318"/>
      <c r="O10" s="227"/>
      <c r="P10" s="227"/>
      <c r="Q10" s="227"/>
      <c r="R10" s="227"/>
      <c r="S10" s="227"/>
      <c r="T10" s="227"/>
      <c r="U10" s="227"/>
      <c r="V10" s="227"/>
      <c r="W10" s="227"/>
    </row>
    <row r="11" spans="1:23" ht="38.450000000000003" customHeight="1" thickBot="1">
      <c r="A11" s="859" t="s">
        <v>94</v>
      </c>
      <c r="B11" s="860"/>
      <c r="C11" s="860"/>
      <c r="D11" s="860"/>
      <c r="E11" s="860"/>
      <c r="F11" s="860"/>
      <c r="G11" s="860"/>
      <c r="H11" s="860"/>
      <c r="I11" s="860"/>
      <c r="J11" s="860"/>
      <c r="K11" s="860"/>
      <c r="L11" s="860"/>
      <c r="M11" s="860"/>
      <c r="N11" s="861"/>
      <c r="O11" s="219"/>
      <c r="P11" s="219"/>
      <c r="Q11" s="219"/>
      <c r="R11" s="219"/>
      <c r="S11" s="385"/>
      <c r="T11" s="385"/>
      <c r="U11" s="385"/>
      <c r="V11" s="385"/>
      <c r="W11" s="385"/>
    </row>
    <row r="13" spans="1:23">
      <c r="A13" s="956" t="s">
        <v>263</v>
      </c>
      <c r="B13" s="956"/>
      <c r="C13" s="956"/>
      <c r="D13" s="956"/>
      <c r="E13" s="956"/>
      <c r="F13" s="956"/>
      <c r="G13" s="956"/>
      <c r="H13" s="956"/>
      <c r="I13" s="956"/>
      <c r="J13" s="956"/>
      <c r="K13" s="956"/>
      <c r="L13" s="956"/>
      <c r="M13" s="956"/>
      <c r="N13" s="956"/>
    </row>
    <row r="14" spans="1:23" ht="24.6" customHeight="1" thickBot="1">
      <c r="A14" s="67"/>
      <c r="B14" s="109"/>
      <c r="C14" s="109"/>
      <c r="D14" s="109"/>
      <c r="E14" s="109"/>
      <c r="F14" s="109"/>
      <c r="G14" s="109"/>
      <c r="H14" s="109"/>
      <c r="I14" s="109"/>
      <c r="J14" s="109"/>
      <c r="K14" s="109"/>
      <c r="L14" s="109"/>
      <c r="M14" s="109"/>
      <c r="N14" s="109"/>
    </row>
    <row r="15" spans="1:23" ht="75.599999999999994" customHeight="1">
      <c r="A15" s="782" t="s">
        <v>110</v>
      </c>
      <c r="B15" s="783"/>
      <c r="C15" s="783"/>
      <c r="D15" s="783"/>
      <c r="E15" s="772"/>
      <c r="F15" s="769" t="s">
        <v>111</v>
      </c>
      <c r="G15" s="783"/>
      <c r="H15" s="772"/>
      <c r="I15" s="939" t="s">
        <v>112</v>
      </c>
      <c r="J15" s="809" t="s">
        <v>113</v>
      </c>
      <c r="K15" s="811"/>
      <c r="L15" s="769" t="s">
        <v>114</v>
      </c>
      <c r="M15" s="783"/>
      <c r="N15" s="770"/>
    </row>
    <row r="16" spans="1:23" ht="75.599999999999994" customHeight="1">
      <c r="A16" s="784"/>
      <c r="B16" s="785"/>
      <c r="C16" s="785"/>
      <c r="D16" s="785"/>
      <c r="E16" s="743"/>
      <c r="F16" s="742"/>
      <c r="G16" s="785"/>
      <c r="H16" s="743"/>
      <c r="I16" s="940"/>
      <c r="J16" s="313" t="s">
        <v>117</v>
      </c>
      <c r="K16" s="310" t="s">
        <v>350</v>
      </c>
      <c r="L16" s="742"/>
      <c r="M16" s="785"/>
      <c r="N16" s="771"/>
    </row>
    <row r="17" spans="1:17" ht="99.6" customHeight="1">
      <c r="A17" s="802" t="s">
        <v>150</v>
      </c>
      <c r="B17" s="803"/>
      <c r="C17" s="803"/>
      <c r="D17" s="803"/>
      <c r="E17" s="804"/>
      <c r="F17" s="921"/>
      <c r="G17" s="921"/>
      <c r="H17" s="922"/>
      <c r="I17" s="542"/>
      <c r="J17" s="544"/>
      <c r="K17" s="545"/>
      <c r="L17" s="921"/>
      <c r="M17" s="921"/>
      <c r="N17" s="966"/>
      <c r="P17" s="195" t="s">
        <v>264</v>
      </c>
      <c r="Q17" s="195" t="s">
        <v>351</v>
      </c>
    </row>
    <row r="18" spans="1:17" ht="56.1" customHeight="1">
      <c r="A18" s="808" t="s">
        <v>151</v>
      </c>
      <c r="B18" s="803"/>
      <c r="C18" s="803"/>
      <c r="D18" s="803"/>
      <c r="E18" s="804"/>
      <c r="F18" s="921"/>
      <c r="G18" s="921"/>
      <c r="H18" s="922"/>
      <c r="I18" s="542"/>
      <c r="J18" s="544"/>
      <c r="K18" s="545"/>
      <c r="L18" s="921"/>
      <c r="M18" s="921"/>
      <c r="N18" s="966"/>
      <c r="P18" s="195" t="s">
        <v>265</v>
      </c>
      <c r="Q18" s="195" t="s">
        <v>352</v>
      </c>
    </row>
    <row r="19" spans="1:17" ht="67.349999999999994" customHeight="1">
      <c r="A19" s="802" t="s">
        <v>152</v>
      </c>
      <c r="B19" s="803"/>
      <c r="C19" s="803"/>
      <c r="D19" s="803"/>
      <c r="E19" s="804"/>
      <c r="F19" s="921"/>
      <c r="G19" s="921"/>
      <c r="H19" s="922"/>
      <c r="I19" s="542"/>
      <c r="J19" s="544"/>
      <c r="K19" s="545"/>
      <c r="L19" s="921"/>
      <c r="M19" s="921"/>
      <c r="N19" s="966"/>
      <c r="Q19" s="195" t="s">
        <v>395</v>
      </c>
    </row>
    <row r="20" spans="1:17" ht="56.45" customHeight="1">
      <c r="A20" s="808" t="s">
        <v>153</v>
      </c>
      <c r="B20" s="803"/>
      <c r="C20" s="803"/>
      <c r="D20" s="803"/>
      <c r="E20" s="804"/>
      <c r="F20" s="921"/>
      <c r="G20" s="921"/>
      <c r="H20" s="922"/>
      <c r="I20" s="542"/>
      <c r="J20" s="544"/>
      <c r="K20" s="545"/>
      <c r="L20" s="921"/>
      <c r="M20" s="921"/>
      <c r="N20" s="966"/>
    </row>
    <row r="21" spans="1:17" ht="65.45" customHeight="1" thickBot="1">
      <c r="A21" s="794" t="s">
        <v>305</v>
      </c>
      <c r="B21" s="795"/>
      <c r="C21" s="795"/>
      <c r="D21" s="795"/>
      <c r="E21" s="796"/>
      <c r="F21" s="910"/>
      <c r="G21" s="910"/>
      <c r="H21" s="911"/>
      <c r="I21" s="543"/>
      <c r="J21" s="546"/>
      <c r="K21" s="547"/>
      <c r="L21" s="910"/>
      <c r="M21" s="910"/>
      <c r="N21" s="973"/>
    </row>
    <row r="25" spans="1:17" ht="14.45" customHeight="1">
      <c r="A25" s="956" t="s">
        <v>262</v>
      </c>
      <c r="B25" s="956"/>
      <c r="C25" s="956"/>
      <c r="D25" s="956"/>
      <c r="E25" s="956"/>
      <c r="F25" s="956"/>
      <c r="G25" s="956"/>
      <c r="H25" s="956"/>
      <c r="I25" s="956"/>
    </row>
    <row r="27" spans="1:17" ht="26.45" customHeight="1">
      <c r="A27" s="957" t="s">
        <v>303</v>
      </c>
      <c r="B27" s="958"/>
      <c r="C27" s="958"/>
      <c r="D27" s="958"/>
      <c r="E27" s="958"/>
      <c r="F27" s="958"/>
      <c r="G27" s="958"/>
      <c r="H27" s="958"/>
      <c r="I27" s="958"/>
      <c r="J27" s="958"/>
      <c r="K27" s="959"/>
    </row>
    <row r="28" spans="1:17" ht="33" customHeight="1">
      <c r="A28" s="960"/>
      <c r="B28" s="961"/>
      <c r="C28" s="961"/>
      <c r="D28" s="961"/>
      <c r="E28" s="961"/>
      <c r="F28" s="961"/>
      <c r="G28" s="961"/>
      <c r="H28" s="961"/>
      <c r="I28" s="961"/>
      <c r="J28" s="961"/>
      <c r="K28" s="962"/>
      <c r="L28" s="974" t="s">
        <v>304</v>
      </c>
      <c r="M28" s="975"/>
      <c r="N28" s="975"/>
    </row>
    <row r="29" spans="1:17" ht="26.45" customHeight="1">
      <c r="A29" s="960"/>
      <c r="B29" s="961"/>
      <c r="C29" s="961"/>
      <c r="D29" s="961"/>
      <c r="E29" s="961"/>
      <c r="F29" s="961"/>
      <c r="G29" s="961"/>
      <c r="H29" s="961"/>
      <c r="I29" s="961"/>
      <c r="J29" s="961"/>
      <c r="K29" s="962"/>
    </row>
    <row r="30" spans="1:17" ht="26.45" customHeight="1">
      <c r="A30" s="960"/>
      <c r="B30" s="961"/>
      <c r="C30" s="961"/>
      <c r="D30" s="961"/>
      <c r="E30" s="961"/>
      <c r="F30" s="961"/>
      <c r="G30" s="961"/>
      <c r="H30" s="961"/>
      <c r="I30" s="961"/>
      <c r="J30" s="961"/>
      <c r="K30" s="962"/>
    </row>
    <row r="31" spans="1:17" ht="26.45" customHeight="1">
      <c r="A31" s="963"/>
      <c r="B31" s="964"/>
      <c r="C31" s="964"/>
      <c r="D31" s="964"/>
      <c r="E31" s="964"/>
      <c r="F31" s="964"/>
      <c r="G31" s="964"/>
      <c r="H31" s="964"/>
      <c r="I31" s="964"/>
      <c r="J31" s="964"/>
      <c r="K31" s="965"/>
    </row>
    <row r="34" spans="1:14" ht="15.75">
      <c r="A34" s="956" t="s">
        <v>585</v>
      </c>
      <c r="B34" s="956"/>
      <c r="C34" s="956"/>
      <c r="D34" s="46"/>
      <c r="E34" s="46"/>
      <c r="F34" s="46"/>
      <c r="G34" s="46"/>
      <c r="H34" s="46"/>
      <c r="I34" s="46"/>
    </row>
    <row r="35" spans="1:14" ht="21.6" customHeight="1"/>
    <row r="36" spans="1:14" ht="23.1" customHeight="1">
      <c r="A36" s="548" t="s">
        <v>148</v>
      </c>
      <c r="B36" s="112"/>
      <c r="C36" s="112"/>
      <c r="D36" s="112"/>
      <c r="E36" s="112"/>
      <c r="F36" s="112"/>
      <c r="G36" s="112"/>
      <c r="H36" s="112"/>
      <c r="I36" s="112"/>
      <c r="J36" s="112"/>
      <c r="K36" s="112"/>
      <c r="L36" s="112"/>
      <c r="M36" s="112"/>
      <c r="N36" s="113"/>
    </row>
    <row r="37" spans="1:14" ht="23.1" customHeight="1">
      <c r="A37" s="967"/>
      <c r="B37" s="968"/>
      <c r="C37" s="968"/>
      <c r="D37" s="968"/>
      <c r="E37" s="968"/>
      <c r="F37" s="968"/>
      <c r="G37" s="968"/>
      <c r="H37" s="968"/>
      <c r="I37" s="968"/>
      <c r="J37" s="968"/>
      <c r="K37" s="968"/>
      <c r="L37" s="968"/>
      <c r="M37" s="968"/>
      <c r="N37" s="969"/>
    </row>
    <row r="38" spans="1:14" ht="23.1" customHeight="1">
      <c r="A38" s="967"/>
      <c r="B38" s="968"/>
      <c r="C38" s="968"/>
      <c r="D38" s="968"/>
      <c r="E38" s="968"/>
      <c r="F38" s="968"/>
      <c r="G38" s="968"/>
      <c r="H38" s="968"/>
      <c r="I38" s="968"/>
      <c r="J38" s="968"/>
      <c r="K38" s="968"/>
      <c r="L38" s="968"/>
      <c r="M38" s="968"/>
      <c r="N38" s="969"/>
    </row>
    <row r="39" spans="1:14" ht="23.1" customHeight="1">
      <c r="A39" s="967"/>
      <c r="B39" s="968"/>
      <c r="C39" s="968"/>
      <c r="D39" s="968"/>
      <c r="E39" s="968"/>
      <c r="F39" s="968"/>
      <c r="G39" s="968"/>
      <c r="H39" s="968"/>
      <c r="I39" s="968"/>
      <c r="J39" s="968"/>
      <c r="K39" s="968"/>
      <c r="L39" s="968"/>
      <c r="M39" s="968"/>
      <c r="N39" s="969"/>
    </row>
    <row r="40" spans="1:14" ht="23.1" customHeight="1">
      <c r="A40" s="970"/>
      <c r="B40" s="971"/>
      <c r="C40" s="971"/>
      <c r="D40" s="971"/>
      <c r="E40" s="971"/>
      <c r="F40" s="971"/>
      <c r="G40" s="971"/>
      <c r="H40" s="971"/>
      <c r="I40" s="971"/>
      <c r="J40" s="971"/>
      <c r="K40" s="971"/>
      <c r="L40" s="971"/>
      <c r="M40" s="971"/>
      <c r="N40" s="972"/>
    </row>
    <row r="43" spans="1:14">
      <c r="A43" s="128"/>
      <c r="B43" s="129"/>
      <c r="C43" s="129"/>
      <c r="D43" s="129"/>
      <c r="E43" s="129"/>
      <c r="F43" s="129"/>
      <c r="G43" s="129"/>
      <c r="H43" s="129"/>
      <c r="I43" s="129"/>
      <c r="J43" s="129"/>
      <c r="K43" s="130"/>
    </row>
    <row r="44" spans="1:14">
      <c r="A44" s="131" t="s">
        <v>255</v>
      </c>
      <c r="B44" s="132"/>
      <c r="C44" s="132"/>
      <c r="D44" s="132">
        <f>'Informations générales'!K11</f>
        <v>0</v>
      </c>
      <c r="E44" s="132"/>
      <c r="F44" s="132"/>
      <c r="G44" s="133" t="s">
        <v>253</v>
      </c>
      <c r="H44" s="494"/>
      <c r="I44" s="134"/>
      <c r="J44" s="133" t="s">
        <v>254</v>
      </c>
      <c r="K44" s="135"/>
    </row>
    <row r="45" spans="1:14">
      <c r="A45" s="131"/>
      <c r="B45" s="132"/>
      <c r="C45" s="132"/>
      <c r="D45" s="132"/>
      <c r="E45" s="132"/>
      <c r="F45" s="132"/>
      <c r="G45" s="136"/>
      <c r="H45" s="134"/>
      <c r="I45" s="134"/>
      <c r="J45" s="137"/>
      <c r="K45" s="138"/>
    </row>
    <row r="46" spans="1:14">
      <c r="A46" s="139" t="s">
        <v>306</v>
      </c>
      <c r="B46" s="140"/>
      <c r="C46" s="140"/>
      <c r="D46" s="140"/>
      <c r="E46" s="140"/>
      <c r="F46" s="140"/>
      <c r="G46" s="136"/>
      <c r="H46" s="134"/>
      <c r="I46" s="134"/>
      <c r="J46" s="137"/>
      <c r="K46" s="138"/>
    </row>
    <row r="47" spans="1:14" ht="15" customHeight="1">
      <c r="A47" s="141"/>
      <c r="B47" s="141"/>
      <c r="C47" s="141"/>
      <c r="D47" s="141"/>
      <c r="E47" s="141"/>
      <c r="F47" s="141"/>
      <c r="G47" s="141"/>
      <c r="H47" s="141"/>
      <c r="I47" s="141"/>
      <c r="J47" s="141"/>
      <c r="K47" s="142"/>
    </row>
    <row r="48" spans="1:14" ht="15" customHeight="1">
      <c r="A48" s="141"/>
      <c r="B48" s="141"/>
      <c r="C48" s="141"/>
      <c r="D48" s="141"/>
      <c r="E48" s="141"/>
      <c r="F48" s="141"/>
      <c r="G48" s="141"/>
      <c r="H48" s="141"/>
      <c r="I48" s="141"/>
      <c r="J48" s="141"/>
      <c r="K48" s="142"/>
    </row>
    <row r="49" spans="1:11" ht="15" customHeight="1">
      <c r="A49" s="141"/>
      <c r="B49" s="141"/>
      <c r="C49" s="141"/>
      <c r="D49" s="141"/>
      <c r="E49" s="141"/>
      <c r="F49" s="141"/>
      <c r="G49" s="141"/>
      <c r="H49" s="141"/>
      <c r="I49" s="141"/>
      <c r="J49" s="141"/>
      <c r="K49" s="142"/>
    </row>
    <row r="50" spans="1:11" ht="15" customHeight="1">
      <c r="A50" s="141"/>
      <c r="B50" s="141"/>
      <c r="C50" s="141"/>
      <c r="D50" s="141"/>
      <c r="E50" s="141"/>
      <c r="F50" s="141"/>
      <c r="G50" s="141"/>
      <c r="H50" s="141"/>
      <c r="I50" s="141"/>
      <c r="J50" s="141"/>
      <c r="K50" s="142"/>
    </row>
    <row r="51" spans="1:11" ht="15" customHeight="1">
      <c r="A51" s="141"/>
      <c r="B51" s="141"/>
      <c r="C51" s="141"/>
      <c r="D51" s="141"/>
      <c r="E51" s="141"/>
      <c r="F51" s="141"/>
      <c r="G51" s="141"/>
      <c r="H51" s="141"/>
      <c r="I51" s="141"/>
      <c r="J51" s="141"/>
      <c r="K51" s="142"/>
    </row>
    <row r="52" spans="1:11" ht="15" customHeight="1">
      <c r="A52" s="143"/>
      <c r="B52" s="143"/>
      <c r="C52" s="143"/>
      <c r="D52" s="143"/>
      <c r="E52" s="143"/>
      <c r="F52" s="143"/>
      <c r="G52" s="143"/>
      <c r="H52" s="143"/>
      <c r="I52" s="143"/>
      <c r="J52" s="143"/>
      <c r="K52" s="144"/>
    </row>
  </sheetData>
  <autoFilter ref="J15:N15" xr:uid="{4B33B0D3-F4CA-43D3-8AF4-49CD1358D748}">
    <filterColumn colId="0" showButton="0"/>
    <filterColumn colId="2" showButton="0"/>
    <filterColumn colId="3" showButton="0"/>
  </autoFilter>
  <mergeCells count="31">
    <mergeCell ref="A34:C34"/>
    <mergeCell ref="A37:N40"/>
    <mergeCell ref="A15:E16"/>
    <mergeCell ref="F15:H16"/>
    <mergeCell ref="I15:I16"/>
    <mergeCell ref="L15:N16"/>
    <mergeCell ref="L18:N18"/>
    <mergeCell ref="A21:E21"/>
    <mergeCell ref="F21:H21"/>
    <mergeCell ref="L21:N21"/>
    <mergeCell ref="A19:E19"/>
    <mergeCell ref="F19:H19"/>
    <mergeCell ref="L19:N19"/>
    <mergeCell ref="A20:E20"/>
    <mergeCell ref="F20:H20"/>
    <mergeCell ref="L28:N28"/>
    <mergeCell ref="A6:F6"/>
    <mergeCell ref="G6:L6"/>
    <mergeCell ref="A7:F10"/>
    <mergeCell ref="G7:L10"/>
    <mergeCell ref="A13:N13"/>
    <mergeCell ref="A25:I25"/>
    <mergeCell ref="A27:K31"/>
    <mergeCell ref="A11:N11"/>
    <mergeCell ref="J15:K15"/>
    <mergeCell ref="A17:E17"/>
    <mergeCell ref="F17:H17"/>
    <mergeCell ref="L17:N17"/>
    <mergeCell ref="A18:E18"/>
    <mergeCell ref="F18:H18"/>
    <mergeCell ref="L20:N20"/>
  </mergeCells>
  <conditionalFormatting sqref="B3">
    <cfRule type="cellIs" dxfId="190" priority="6" operator="equal">
      <formula>0</formula>
    </cfRule>
  </conditionalFormatting>
  <conditionalFormatting sqref="D44">
    <cfRule type="cellIs" dxfId="189" priority="2" operator="equal">
      <formula>0</formula>
    </cfRule>
  </conditionalFormatting>
  <conditionalFormatting sqref="B4">
    <cfRule type="cellIs" dxfId="188" priority="4" operator="equal">
      <formula>0</formula>
    </cfRule>
  </conditionalFormatting>
  <conditionalFormatting sqref="B5">
    <cfRule type="cellIs" dxfId="187" priority="3" operator="equal">
      <formula>0</formula>
    </cfRule>
  </conditionalFormatting>
  <conditionalFormatting sqref="G7:L10">
    <cfRule type="cellIs" dxfId="186" priority="1" operator="equal">
      <formula>0</formula>
    </cfRule>
  </conditionalFormatting>
  <dataValidations count="2">
    <dataValidation type="list" allowBlank="1" showInputMessage="1" showErrorMessage="1" sqref="J17:J21" xr:uid="{D124628C-C8A0-46CD-9B73-6BD566E0D74E}">
      <formula1>$P$17:$P$18</formula1>
    </dataValidation>
    <dataValidation type="list" allowBlank="1" showInputMessage="1" showErrorMessage="1" sqref="K17:K21" xr:uid="{AA787767-FB77-4957-AEEE-DD9EADE6DAF5}">
      <formula1>$Q$16:$Q$19</formula1>
    </dataValidation>
  </dataValidations>
  <hyperlinks>
    <hyperlink ref="A1" location="MENU!A1" display="MENU" xr:uid="{9A4492A1-C7D2-4E97-9BF5-F89F6498F86E}"/>
    <hyperlink ref="L28:N28" r:id="rId1" display="Questionnaire &quot;Appréciation par le CAC du comportement et de l'éthique professionnels du dirigeant&quot;" xr:uid="{6CD794CE-A179-4ED1-8893-662B24DAEF6A}"/>
  </hyperlinks>
  <pageMargins left="0.7" right="0.7" top="0.75" bottom="0.75" header="0.3" footer="0.3"/>
  <pageSetup paperSize="9" scale="39" orientation="portrait"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CCDE8653-4659-4714-B947-DFEFB6A4BD03}">
          <x14:formula1>
            <xm:f>'Informations générales'!$K$11:$K$16</xm:f>
          </x14:formula1>
          <xm:sqref>B5</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8C0835-36DF-834E-999A-29BC99695F17}">
  <dimension ref="A1:AF62"/>
  <sheetViews>
    <sheetView showGridLines="0" zoomScaleNormal="100" workbookViewId="0">
      <pane ySplit="13" topLeftCell="A29" activePane="bottomLeft" state="frozen"/>
      <selection pane="bottomLeft" activeCell="I33" sqref="I33"/>
    </sheetView>
  </sheetViews>
  <sheetFormatPr baseColWidth="10" defaultRowHeight="15"/>
  <cols>
    <col min="1" max="2" width="20.625" style="18" customWidth="1"/>
    <col min="3" max="3" width="17.875" style="18" customWidth="1"/>
    <col min="4" max="4" width="13.5" style="18" customWidth="1"/>
    <col min="5" max="6" width="10.875" style="18"/>
    <col min="7" max="7" width="14.5" style="18" customWidth="1"/>
    <col min="8" max="8" width="11.75" style="18" customWidth="1"/>
    <col min="9" max="9" width="17.5" style="18" customWidth="1"/>
    <col min="10" max="10" width="13.25" style="18" customWidth="1"/>
    <col min="11" max="256" width="10.875" style="18"/>
    <col min="257" max="258" width="20.625" style="18" customWidth="1"/>
    <col min="259" max="259" width="17.875" style="18" customWidth="1"/>
    <col min="260" max="260" width="13.5" style="18" customWidth="1"/>
    <col min="261" max="262" width="10.875" style="18"/>
    <col min="263" max="263" width="14.5" style="18" customWidth="1"/>
    <col min="264" max="512" width="10.875" style="18"/>
    <col min="513" max="514" width="20.625" style="18" customWidth="1"/>
    <col min="515" max="515" width="17.875" style="18" customWidth="1"/>
    <col min="516" max="516" width="13.5" style="18" customWidth="1"/>
    <col min="517" max="518" width="10.875" style="18"/>
    <col min="519" max="519" width="14.5" style="18" customWidth="1"/>
    <col min="520" max="768" width="10.875" style="18"/>
    <col min="769" max="770" width="20.625" style="18" customWidth="1"/>
    <col min="771" max="771" width="17.875" style="18" customWidth="1"/>
    <col min="772" max="772" width="13.5" style="18" customWidth="1"/>
    <col min="773" max="774" width="10.875" style="18"/>
    <col min="775" max="775" width="14.5" style="18" customWidth="1"/>
    <col min="776" max="1024" width="10.875" style="18"/>
    <col min="1025" max="1026" width="20.625" style="18" customWidth="1"/>
    <col min="1027" max="1027" width="17.875" style="18" customWidth="1"/>
    <col min="1028" max="1028" width="13.5" style="18" customWidth="1"/>
    <col min="1029" max="1030" width="10.875" style="18"/>
    <col min="1031" max="1031" width="14.5" style="18" customWidth="1"/>
    <col min="1032" max="1280" width="10.875" style="18"/>
    <col min="1281" max="1282" width="20.625" style="18" customWidth="1"/>
    <col min="1283" max="1283" width="17.875" style="18" customWidth="1"/>
    <col min="1284" max="1284" width="13.5" style="18" customWidth="1"/>
    <col min="1285" max="1286" width="10.875" style="18"/>
    <col min="1287" max="1287" width="14.5" style="18" customWidth="1"/>
    <col min="1288" max="1536" width="10.875" style="18"/>
    <col min="1537" max="1538" width="20.625" style="18" customWidth="1"/>
    <col min="1539" max="1539" width="17.875" style="18" customWidth="1"/>
    <col min="1540" max="1540" width="13.5" style="18" customWidth="1"/>
    <col min="1541" max="1542" width="10.875" style="18"/>
    <col min="1543" max="1543" width="14.5" style="18" customWidth="1"/>
    <col min="1544" max="1792" width="10.875" style="18"/>
    <col min="1793" max="1794" width="20.625" style="18" customWidth="1"/>
    <col min="1795" max="1795" width="17.875" style="18" customWidth="1"/>
    <col min="1796" max="1796" width="13.5" style="18" customWidth="1"/>
    <col min="1797" max="1798" width="10.875" style="18"/>
    <col min="1799" max="1799" width="14.5" style="18" customWidth="1"/>
    <col min="1800" max="2048" width="10.875" style="18"/>
    <col min="2049" max="2050" width="20.625" style="18" customWidth="1"/>
    <col min="2051" max="2051" width="17.875" style="18" customWidth="1"/>
    <col min="2052" max="2052" width="13.5" style="18" customWidth="1"/>
    <col min="2053" max="2054" width="10.875" style="18"/>
    <col min="2055" max="2055" width="14.5" style="18" customWidth="1"/>
    <col min="2056" max="2304" width="10.875" style="18"/>
    <col min="2305" max="2306" width="20.625" style="18" customWidth="1"/>
    <col min="2307" max="2307" width="17.875" style="18" customWidth="1"/>
    <col min="2308" max="2308" width="13.5" style="18" customWidth="1"/>
    <col min="2309" max="2310" width="10.875" style="18"/>
    <col min="2311" max="2311" width="14.5" style="18" customWidth="1"/>
    <col min="2312" max="2560" width="10.875" style="18"/>
    <col min="2561" max="2562" width="20.625" style="18" customWidth="1"/>
    <col min="2563" max="2563" width="17.875" style="18" customWidth="1"/>
    <col min="2564" max="2564" width="13.5" style="18" customWidth="1"/>
    <col min="2565" max="2566" width="10.875" style="18"/>
    <col min="2567" max="2567" width="14.5" style="18" customWidth="1"/>
    <col min="2568" max="2816" width="10.875" style="18"/>
    <col min="2817" max="2818" width="20.625" style="18" customWidth="1"/>
    <col min="2819" max="2819" width="17.875" style="18" customWidth="1"/>
    <col min="2820" max="2820" width="13.5" style="18" customWidth="1"/>
    <col min="2821" max="2822" width="10.875" style="18"/>
    <col min="2823" max="2823" width="14.5" style="18" customWidth="1"/>
    <col min="2824" max="3072" width="10.875" style="18"/>
    <col min="3073" max="3074" width="20.625" style="18" customWidth="1"/>
    <col min="3075" max="3075" width="17.875" style="18" customWidth="1"/>
    <col min="3076" max="3076" width="13.5" style="18" customWidth="1"/>
    <col min="3077" max="3078" width="10.875" style="18"/>
    <col min="3079" max="3079" width="14.5" style="18" customWidth="1"/>
    <col min="3080" max="3328" width="10.875" style="18"/>
    <col min="3329" max="3330" width="20.625" style="18" customWidth="1"/>
    <col min="3331" max="3331" width="17.875" style="18" customWidth="1"/>
    <col min="3332" max="3332" width="13.5" style="18" customWidth="1"/>
    <col min="3333" max="3334" width="10.875" style="18"/>
    <col min="3335" max="3335" width="14.5" style="18" customWidth="1"/>
    <col min="3336" max="3584" width="10.875" style="18"/>
    <col min="3585" max="3586" width="20.625" style="18" customWidth="1"/>
    <col min="3587" max="3587" width="17.875" style="18" customWidth="1"/>
    <col min="3588" max="3588" width="13.5" style="18" customWidth="1"/>
    <col min="3589" max="3590" width="10.875" style="18"/>
    <col min="3591" max="3591" width="14.5" style="18" customWidth="1"/>
    <col min="3592" max="3840" width="10.875" style="18"/>
    <col min="3841" max="3842" width="20.625" style="18" customWidth="1"/>
    <col min="3843" max="3843" width="17.875" style="18" customWidth="1"/>
    <col min="3844" max="3844" width="13.5" style="18" customWidth="1"/>
    <col min="3845" max="3846" width="10.875" style="18"/>
    <col min="3847" max="3847" width="14.5" style="18" customWidth="1"/>
    <col min="3848" max="4096" width="10.875" style="18"/>
    <col min="4097" max="4098" width="20.625" style="18" customWidth="1"/>
    <col min="4099" max="4099" width="17.875" style="18" customWidth="1"/>
    <col min="4100" max="4100" width="13.5" style="18" customWidth="1"/>
    <col min="4101" max="4102" width="10.875" style="18"/>
    <col min="4103" max="4103" width="14.5" style="18" customWidth="1"/>
    <col min="4104" max="4352" width="10.875" style="18"/>
    <col min="4353" max="4354" width="20.625" style="18" customWidth="1"/>
    <col min="4355" max="4355" width="17.875" style="18" customWidth="1"/>
    <col min="4356" max="4356" width="13.5" style="18" customWidth="1"/>
    <col min="4357" max="4358" width="10.875" style="18"/>
    <col min="4359" max="4359" width="14.5" style="18" customWidth="1"/>
    <col min="4360" max="4608" width="10.875" style="18"/>
    <col min="4609" max="4610" width="20.625" style="18" customWidth="1"/>
    <col min="4611" max="4611" width="17.875" style="18" customWidth="1"/>
    <col min="4612" max="4612" width="13.5" style="18" customWidth="1"/>
    <col min="4613" max="4614" width="10.875" style="18"/>
    <col min="4615" max="4615" width="14.5" style="18" customWidth="1"/>
    <col min="4616" max="4864" width="10.875" style="18"/>
    <col min="4865" max="4866" width="20.625" style="18" customWidth="1"/>
    <col min="4867" max="4867" width="17.875" style="18" customWidth="1"/>
    <col min="4868" max="4868" width="13.5" style="18" customWidth="1"/>
    <col min="4869" max="4870" width="10.875" style="18"/>
    <col min="4871" max="4871" width="14.5" style="18" customWidth="1"/>
    <col min="4872" max="5120" width="10.875" style="18"/>
    <col min="5121" max="5122" width="20.625" style="18" customWidth="1"/>
    <col min="5123" max="5123" width="17.875" style="18" customWidth="1"/>
    <col min="5124" max="5124" width="13.5" style="18" customWidth="1"/>
    <col min="5125" max="5126" width="10.875" style="18"/>
    <col min="5127" max="5127" width="14.5" style="18" customWidth="1"/>
    <col min="5128" max="5376" width="10.875" style="18"/>
    <col min="5377" max="5378" width="20.625" style="18" customWidth="1"/>
    <col min="5379" max="5379" width="17.875" style="18" customWidth="1"/>
    <col min="5380" max="5380" width="13.5" style="18" customWidth="1"/>
    <col min="5381" max="5382" width="10.875" style="18"/>
    <col min="5383" max="5383" width="14.5" style="18" customWidth="1"/>
    <col min="5384" max="5632" width="10.875" style="18"/>
    <col min="5633" max="5634" width="20.625" style="18" customWidth="1"/>
    <col min="5635" max="5635" width="17.875" style="18" customWidth="1"/>
    <col min="5636" max="5636" width="13.5" style="18" customWidth="1"/>
    <col min="5637" max="5638" width="10.875" style="18"/>
    <col min="5639" max="5639" width="14.5" style="18" customWidth="1"/>
    <col min="5640" max="5888" width="10.875" style="18"/>
    <col min="5889" max="5890" width="20.625" style="18" customWidth="1"/>
    <col min="5891" max="5891" width="17.875" style="18" customWidth="1"/>
    <col min="5892" max="5892" width="13.5" style="18" customWidth="1"/>
    <col min="5893" max="5894" width="10.875" style="18"/>
    <col min="5895" max="5895" width="14.5" style="18" customWidth="1"/>
    <col min="5896" max="6144" width="10.875" style="18"/>
    <col min="6145" max="6146" width="20.625" style="18" customWidth="1"/>
    <col min="6147" max="6147" width="17.875" style="18" customWidth="1"/>
    <col min="6148" max="6148" width="13.5" style="18" customWidth="1"/>
    <col min="6149" max="6150" width="10.875" style="18"/>
    <col min="6151" max="6151" width="14.5" style="18" customWidth="1"/>
    <col min="6152" max="6400" width="10.875" style="18"/>
    <col min="6401" max="6402" width="20.625" style="18" customWidth="1"/>
    <col min="6403" max="6403" width="17.875" style="18" customWidth="1"/>
    <col min="6404" max="6404" width="13.5" style="18" customWidth="1"/>
    <col min="6405" max="6406" width="10.875" style="18"/>
    <col min="6407" max="6407" width="14.5" style="18" customWidth="1"/>
    <col min="6408" max="6656" width="10.875" style="18"/>
    <col min="6657" max="6658" width="20.625" style="18" customWidth="1"/>
    <col min="6659" max="6659" width="17.875" style="18" customWidth="1"/>
    <col min="6660" max="6660" width="13.5" style="18" customWidth="1"/>
    <col min="6661" max="6662" width="10.875" style="18"/>
    <col min="6663" max="6663" width="14.5" style="18" customWidth="1"/>
    <col min="6664" max="6912" width="10.875" style="18"/>
    <col min="6913" max="6914" width="20.625" style="18" customWidth="1"/>
    <col min="6915" max="6915" width="17.875" style="18" customWidth="1"/>
    <col min="6916" max="6916" width="13.5" style="18" customWidth="1"/>
    <col min="6917" max="6918" width="10.875" style="18"/>
    <col min="6919" max="6919" width="14.5" style="18" customWidth="1"/>
    <col min="6920" max="7168" width="10.875" style="18"/>
    <col min="7169" max="7170" width="20.625" style="18" customWidth="1"/>
    <col min="7171" max="7171" width="17.875" style="18" customWidth="1"/>
    <col min="7172" max="7172" width="13.5" style="18" customWidth="1"/>
    <col min="7173" max="7174" width="10.875" style="18"/>
    <col min="7175" max="7175" width="14.5" style="18" customWidth="1"/>
    <col min="7176" max="7424" width="10.875" style="18"/>
    <col min="7425" max="7426" width="20.625" style="18" customWidth="1"/>
    <col min="7427" max="7427" width="17.875" style="18" customWidth="1"/>
    <col min="7428" max="7428" width="13.5" style="18" customWidth="1"/>
    <col min="7429" max="7430" width="10.875" style="18"/>
    <col min="7431" max="7431" width="14.5" style="18" customWidth="1"/>
    <col min="7432" max="7680" width="10.875" style="18"/>
    <col min="7681" max="7682" width="20.625" style="18" customWidth="1"/>
    <col min="7683" max="7683" width="17.875" style="18" customWidth="1"/>
    <col min="7684" max="7684" width="13.5" style="18" customWidth="1"/>
    <col min="7685" max="7686" width="10.875" style="18"/>
    <col min="7687" max="7687" width="14.5" style="18" customWidth="1"/>
    <col min="7688" max="7936" width="10.875" style="18"/>
    <col min="7937" max="7938" width="20.625" style="18" customWidth="1"/>
    <col min="7939" max="7939" width="17.875" style="18" customWidth="1"/>
    <col min="7940" max="7940" width="13.5" style="18" customWidth="1"/>
    <col min="7941" max="7942" width="10.875" style="18"/>
    <col min="7943" max="7943" width="14.5" style="18" customWidth="1"/>
    <col min="7944" max="8192" width="10.875" style="18"/>
    <col min="8193" max="8194" width="20.625" style="18" customWidth="1"/>
    <col min="8195" max="8195" width="17.875" style="18" customWidth="1"/>
    <col min="8196" max="8196" width="13.5" style="18" customWidth="1"/>
    <col min="8197" max="8198" width="10.875" style="18"/>
    <col min="8199" max="8199" width="14.5" style="18" customWidth="1"/>
    <col min="8200" max="8448" width="10.875" style="18"/>
    <col min="8449" max="8450" width="20.625" style="18" customWidth="1"/>
    <col min="8451" max="8451" width="17.875" style="18" customWidth="1"/>
    <col min="8452" max="8452" width="13.5" style="18" customWidth="1"/>
    <col min="8453" max="8454" width="10.875" style="18"/>
    <col min="8455" max="8455" width="14.5" style="18" customWidth="1"/>
    <col min="8456" max="8704" width="10.875" style="18"/>
    <col min="8705" max="8706" width="20.625" style="18" customWidth="1"/>
    <col min="8707" max="8707" width="17.875" style="18" customWidth="1"/>
    <col min="8708" max="8708" width="13.5" style="18" customWidth="1"/>
    <col min="8709" max="8710" width="10.875" style="18"/>
    <col min="8711" max="8711" width="14.5" style="18" customWidth="1"/>
    <col min="8712" max="8960" width="10.875" style="18"/>
    <col min="8961" max="8962" width="20.625" style="18" customWidth="1"/>
    <col min="8963" max="8963" width="17.875" style="18" customWidth="1"/>
    <col min="8964" max="8964" width="13.5" style="18" customWidth="1"/>
    <col min="8965" max="8966" width="10.875" style="18"/>
    <col min="8967" max="8967" width="14.5" style="18" customWidth="1"/>
    <col min="8968" max="9216" width="10.875" style="18"/>
    <col min="9217" max="9218" width="20.625" style="18" customWidth="1"/>
    <col min="9219" max="9219" width="17.875" style="18" customWidth="1"/>
    <col min="9220" max="9220" width="13.5" style="18" customWidth="1"/>
    <col min="9221" max="9222" width="10.875" style="18"/>
    <col min="9223" max="9223" width="14.5" style="18" customWidth="1"/>
    <col min="9224" max="9472" width="10.875" style="18"/>
    <col min="9473" max="9474" width="20.625" style="18" customWidth="1"/>
    <col min="9475" max="9475" width="17.875" style="18" customWidth="1"/>
    <col min="9476" max="9476" width="13.5" style="18" customWidth="1"/>
    <col min="9477" max="9478" width="10.875" style="18"/>
    <col min="9479" max="9479" width="14.5" style="18" customWidth="1"/>
    <col min="9480" max="9728" width="10.875" style="18"/>
    <col min="9729" max="9730" width="20.625" style="18" customWidth="1"/>
    <col min="9731" max="9731" width="17.875" style="18" customWidth="1"/>
    <col min="9732" max="9732" width="13.5" style="18" customWidth="1"/>
    <col min="9733" max="9734" width="10.875" style="18"/>
    <col min="9735" max="9735" width="14.5" style="18" customWidth="1"/>
    <col min="9736" max="9984" width="10.875" style="18"/>
    <col min="9985" max="9986" width="20.625" style="18" customWidth="1"/>
    <col min="9987" max="9987" width="17.875" style="18" customWidth="1"/>
    <col min="9988" max="9988" width="13.5" style="18" customWidth="1"/>
    <col min="9989" max="9990" width="10.875" style="18"/>
    <col min="9991" max="9991" width="14.5" style="18" customWidth="1"/>
    <col min="9992" max="10240" width="10.875" style="18"/>
    <col min="10241" max="10242" width="20.625" style="18" customWidth="1"/>
    <col min="10243" max="10243" width="17.875" style="18" customWidth="1"/>
    <col min="10244" max="10244" width="13.5" style="18" customWidth="1"/>
    <col min="10245" max="10246" width="10.875" style="18"/>
    <col min="10247" max="10247" width="14.5" style="18" customWidth="1"/>
    <col min="10248" max="10496" width="10.875" style="18"/>
    <col min="10497" max="10498" width="20.625" style="18" customWidth="1"/>
    <col min="10499" max="10499" width="17.875" style="18" customWidth="1"/>
    <col min="10500" max="10500" width="13.5" style="18" customWidth="1"/>
    <col min="10501" max="10502" width="10.875" style="18"/>
    <col min="10503" max="10503" width="14.5" style="18" customWidth="1"/>
    <col min="10504" max="10752" width="10.875" style="18"/>
    <col min="10753" max="10754" width="20.625" style="18" customWidth="1"/>
    <col min="10755" max="10755" width="17.875" style="18" customWidth="1"/>
    <col min="10756" max="10756" width="13.5" style="18" customWidth="1"/>
    <col min="10757" max="10758" width="10.875" style="18"/>
    <col min="10759" max="10759" width="14.5" style="18" customWidth="1"/>
    <col min="10760" max="11008" width="10.875" style="18"/>
    <col min="11009" max="11010" width="20.625" style="18" customWidth="1"/>
    <col min="11011" max="11011" width="17.875" style="18" customWidth="1"/>
    <col min="11012" max="11012" width="13.5" style="18" customWidth="1"/>
    <col min="11013" max="11014" width="10.875" style="18"/>
    <col min="11015" max="11015" width="14.5" style="18" customWidth="1"/>
    <col min="11016" max="11264" width="10.875" style="18"/>
    <col min="11265" max="11266" width="20.625" style="18" customWidth="1"/>
    <col min="11267" max="11267" width="17.875" style="18" customWidth="1"/>
    <col min="11268" max="11268" width="13.5" style="18" customWidth="1"/>
    <col min="11269" max="11270" width="10.875" style="18"/>
    <col min="11271" max="11271" width="14.5" style="18" customWidth="1"/>
    <col min="11272" max="11520" width="10.875" style="18"/>
    <col min="11521" max="11522" width="20.625" style="18" customWidth="1"/>
    <col min="11523" max="11523" width="17.875" style="18" customWidth="1"/>
    <col min="11524" max="11524" width="13.5" style="18" customWidth="1"/>
    <col min="11525" max="11526" width="10.875" style="18"/>
    <col min="11527" max="11527" width="14.5" style="18" customWidth="1"/>
    <col min="11528" max="11776" width="10.875" style="18"/>
    <col min="11777" max="11778" width="20.625" style="18" customWidth="1"/>
    <col min="11779" max="11779" width="17.875" style="18" customWidth="1"/>
    <col min="11780" max="11780" width="13.5" style="18" customWidth="1"/>
    <col min="11781" max="11782" width="10.875" style="18"/>
    <col min="11783" max="11783" width="14.5" style="18" customWidth="1"/>
    <col min="11784" max="12032" width="10.875" style="18"/>
    <col min="12033" max="12034" width="20.625" style="18" customWidth="1"/>
    <col min="12035" max="12035" width="17.875" style="18" customWidth="1"/>
    <col min="12036" max="12036" width="13.5" style="18" customWidth="1"/>
    <col min="12037" max="12038" width="10.875" style="18"/>
    <col min="12039" max="12039" width="14.5" style="18" customWidth="1"/>
    <col min="12040" max="12288" width="10.875" style="18"/>
    <col min="12289" max="12290" width="20.625" style="18" customWidth="1"/>
    <col min="12291" max="12291" width="17.875" style="18" customWidth="1"/>
    <col min="12292" max="12292" width="13.5" style="18" customWidth="1"/>
    <col min="12293" max="12294" width="10.875" style="18"/>
    <col min="12295" max="12295" width="14.5" style="18" customWidth="1"/>
    <col min="12296" max="12544" width="10.875" style="18"/>
    <col min="12545" max="12546" width="20.625" style="18" customWidth="1"/>
    <col min="12547" max="12547" width="17.875" style="18" customWidth="1"/>
    <col min="12548" max="12548" width="13.5" style="18" customWidth="1"/>
    <col min="12549" max="12550" width="10.875" style="18"/>
    <col min="12551" max="12551" width="14.5" style="18" customWidth="1"/>
    <col min="12552" max="12800" width="10.875" style="18"/>
    <col min="12801" max="12802" width="20.625" style="18" customWidth="1"/>
    <col min="12803" max="12803" width="17.875" style="18" customWidth="1"/>
    <col min="12804" max="12804" width="13.5" style="18" customWidth="1"/>
    <col min="12805" max="12806" width="10.875" style="18"/>
    <col min="12807" max="12807" width="14.5" style="18" customWidth="1"/>
    <col min="12808" max="13056" width="10.875" style="18"/>
    <col min="13057" max="13058" width="20.625" style="18" customWidth="1"/>
    <col min="13059" max="13059" width="17.875" style="18" customWidth="1"/>
    <col min="13060" max="13060" width="13.5" style="18" customWidth="1"/>
    <col min="13061" max="13062" width="10.875" style="18"/>
    <col min="13063" max="13063" width="14.5" style="18" customWidth="1"/>
    <col min="13064" max="13312" width="10.875" style="18"/>
    <col min="13313" max="13314" width="20.625" style="18" customWidth="1"/>
    <col min="13315" max="13315" width="17.875" style="18" customWidth="1"/>
    <col min="13316" max="13316" width="13.5" style="18" customWidth="1"/>
    <col min="13317" max="13318" width="10.875" style="18"/>
    <col min="13319" max="13319" width="14.5" style="18" customWidth="1"/>
    <col min="13320" max="13568" width="10.875" style="18"/>
    <col min="13569" max="13570" width="20.625" style="18" customWidth="1"/>
    <col min="13571" max="13571" width="17.875" style="18" customWidth="1"/>
    <col min="13572" max="13572" width="13.5" style="18" customWidth="1"/>
    <col min="13573" max="13574" width="10.875" style="18"/>
    <col min="13575" max="13575" width="14.5" style="18" customWidth="1"/>
    <col min="13576" max="13824" width="10.875" style="18"/>
    <col min="13825" max="13826" width="20.625" style="18" customWidth="1"/>
    <col min="13827" max="13827" width="17.875" style="18" customWidth="1"/>
    <col min="13828" max="13828" width="13.5" style="18" customWidth="1"/>
    <col min="13829" max="13830" width="10.875" style="18"/>
    <col min="13831" max="13831" width="14.5" style="18" customWidth="1"/>
    <col min="13832" max="14080" width="10.875" style="18"/>
    <col min="14081" max="14082" width="20.625" style="18" customWidth="1"/>
    <col min="14083" max="14083" width="17.875" style="18" customWidth="1"/>
    <col min="14084" max="14084" width="13.5" style="18" customWidth="1"/>
    <col min="14085" max="14086" width="10.875" style="18"/>
    <col min="14087" max="14087" width="14.5" style="18" customWidth="1"/>
    <col min="14088" max="14336" width="10.875" style="18"/>
    <col min="14337" max="14338" width="20.625" style="18" customWidth="1"/>
    <col min="14339" max="14339" width="17.875" style="18" customWidth="1"/>
    <col min="14340" max="14340" width="13.5" style="18" customWidth="1"/>
    <col min="14341" max="14342" width="10.875" style="18"/>
    <col min="14343" max="14343" width="14.5" style="18" customWidth="1"/>
    <col min="14344" max="14592" width="10.875" style="18"/>
    <col min="14593" max="14594" width="20.625" style="18" customWidth="1"/>
    <col min="14595" max="14595" width="17.875" style="18" customWidth="1"/>
    <col min="14596" max="14596" width="13.5" style="18" customWidth="1"/>
    <col min="14597" max="14598" width="10.875" style="18"/>
    <col min="14599" max="14599" width="14.5" style="18" customWidth="1"/>
    <col min="14600" max="14848" width="10.875" style="18"/>
    <col min="14849" max="14850" width="20.625" style="18" customWidth="1"/>
    <col min="14851" max="14851" width="17.875" style="18" customWidth="1"/>
    <col min="14852" max="14852" width="13.5" style="18" customWidth="1"/>
    <col min="14853" max="14854" width="10.875" style="18"/>
    <col min="14855" max="14855" width="14.5" style="18" customWidth="1"/>
    <col min="14856" max="15104" width="10.875" style="18"/>
    <col min="15105" max="15106" width="20.625" style="18" customWidth="1"/>
    <col min="15107" max="15107" width="17.875" style="18" customWidth="1"/>
    <col min="15108" max="15108" width="13.5" style="18" customWidth="1"/>
    <col min="15109" max="15110" width="10.875" style="18"/>
    <col min="15111" max="15111" width="14.5" style="18" customWidth="1"/>
    <col min="15112" max="15360" width="10.875" style="18"/>
    <col min="15361" max="15362" width="20.625" style="18" customWidth="1"/>
    <col min="15363" max="15363" width="17.875" style="18" customWidth="1"/>
    <col min="15364" max="15364" width="13.5" style="18" customWidth="1"/>
    <col min="15365" max="15366" width="10.875" style="18"/>
    <col min="15367" max="15367" width="14.5" style="18" customWidth="1"/>
    <col min="15368" max="15616" width="10.875" style="18"/>
    <col min="15617" max="15618" width="20.625" style="18" customWidth="1"/>
    <col min="15619" max="15619" width="17.875" style="18" customWidth="1"/>
    <col min="15620" max="15620" width="13.5" style="18" customWidth="1"/>
    <col min="15621" max="15622" width="10.875" style="18"/>
    <col min="15623" max="15623" width="14.5" style="18" customWidth="1"/>
    <col min="15624" max="15872" width="10.875" style="18"/>
    <col min="15873" max="15874" width="20.625" style="18" customWidth="1"/>
    <col min="15875" max="15875" width="17.875" style="18" customWidth="1"/>
    <col min="15876" max="15876" width="13.5" style="18" customWidth="1"/>
    <col min="15877" max="15878" width="10.875" style="18"/>
    <col min="15879" max="15879" width="14.5" style="18" customWidth="1"/>
    <col min="15880" max="16128" width="10.875" style="18"/>
    <col min="16129" max="16130" width="20.625" style="18" customWidth="1"/>
    <col min="16131" max="16131" width="17.875" style="18" customWidth="1"/>
    <col min="16132" max="16132" width="13.5" style="18" customWidth="1"/>
    <col min="16133" max="16134" width="10.875" style="18"/>
    <col min="16135" max="16135" width="14.5" style="18" customWidth="1"/>
    <col min="16136" max="16384" width="10.875" style="18"/>
  </cols>
  <sheetData>
    <row r="1" spans="1:32">
      <c r="A1" s="124" t="s">
        <v>49</v>
      </c>
    </row>
    <row r="2" spans="1:32" ht="15.75" thickBot="1">
      <c r="B2" s="125"/>
    </row>
    <row r="3" spans="1:32" ht="20.25" customHeight="1">
      <c r="A3" s="31" t="s">
        <v>91</v>
      </c>
      <c r="B3" s="311">
        <f>'Informations générales'!B3</f>
        <v>0</v>
      </c>
      <c r="C3" s="33"/>
      <c r="D3" s="34"/>
      <c r="E3" s="35"/>
      <c r="F3" s="37"/>
      <c r="G3" s="37"/>
      <c r="H3" s="38" t="s">
        <v>92</v>
      </c>
      <c r="I3" s="421" t="s">
        <v>586</v>
      </c>
      <c r="J3" s="227"/>
      <c r="K3" s="227"/>
      <c r="L3" s="227"/>
      <c r="M3" s="227"/>
      <c r="N3" s="227"/>
      <c r="O3" s="227"/>
      <c r="P3" s="227"/>
      <c r="Q3" s="227"/>
      <c r="R3" s="227"/>
      <c r="S3" s="195"/>
      <c r="T3" s="195"/>
      <c r="U3" s="195"/>
      <c r="V3" s="195"/>
      <c r="W3" s="195"/>
      <c r="X3" s="195"/>
      <c r="Y3" s="195"/>
      <c r="Z3" s="195"/>
      <c r="AA3" s="195"/>
    </row>
    <row r="4" spans="1:32" ht="20.25" customHeight="1">
      <c r="A4" s="41" t="s">
        <v>93</v>
      </c>
      <c r="B4" s="328">
        <f>'Informations générales'!B4</f>
        <v>0</v>
      </c>
      <c r="C4" s="42"/>
      <c r="D4" s="42"/>
      <c r="E4" s="42"/>
      <c r="F4" s="40"/>
      <c r="G4" s="40"/>
      <c r="H4" s="40"/>
      <c r="I4" s="43"/>
      <c r="J4" s="227"/>
      <c r="K4" s="227"/>
      <c r="L4" s="227"/>
      <c r="M4" s="227"/>
      <c r="N4" s="227"/>
      <c r="O4" s="227"/>
      <c r="P4" s="227"/>
      <c r="Q4" s="227"/>
      <c r="R4" s="227"/>
      <c r="S4" s="195"/>
      <c r="T4" s="195"/>
      <c r="U4" s="195"/>
      <c r="V4" s="195"/>
      <c r="W4" s="195"/>
      <c r="X4" s="195"/>
      <c r="Y4" s="195"/>
      <c r="Z4" s="195"/>
      <c r="AA4" s="195"/>
    </row>
    <row r="5" spans="1:32" ht="20.25" customHeight="1" thickBot="1">
      <c r="A5" s="41" t="s">
        <v>299</v>
      </c>
      <c r="B5" s="311"/>
      <c r="C5" s="42"/>
      <c r="D5" s="42"/>
      <c r="E5" s="42"/>
      <c r="F5" s="40"/>
      <c r="G5" s="40"/>
      <c r="H5" s="40"/>
      <c r="I5" s="43"/>
      <c r="J5" s="227"/>
      <c r="K5" s="227"/>
      <c r="L5" s="227"/>
      <c r="M5" s="227"/>
      <c r="N5" s="227"/>
      <c r="O5" s="227"/>
      <c r="P5" s="227"/>
      <c r="Q5" s="227"/>
      <c r="R5" s="227"/>
      <c r="S5" s="195"/>
      <c r="T5" s="195"/>
      <c r="U5" s="195"/>
      <c r="V5" s="195"/>
      <c r="W5" s="195"/>
      <c r="X5" s="195"/>
      <c r="Y5" s="195"/>
      <c r="Z5" s="195"/>
      <c r="AA5" s="195"/>
    </row>
    <row r="6" spans="1:32" ht="15" hidden="1" customHeight="1" thickBot="1">
      <c r="A6" s="872" t="s">
        <v>429</v>
      </c>
      <c r="B6" s="873"/>
      <c r="C6" s="1007"/>
      <c r="D6" s="872" t="s">
        <v>430</v>
      </c>
      <c r="E6" s="873"/>
      <c r="F6" s="873"/>
      <c r="G6" s="880"/>
      <c r="H6" s="425" t="s">
        <v>253</v>
      </c>
      <c r="I6" s="492"/>
      <c r="J6" s="227"/>
      <c r="K6" s="227"/>
      <c r="L6" s="227"/>
      <c r="M6" s="227"/>
      <c r="N6" s="227"/>
      <c r="O6" s="227"/>
      <c r="P6" s="227"/>
      <c r="Q6" s="227"/>
      <c r="R6" s="227"/>
      <c r="S6" s="195"/>
      <c r="T6" s="195"/>
      <c r="U6" s="195"/>
      <c r="V6" s="195"/>
      <c r="W6" s="195"/>
      <c r="X6" s="195"/>
      <c r="Y6" s="195"/>
      <c r="Z6" s="195"/>
      <c r="AA6" s="195"/>
    </row>
    <row r="7" spans="1:32" ht="15.95" hidden="1" customHeight="1">
      <c r="A7" s="874"/>
      <c r="B7" s="875"/>
      <c r="C7" s="1008"/>
      <c r="D7" s="1011">
        <f>'Informations générales'!K11</f>
        <v>0</v>
      </c>
      <c r="E7" s="1012"/>
      <c r="F7" s="1012"/>
      <c r="G7" s="1013"/>
      <c r="H7" s="424" t="s">
        <v>254</v>
      </c>
      <c r="I7" s="316"/>
      <c r="J7" s="227"/>
      <c r="K7" s="227"/>
      <c r="L7" s="227"/>
      <c r="M7" s="227"/>
      <c r="N7" s="227"/>
      <c r="O7" s="227"/>
      <c r="P7" s="227"/>
      <c r="Q7" s="227"/>
      <c r="R7" s="227"/>
      <c r="S7" s="195"/>
      <c r="T7" s="195"/>
      <c r="U7" s="195"/>
      <c r="V7" s="195"/>
      <c r="W7" s="195"/>
      <c r="X7" s="195"/>
      <c r="Y7" s="195"/>
      <c r="Z7" s="195"/>
      <c r="AA7" s="195"/>
    </row>
    <row r="8" spans="1:32" ht="15.95" hidden="1" customHeight="1">
      <c r="A8" s="876"/>
      <c r="B8" s="877"/>
      <c r="C8" s="1009"/>
      <c r="D8" s="881"/>
      <c r="E8" s="882"/>
      <c r="F8" s="882"/>
      <c r="G8" s="883"/>
      <c r="H8" s="315"/>
      <c r="I8" s="316"/>
      <c r="J8" s="227"/>
      <c r="K8" s="227"/>
      <c r="L8" s="227"/>
      <c r="M8" s="227"/>
      <c r="N8" s="227"/>
      <c r="O8" s="227"/>
      <c r="P8" s="227"/>
      <c r="Q8" s="227"/>
      <c r="R8" s="227"/>
      <c r="S8" s="195"/>
      <c r="T8" s="195"/>
      <c r="U8" s="195"/>
      <c r="V8" s="195"/>
      <c r="W8" s="195"/>
      <c r="X8" s="195"/>
      <c r="Y8" s="195"/>
      <c r="Z8" s="195"/>
      <c r="AA8" s="195"/>
    </row>
    <row r="9" spans="1:32" ht="15.95" hidden="1" customHeight="1">
      <c r="A9" s="876"/>
      <c r="B9" s="877"/>
      <c r="C9" s="1009"/>
      <c r="D9" s="881"/>
      <c r="E9" s="882"/>
      <c r="F9" s="882"/>
      <c r="G9" s="883"/>
      <c r="H9" s="315"/>
      <c r="I9" s="316"/>
      <c r="J9" s="227"/>
      <c r="K9" s="227"/>
      <c r="L9" s="227"/>
      <c r="M9" s="227"/>
      <c r="N9" s="227"/>
      <c r="O9" s="227"/>
      <c r="P9" s="227"/>
      <c r="Q9" s="227"/>
      <c r="R9" s="227"/>
      <c r="S9" s="195"/>
      <c r="T9" s="195"/>
      <c r="U9" s="195"/>
      <c r="V9" s="195"/>
      <c r="W9" s="195"/>
      <c r="X9" s="195"/>
      <c r="Y9" s="195"/>
      <c r="Z9" s="195"/>
      <c r="AA9" s="195"/>
    </row>
    <row r="10" spans="1:32" ht="17.100000000000001" hidden="1" customHeight="1" thickBot="1">
      <c r="A10" s="878"/>
      <c r="B10" s="879"/>
      <c r="C10" s="1010"/>
      <c r="D10" s="884"/>
      <c r="E10" s="885"/>
      <c r="F10" s="885"/>
      <c r="G10" s="886"/>
      <c r="H10" s="424"/>
      <c r="I10" s="316"/>
      <c r="J10" s="227"/>
      <c r="K10" s="227"/>
      <c r="L10" s="227"/>
      <c r="M10" s="227"/>
      <c r="N10" s="227"/>
      <c r="O10" s="227"/>
      <c r="P10" s="227"/>
      <c r="Q10" s="227"/>
      <c r="R10" s="227"/>
      <c r="S10" s="195"/>
      <c r="T10" s="195"/>
      <c r="U10" s="195"/>
      <c r="V10" s="195"/>
      <c r="W10" s="195"/>
      <c r="X10" s="195"/>
      <c r="Y10" s="195"/>
      <c r="Z10" s="195"/>
      <c r="AA10" s="195"/>
    </row>
    <row r="11" spans="1:32" ht="38.450000000000003" customHeight="1" thickBot="1">
      <c r="A11" s="859" t="s">
        <v>94</v>
      </c>
      <c r="B11" s="860"/>
      <c r="C11" s="860"/>
      <c r="D11" s="860"/>
      <c r="E11" s="860"/>
      <c r="F11" s="860"/>
      <c r="G11" s="860"/>
      <c r="H11" s="860"/>
      <c r="I11" s="861"/>
      <c r="J11" s="431"/>
      <c r="K11" s="431"/>
      <c r="L11" s="431"/>
      <c r="M11" s="431"/>
      <c r="N11" s="431"/>
      <c r="O11" s="219"/>
      <c r="P11" s="219"/>
      <c r="Q11" s="219"/>
      <c r="R11" s="219"/>
      <c r="S11" s="385"/>
      <c r="T11" s="385"/>
      <c r="U11" s="385"/>
      <c r="V11" s="385"/>
      <c r="W11" s="385"/>
      <c r="X11" s="195"/>
      <c r="Y11" s="195"/>
      <c r="Z11" s="195"/>
      <c r="AA11" s="195"/>
      <c r="AB11" s="195"/>
      <c r="AC11" s="195"/>
      <c r="AD11" s="195"/>
      <c r="AE11" s="195"/>
      <c r="AF11" s="195"/>
    </row>
    <row r="13" spans="1:32" ht="30.6" customHeight="1">
      <c r="A13" s="956" t="s">
        <v>198</v>
      </c>
      <c r="B13" s="956"/>
      <c r="C13" s="956"/>
      <c r="D13" s="956"/>
      <c r="E13" s="956"/>
      <c r="F13" s="956"/>
      <c r="G13" s="956"/>
      <c r="H13" s="956"/>
      <c r="I13" s="956"/>
    </row>
    <row r="15" spans="1:32">
      <c r="A15" s="92"/>
      <c r="B15" s="92"/>
      <c r="C15" s="93" t="s">
        <v>199</v>
      </c>
      <c r="D15" s="94" t="s">
        <v>200</v>
      </c>
      <c r="E15" s="998" t="s">
        <v>201</v>
      </c>
      <c r="F15" s="998"/>
      <c r="G15" s="998"/>
    </row>
    <row r="16" spans="1:32" ht="26.1" customHeight="1">
      <c r="A16" s="999" t="s">
        <v>202</v>
      </c>
      <c r="B16" s="999"/>
      <c r="C16" s="549"/>
      <c r="D16" s="549"/>
      <c r="E16" s="1000"/>
      <c r="F16" s="1001"/>
      <c r="G16" s="1001"/>
    </row>
    <row r="17" spans="1:14" ht="29.45" customHeight="1">
      <c r="A17" s="999" t="s">
        <v>203</v>
      </c>
      <c r="B17" s="999"/>
      <c r="C17" s="549"/>
      <c r="D17" s="549"/>
      <c r="E17" s="1000"/>
      <c r="F17" s="1000"/>
      <c r="G17" s="1000"/>
    </row>
    <row r="19" spans="1:14" ht="25.5">
      <c r="A19" s="96" t="s">
        <v>204</v>
      </c>
      <c r="B19" s="96"/>
      <c r="C19" s="96"/>
      <c r="D19" s="96"/>
      <c r="E19" s="96"/>
      <c r="F19" s="96"/>
      <c r="G19" s="96"/>
      <c r="H19" s="96"/>
      <c r="I19" s="96"/>
      <c r="J19" s="96"/>
      <c r="K19" s="96"/>
    </row>
    <row r="20" spans="1:14">
      <c r="B20" s="1002" t="s">
        <v>205</v>
      </c>
      <c r="C20" s="1003"/>
      <c r="D20" s="1003"/>
      <c r="E20" s="1003"/>
      <c r="F20" s="1004"/>
    </row>
    <row r="21" spans="1:14" ht="45">
      <c r="A21" s="97" t="s">
        <v>206</v>
      </c>
      <c r="B21" s="93" t="s">
        <v>207</v>
      </c>
      <c r="C21" s="93" t="s">
        <v>208</v>
      </c>
      <c r="D21" s="98" t="s">
        <v>209</v>
      </c>
      <c r="E21" s="93" t="s">
        <v>210</v>
      </c>
      <c r="F21" s="93" t="s">
        <v>211</v>
      </c>
      <c r="G21" s="98" t="s">
        <v>212</v>
      </c>
      <c r="H21" s="98" t="s">
        <v>213</v>
      </c>
      <c r="I21" s="99"/>
      <c r="J21" s="99"/>
      <c r="K21" s="99"/>
    </row>
    <row r="22" spans="1:14">
      <c r="A22" s="100" t="s">
        <v>207</v>
      </c>
      <c r="B22" s="551"/>
      <c r="C22" s="552" t="s">
        <v>214</v>
      </c>
      <c r="D22" s="552"/>
      <c r="E22" s="550"/>
      <c r="F22" s="550"/>
      <c r="G22" s="550"/>
      <c r="H22" s="460"/>
      <c r="I22" s="99"/>
      <c r="J22" s="99"/>
      <c r="K22" s="99"/>
    </row>
    <row r="23" spans="1:14">
      <c r="A23" s="100" t="s">
        <v>208</v>
      </c>
      <c r="B23" s="550"/>
      <c r="C23" s="551"/>
      <c r="D23" s="550"/>
      <c r="E23" s="550"/>
      <c r="F23" s="550"/>
      <c r="G23" s="550"/>
      <c r="H23" s="460"/>
    </row>
    <row r="24" spans="1:14">
      <c r="A24" s="100" t="s">
        <v>209</v>
      </c>
      <c r="B24" s="550"/>
      <c r="C24" s="550"/>
      <c r="D24" s="551"/>
      <c r="E24" s="550"/>
      <c r="F24" s="550"/>
      <c r="G24" s="550"/>
      <c r="H24" s="460"/>
    </row>
    <row r="25" spans="1:14">
      <c r="A25" s="100" t="s">
        <v>210</v>
      </c>
      <c r="B25" s="550"/>
      <c r="C25" s="550"/>
      <c r="D25" s="550"/>
      <c r="E25" s="551"/>
      <c r="F25" s="550"/>
      <c r="G25" s="550"/>
      <c r="H25" s="460"/>
    </row>
    <row r="26" spans="1:14">
      <c r="A26" s="100" t="s">
        <v>211</v>
      </c>
      <c r="B26" s="550"/>
      <c r="C26" s="550"/>
      <c r="D26" s="550"/>
      <c r="E26" s="550"/>
      <c r="F26" s="551"/>
      <c r="G26" s="550"/>
      <c r="H26" s="460"/>
    </row>
    <row r="28" spans="1:14">
      <c r="C28" s="93" t="s">
        <v>215</v>
      </c>
      <c r="D28" s="1002" t="s">
        <v>213</v>
      </c>
      <c r="E28" s="1003"/>
      <c r="F28" s="1003"/>
      <c r="G28" s="1004"/>
    </row>
    <row r="29" spans="1:14">
      <c r="A29" s="1005" t="s">
        <v>216</v>
      </c>
      <c r="B29" s="1006"/>
      <c r="C29" s="95"/>
      <c r="D29" s="987"/>
      <c r="E29" s="1014"/>
      <c r="F29" s="1014"/>
      <c r="G29" s="1015"/>
    </row>
    <row r="30" spans="1:14">
      <c r="A30" s="408"/>
      <c r="B30" s="408"/>
      <c r="C30" s="409"/>
      <c r="D30" s="410"/>
      <c r="E30" s="411"/>
      <c r="F30" s="411"/>
      <c r="G30" s="411"/>
    </row>
    <row r="31" spans="1:14" ht="34.5" customHeight="1">
      <c r="D31" s="978" t="s">
        <v>217</v>
      </c>
      <c r="E31" s="980" t="s">
        <v>213</v>
      </c>
      <c r="F31" s="981"/>
      <c r="G31" s="996" t="s">
        <v>113</v>
      </c>
      <c r="H31" s="997"/>
      <c r="I31" s="978" t="s">
        <v>114</v>
      </c>
    </row>
    <row r="32" spans="1:14" ht="24.75" customHeight="1">
      <c r="D32" s="979"/>
      <c r="E32" s="982"/>
      <c r="F32" s="983"/>
      <c r="G32" s="412" t="s">
        <v>117</v>
      </c>
      <c r="H32" s="413" t="s">
        <v>350</v>
      </c>
      <c r="I32" s="979"/>
      <c r="L32" s="414" t="s">
        <v>560</v>
      </c>
      <c r="M32" s="414" t="s">
        <v>351</v>
      </c>
      <c r="N32" s="414"/>
    </row>
    <row r="33" spans="1:14" ht="28.35" customHeight="1">
      <c r="A33" s="984" t="s">
        <v>218</v>
      </c>
      <c r="B33" s="985"/>
      <c r="C33" s="986"/>
      <c r="D33" s="549"/>
      <c r="E33" s="976"/>
      <c r="F33" s="977"/>
      <c r="G33" s="555"/>
      <c r="H33" s="555"/>
      <c r="I33" s="549"/>
      <c r="L33" s="414" t="s">
        <v>561</v>
      </c>
      <c r="M33" s="414" t="s">
        <v>352</v>
      </c>
      <c r="N33" s="414"/>
    </row>
    <row r="34" spans="1:14" ht="28.35" customHeight="1">
      <c r="A34" s="984" t="s">
        <v>219</v>
      </c>
      <c r="B34" s="985"/>
      <c r="C34" s="986"/>
      <c r="D34" s="549"/>
      <c r="E34" s="976"/>
      <c r="F34" s="977"/>
      <c r="G34" s="555"/>
      <c r="H34" s="555"/>
      <c r="I34" s="549"/>
      <c r="L34" s="414"/>
      <c r="M34" s="414" t="s">
        <v>395</v>
      </c>
      <c r="N34" s="414"/>
    </row>
    <row r="35" spans="1:14" ht="28.35" customHeight="1">
      <c r="A35" s="984" t="s">
        <v>220</v>
      </c>
      <c r="B35" s="985"/>
      <c r="C35" s="986"/>
      <c r="D35" s="549"/>
      <c r="E35" s="976"/>
      <c r="F35" s="977"/>
      <c r="G35" s="555"/>
      <c r="H35" s="555"/>
      <c r="I35" s="549"/>
    </row>
    <row r="36" spans="1:14" ht="28.35" customHeight="1">
      <c r="A36" s="984" t="s">
        <v>221</v>
      </c>
      <c r="B36" s="985"/>
      <c r="C36" s="986"/>
      <c r="D36" s="554"/>
      <c r="E36" s="976"/>
      <c r="F36" s="977"/>
      <c r="G36" s="555"/>
      <c r="H36" s="555"/>
      <c r="I36" s="554"/>
    </row>
    <row r="37" spans="1:14" ht="28.35" customHeight="1">
      <c r="A37" s="984" t="s">
        <v>222</v>
      </c>
      <c r="B37" s="985"/>
      <c r="C37" s="986"/>
      <c r="D37" s="549"/>
      <c r="E37" s="976"/>
      <c r="F37" s="977"/>
      <c r="G37" s="555"/>
      <c r="H37" s="555"/>
      <c r="I37" s="549"/>
    </row>
    <row r="38" spans="1:14" ht="28.35" customHeight="1">
      <c r="A38" s="984" t="s">
        <v>223</v>
      </c>
      <c r="B38" s="985"/>
      <c r="C38" s="986"/>
      <c r="D38" s="549"/>
      <c r="E38" s="976"/>
      <c r="F38" s="977"/>
      <c r="G38" s="555"/>
      <c r="H38" s="555"/>
      <c r="I38" s="549"/>
    </row>
    <row r="40" spans="1:14">
      <c r="A40" s="990" t="s">
        <v>224</v>
      </c>
      <c r="B40" s="990"/>
      <c r="C40" s="990"/>
      <c r="D40" s="990"/>
      <c r="E40" s="990"/>
      <c r="F40" s="990"/>
      <c r="G40" s="990"/>
    </row>
    <row r="41" spans="1:14">
      <c r="A41" s="991"/>
      <c r="B41" s="992"/>
      <c r="C41" s="992"/>
      <c r="D41" s="992"/>
      <c r="E41" s="992"/>
      <c r="F41" s="992"/>
      <c r="G41" s="993"/>
    </row>
    <row r="43" spans="1:14">
      <c r="A43" s="994" t="s">
        <v>225</v>
      </c>
      <c r="B43" s="995"/>
      <c r="C43" s="101"/>
      <c r="D43" s="101"/>
      <c r="E43" s="101"/>
      <c r="F43" s="101"/>
      <c r="G43" s="102"/>
    </row>
    <row r="44" spans="1:14">
      <c r="A44" s="103"/>
      <c r="B44" s="92"/>
      <c r="C44" s="92"/>
      <c r="D44" s="92"/>
      <c r="E44" s="93" t="s">
        <v>217</v>
      </c>
      <c r="F44" s="92"/>
      <c r="G44" s="104"/>
    </row>
    <row r="45" spans="1:14" ht="30" customHeight="1">
      <c r="A45" s="984" t="s">
        <v>226</v>
      </c>
      <c r="B45" s="985"/>
      <c r="C45" s="985"/>
      <c r="D45" s="986"/>
      <c r="E45" s="549"/>
      <c r="F45" s="92"/>
      <c r="G45" s="104"/>
    </row>
    <row r="46" spans="1:14" ht="30" customHeight="1">
      <c r="A46" s="984" t="s">
        <v>227</v>
      </c>
      <c r="B46" s="985"/>
      <c r="C46" s="985"/>
      <c r="D46" s="986"/>
      <c r="E46" s="95"/>
      <c r="F46" s="92"/>
      <c r="G46" s="104"/>
    </row>
    <row r="47" spans="1:14" ht="30" customHeight="1">
      <c r="A47" s="984" t="s">
        <v>228</v>
      </c>
      <c r="B47" s="985"/>
      <c r="C47" s="985"/>
      <c r="D47" s="986"/>
      <c r="E47" s="553"/>
      <c r="F47" s="92"/>
      <c r="G47" s="104"/>
    </row>
    <row r="48" spans="1:14" ht="30" customHeight="1">
      <c r="A48" s="984" t="s">
        <v>229</v>
      </c>
      <c r="B48" s="985"/>
      <c r="C48" s="985"/>
      <c r="D48" s="986"/>
      <c r="E48" s="95"/>
      <c r="F48" s="92"/>
      <c r="G48" s="104"/>
    </row>
    <row r="49" spans="1:28">
      <c r="A49" s="105" t="s">
        <v>40</v>
      </c>
      <c r="B49" s="106"/>
      <c r="C49" s="92"/>
      <c r="D49" s="92"/>
      <c r="E49" s="92"/>
      <c r="F49" s="92"/>
      <c r="G49" s="104"/>
    </row>
    <row r="50" spans="1:28">
      <c r="A50" s="987"/>
      <c r="B50" s="988"/>
      <c r="C50" s="988"/>
      <c r="D50" s="988"/>
      <c r="E50" s="988"/>
      <c r="F50" s="988"/>
      <c r="G50" s="989"/>
    </row>
    <row r="53" spans="1:28">
      <c r="A53" s="128"/>
      <c r="B53" s="129"/>
      <c r="C53" s="129"/>
      <c r="D53" s="129"/>
      <c r="E53" s="129"/>
      <c r="F53" s="129"/>
      <c r="G53" s="130"/>
      <c r="K53" s="195"/>
      <c r="L53" s="195"/>
      <c r="M53" s="195"/>
      <c r="N53" s="195"/>
      <c r="O53" s="195"/>
      <c r="P53" s="195"/>
      <c r="Q53" s="195"/>
      <c r="R53" s="195"/>
      <c r="S53" s="195"/>
      <c r="T53" s="195"/>
      <c r="U53" s="195"/>
      <c r="V53" s="195"/>
      <c r="W53" s="195"/>
      <c r="X53" s="195"/>
      <c r="Y53" s="195"/>
      <c r="Z53" s="195"/>
      <c r="AA53" s="195"/>
      <c r="AB53" s="195"/>
    </row>
    <row r="54" spans="1:28">
      <c r="A54" s="131" t="s">
        <v>255</v>
      </c>
      <c r="B54" s="132"/>
      <c r="C54" s="132">
        <f>'Informations générales'!K11</f>
        <v>0</v>
      </c>
      <c r="D54" s="133" t="s">
        <v>253</v>
      </c>
      <c r="E54" s="494"/>
      <c r="F54" s="133" t="s">
        <v>254</v>
      </c>
      <c r="G54" s="135"/>
      <c r="K54" s="195"/>
      <c r="L54" s="195"/>
      <c r="M54" s="195"/>
      <c r="N54" s="195"/>
      <c r="O54" s="195"/>
      <c r="P54" s="195"/>
      <c r="Q54" s="195"/>
      <c r="R54" s="195"/>
      <c r="S54" s="195"/>
      <c r="T54" s="195"/>
      <c r="U54" s="195"/>
      <c r="V54" s="195"/>
      <c r="W54" s="195"/>
      <c r="X54" s="195"/>
      <c r="Y54" s="195"/>
      <c r="Z54" s="195"/>
      <c r="AA54" s="195"/>
      <c r="AB54" s="195"/>
    </row>
    <row r="55" spans="1:28">
      <c r="A55" s="131"/>
      <c r="B55" s="132"/>
      <c r="C55" s="132"/>
      <c r="D55" s="136"/>
      <c r="E55" s="134"/>
      <c r="F55" s="137"/>
      <c r="G55" s="138"/>
      <c r="K55" s="195"/>
      <c r="L55" s="195"/>
      <c r="M55" s="195"/>
      <c r="N55" s="195"/>
      <c r="O55" s="195"/>
      <c r="P55" s="195"/>
      <c r="Q55" s="195"/>
      <c r="R55" s="195"/>
      <c r="S55" s="195"/>
      <c r="T55" s="195"/>
      <c r="U55" s="195"/>
      <c r="V55" s="195"/>
      <c r="W55" s="195"/>
      <c r="X55" s="195"/>
      <c r="Y55" s="195"/>
      <c r="Z55" s="195"/>
      <c r="AA55" s="195"/>
      <c r="AB55" s="195"/>
    </row>
    <row r="56" spans="1:28">
      <c r="A56" s="139" t="s">
        <v>306</v>
      </c>
      <c r="B56" s="140"/>
      <c r="C56" s="140"/>
      <c r="D56" s="136"/>
      <c r="E56" s="134"/>
      <c r="F56" s="137"/>
      <c r="G56" s="138"/>
      <c r="K56" s="195"/>
      <c r="L56" s="195"/>
      <c r="M56" s="195"/>
      <c r="N56" s="195"/>
      <c r="O56" s="195"/>
      <c r="P56" s="195"/>
      <c r="Q56" s="195"/>
      <c r="R56" s="195"/>
      <c r="S56" s="195"/>
      <c r="T56" s="195"/>
      <c r="U56" s="195"/>
      <c r="V56" s="195"/>
      <c r="W56" s="195"/>
      <c r="X56" s="195"/>
      <c r="Y56" s="195"/>
      <c r="Z56" s="195"/>
      <c r="AA56" s="195"/>
      <c r="AB56" s="195"/>
    </row>
    <row r="57" spans="1:28" ht="15" customHeight="1">
      <c r="A57" s="141"/>
      <c r="B57" s="141"/>
      <c r="C57" s="141"/>
      <c r="D57" s="141"/>
      <c r="E57" s="141"/>
      <c r="F57" s="141"/>
      <c r="G57" s="142"/>
      <c r="K57" s="195"/>
      <c r="L57" s="195"/>
      <c r="M57" s="195"/>
      <c r="N57" s="195"/>
      <c r="O57" s="195"/>
      <c r="P57" s="195"/>
      <c r="Q57" s="195"/>
      <c r="R57" s="195"/>
      <c r="S57" s="195"/>
      <c r="T57" s="195"/>
      <c r="U57" s="195"/>
      <c r="V57" s="195"/>
      <c r="W57" s="195"/>
      <c r="X57" s="195"/>
      <c r="Y57" s="195"/>
      <c r="Z57" s="195"/>
      <c r="AA57" s="195"/>
      <c r="AB57" s="195"/>
    </row>
    <row r="58" spans="1:28" ht="15" customHeight="1">
      <c r="A58" s="141"/>
      <c r="B58" s="141"/>
      <c r="C58" s="141"/>
      <c r="D58" s="141"/>
      <c r="E58" s="141"/>
      <c r="F58" s="141"/>
      <c r="G58" s="142"/>
      <c r="K58" s="195"/>
      <c r="L58" s="195"/>
      <c r="M58" s="195"/>
      <c r="N58" s="195"/>
      <c r="O58" s="195"/>
      <c r="P58" s="195"/>
      <c r="Q58" s="195"/>
      <c r="R58" s="195"/>
      <c r="S58" s="195"/>
      <c r="T58" s="195"/>
      <c r="U58" s="195"/>
      <c r="V58" s="195"/>
      <c r="W58" s="195"/>
      <c r="X58" s="195"/>
      <c r="Y58" s="195"/>
      <c r="Z58" s="195"/>
      <c r="AA58" s="195"/>
      <c r="AB58" s="195"/>
    </row>
    <row r="59" spans="1:28" ht="15" customHeight="1">
      <c r="A59" s="141"/>
      <c r="B59" s="141"/>
      <c r="C59" s="141"/>
      <c r="D59" s="141"/>
      <c r="E59" s="141"/>
      <c r="F59" s="141"/>
      <c r="G59" s="142"/>
      <c r="K59" s="195"/>
      <c r="L59" s="195"/>
      <c r="M59" s="195"/>
      <c r="N59" s="195"/>
      <c r="O59" s="195"/>
      <c r="P59" s="195"/>
      <c r="Q59" s="195"/>
      <c r="R59" s="195"/>
      <c r="S59" s="195"/>
      <c r="T59" s="195"/>
      <c r="U59" s="195"/>
      <c r="V59" s="195"/>
      <c r="W59" s="195"/>
      <c r="X59" s="195"/>
      <c r="Y59" s="195"/>
      <c r="Z59" s="195"/>
      <c r="AA59" s="195"/>
      <c r="AB59" s="195"/>
    </row>
    <row r="60" spans="1:28" ht="15" customHeight="1">
      <c r="A60" s="141"/>
      <c r="B60" s="141"/>
      <c r="C60" s="141"/>
      <c r="D60" s="141"/>
      <c r="E60" s="141"/>
      <c r="F60" s="141"/>
      <c r="G60" s="142"/>
      <c r="K60" s="195"/>
      <c r="L60" s="195"/>
      <c r="M60" s="195"/>
      <c r="N60" s="195"/>
      <c r="O60" s="195"/>
      <c r="P60" s="195"/>
      <c r="Q60" s="195"/>
      <c r="R60" s="195"/>
      <c r="S60" s="195"/>
      <c r="T60" s="195"/>
      <c r="U60" s="195"/>
      <c r="V60" s="195"/>
      <c r="W60" s="195"/>
      <c r="X60" s="195"/>
      <c r="Y60" s="195"/>
      <c r="Z60" s="195"/>
      <c r="AA60" s="195"/>
      <c r="AB60" s="195"/>
    </row>
    <row r="61" spans="1:28" ht="15" customHeight="1">
      <c r="A61" s="141"/>
      <c r="B61" s="141"/>
      <c r="C61" s="141"/>
      <c r="D61" s="141"/>
      <c r="E61" s="141"/>
      <c r="F61" s="141"/>
      <c r="G61" s="142"/>
      <c r="K61" s="195"/>
      <c r="L61" s="195"/>
      <c r="M61" s="195"/>
      <c r="N61" s="195"/>
      <c r="O61" s="195"/>
      <c r="P61" s="195"/>
      <c r="Q61" s="195"/>
      <c r="R61" s="195"/>
      <c r="S61" s="195"/>
      <c r="T61" s="195"/>
      <c r="U61" s="195"/>
      <c r="V61" s="195"/>
      <c r="W61" s="195"/>
      <c r="X61" s="195"/>
      <c r="Y61" s="195"/>
      <c r="Z61" s="195"/>
      <c r="AA61" s="195"/>
      <c r="AB61" s="195"/>
    </row>
    <row r="62" spans="1:28" ht="15" customHeight="1">
      <c r="A62" s="143"/>
      <c r="B62" s="143"/>
      <c r="C62" s="143"/>
      <c r="D62" s="143"/>
      <c r="E62" s="143"/>
      <c r="F62" s="143"/>
      <c r="G62" s="144"/>
      <c r="K62" s="195"/>
      <c r="L62" s="195"/>
      <c r="M62" s="195"/>
      <c r="N62" s="195"/>
      <c r="O62" s="195"/>
      <c r="P62" s="195"/>
      <c r="Q62" s="195"/>
      <c r="R62" s="195"/>
      <c r="S62" s="195"/>
      <c r="T62" s="195"/>
      <c r="U62" s="195"/>
      <c r="V62" s="195"/>
      <c r="W62" s="195"/>
      <c r="X62" s="195"/>
      <c r="Y62" s="195"/>
      <c r="Z62" s="195"/>
      <c r="AA62" s="195"/>
      <c r="AB62" s="195"/>
    </row>
  </sheetData>
  <autoFilter ref="G32:H32" xr:uid="{B018D572-D577-4F29-9298-2E83DB6D1BD8}"/>
  <mergeCells count="39">
    <mergeCell ref="A6:C6"/>
    <mergeCell ref="A7:C10"/>
    <mergeCell ref="D6:G6"/>
    <mergeCell ref="D7:G10"/>
    <mergeCell ref="D29:G29"/>
    <mergeCell ref="A11:I11"/>
    <mergeCell ref="D31:D32"/>
    <mergeCell ref="A13:I13"/>
    <mergeCell ref="A34:C34"/>
    <mergeCell ref="A33:C33"/>
    <mergeCell ref="E15:G15"/>
    <mergeCell ref="A16:B16"/>
    <mergeCell ref="E16:G16"/>
    <mergeCell ref="A17:B17"/>
    <mergeCell ref="E17:G17"/>
    <mergeCell ref="B20:F20"/>
    <mergeCell ref="D28:G28"/>
    <mergeCell ref="A29:B29"/>
    <mergeCell ref="A35:C35"/>
    <mergeCell ref="A36:C36"/>
    <mergeCell ref="A50:G50"/>
    <mergeCell ref="A37:C37"/>
    <mergeCell ref="A38:C38"/>
    <mergeCell ref="A40:G40"/>
    <mergeCell ref="A41:G41"/>
    <mergeCell ref="A43:B43"/>
    <mergeCell ref="A45:D45"/>
    <mergeCell ref="A46:D46"/>
    <mergeCell ref="A47:D47"/>
    <mergeCell ref="A48:D48"/>
    <mergeCell ref="E36:F36"/>
    <mergeCell ref="E37:F37"/>
    <mergeCell ref="E38:F38"/>
    <mergeCell ref="I31:I32"/>
    <mergeCell ref="E31:F32"/>
    <mergeCell ref="E33:F33"/>
    <mergeCell ref="E34:F34"/>
    <mergeCell ref="E35:F35"/>
    <mergeCell ref="G31:H31"/>
  </mergeCells>
  <conditionalFormatting sqref="B3">
    <cfRule type="cellIs" dxfId="185" priority="7" operator="equal">
      <formula>0</formula>
    </cfRule>
  </conditionalFormatting>
  <conditionalFormatting sqref="B4">
    <cfRule type="cellIs" dxfId="184" priority="6" operator="equal">
      <formula>0</formula>
    </cfRule>
  </conditionalFormatting>
  <conditionalFormatting sqref="B5">
    <cfRule type="cellIs" dxfId="183" priority="5" operator="equal">
      <formula>0</formula>
    </cfRule>
  </conditionalFormatting>
  <conditionalFormatting sqref="D7">
    <cfRule type="cellIs" dxfId="182" priority="4" operator="equal">
      <formula>0</formula>
    </cfRule>
  </conditionalFormatting>
  <conditionalFormatting sqref="C54">
    <cfRule type="cellIs" dxfId="181" priority="1" operator="equal">
      <formula>0</formula>
    </cfRule>
  </conditionalFormatting>
  <dataValidations count="2">
    <dataValidation type="list" allowBlank="1" showInputMessage="1" showErrorMessage="1" sqref="H33:H38" xr:uid="{77168BA0-9F8D-4195-9990-2E24EFFA7318}">
      <formula1>$M$31:$M$34</formula1>
    </dataValidation>
    <dataValidation type="list" allowBlank="1" showInputMessage="1" showErrorMessage="1" sqref="G33:G38" xr:uid="{53AEA4DF-4494-482E-885B-B9EB30A2E8A7}">
      <formula1>$L$32:$L$33</formula1>
    </dataValidation>
  </dataValidations>
  <hyperlinks>
    <hyperlink ref="A1" location="MENU!A1" display="MENU" xr:uid="{49E80C1F-9918-4CAF-9D06-8A3403FE4797}"/>
  </hyperlinks>
  <pageMargins left="0.7" right="0.7" top="0.75" bottom="0.75" header="0.3" footer="0.3"/>
  <pageSetup paperSize="9" scale="56"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6A4A9E79-3639-4B1A-97A9-DD6301CA48F0}">
          <x14:formula1>
            <xm:f>'Informations générales'!$K$11:$K$16</xm:f>
          </x14:formula1>
          <xm:sqref>B5</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1E8FFA-BAEA-D544-9235-59E574F85DC9}">
  <dimension ref="A1:V96"/>
  <sheetViews>
    <sheetView showGridLines="0" zoomScaleNormal="100" workbookViewId="0">
      <pane ySplit="14" topLeftCell="A15" activePane="bottomLeft" state="frozen"/>
      <selection pane="bottomLeft"/>
    </sheetView>
  </sheetViews>
  <sheetFormatPr baseColWidth="10" defaultColWidth="11.5" defaultRowHeight="15"/>
  <cols>
    <col min="1" max="1" width="17.625" style="18" customWidth="1"/>
    <col min="2" max="2" width="20.75" style="18" customWidth="1"/>
    <col min="3" max="3" width="13.75" style="18" customWidth="1"/>
    <col min="4" max="4" width="14.875" style="18" customWidth="1"/>
    <col min="5" max="7" width="13.125" style="18" customWidth="1"/>
    <col min="8" max="8" width="14.625" style="18" customWidth="1"/>
    <col min="9" max="9" width="18.625" style="18" customWidth="1"/>
    <col min="10" max="11" width="15.375" style="18" customWidth="1"/>
    <col min="12" max="13" width="11.5" style="18"/>
    <col min="14" max="14" width="16.875" style="18" customWidth="1"/>
    <col min="15" max="15" width="18.625" style="18" customWidth="1"/>
    <col min="16" max="16" width="13" style="18" customWidth="1"/>
    <col min="17" max="17" width="15.125" style="18" customWidth="1"/>
    <col min="18" max="256" width="11.5" style="18"/>
    <col min="257" max="257" width="17.625" style="18" customWidth="1"/>
    <col min="258" max="258" width="17.375" style="18" customWidth="1"/>
    <col min="259" max="259" width="11.5" style="18"/>
    <col min="260" max="260" width="13.625" style="18" customWidth="1"/>
    <col min="261" max="263" width="13.125" style="18" customWidth="1"/>
    <col min="264" max="264" width="14.625" style="18" customWidth="1"/>
    <col min="265" max="265" width="18.625" style="18" customWidth="1"/>
    <col min="266" max="267" width="15.375" style="18" customWidth="1"/>
    <col min="268" max="269" width="11.5" style="18"/>
    <col min="270" max="270" width="16.875" style="18" customWidth="1"/>
    <col min="271" max="271" width="18.625" style="18" customWidth="1"/>
    <col min="272" max="272" width="13" style="18" customWidth="1"/>
    <col min="273" max="273" width="15.125" style="18" customWidth="1"/>
    <col min="274" max="512" width="11.5" style="18"/>
    <col min="513" max="513" width="17.625" style="18" customWidth="1"/>
    <col min="514" max="514" width="17.375" style="18" customWidth="1"/>
    <col min="515" max="515" width="11.5" style="18"/>
    <col min="516" max="516" width="13.625" style="18" customWidth="1"/>
    <col min="517" max="519" width="13.125" style="18" customWidth="1"/>
    <col min="520" max="520" width="14.625" style="18" customWidth="1"/>
    <col min="521" max="521" width="18.625" style="18" customWidth="1"/>
    <col min="522" max="523" width="15.375" style="18" customWidth="1"/>
    <col min="524" max="525" width="11.5" style="18"/>
    <col min="526" max="526" width="16.875" style="18" customWidth="1"/>
    <col min="527" max="527" width="18.625" style="18" customWidth="1"/>
    <col min="528" max="528" width="13" style="18" customWidth="1"/>
    <col min="529" max="529" width="15.125" style="18" customWidth="1"/>
    <col min="530" max="768" width="11.5" style="18"/>
    <col min="769" max="769" width="17.625" style="18" customWidth="1"/>
    <col min="770" max="770" width="17.375" style="18" customWidth="1"/>
    <col min="771" max="771" width="11.5" style="18"/>
    <col min="772" max="772" width="13.625" style="18" customWidth="1"/>
    <col min="773" max="775" width="13.125" style="18" customWidth="1"/>
    <col min="776" max="776" width="14.625" style="18" customWidth="1"/>
    <col min="777" max="777" width="18.625" style="18" customWidth="1"/>
    <col min="778" max="779" width="15.375" style="18" customWidth="1"/>
    <col min="780" max="781" width="11.5" style="18"/>
    <col min="782" max="782" width="16.875" style="18" customWidth="1"/>
    <col min="783" max="783" width="18.625" style="18" customWidth="1"/>
    <col min="784" max="784" width="13" style="18" customWidth="1"/>
    <col min="785" max="785" width="15.125" style="18" customWidth="1"/>
    <col min="786" max="1024" width="11.5" style="18"/>
    <col min="1025" max="1025" width="17.625" style="18" customWidth="1"/>
    <col min="1026" max="1026" width="17.375" style="18" customWidth="1"/>
    <col min="1027" max="1027" width="11.5" style="18"/>
    <col min="1028" max="1028" width="13.625" style="18" customWidth="1"/>
    <col min="1029" max="1031" width="13.125" style="18" customWidth="1"/>
    <col min="1032" max="1032" width="14.625" style="18" customWidth="1"/>
    <col min="1033" max="1033" width="18.625" style="18" customWidth="1"/>
    <col min="1034" max="1035" width="15.375" style="18" customWidth="1"/>
    <col min="1036" max="1037" width="11.5" style="18"/>
    <col min="1038" max="1038" width="16.875" style="18" customWidth="1"/>
    <col min="1039" max="1039" width="18.625" style="18" customWidth="1"/>
    <col min="1040" max="1040" width="13" style="18" customWidth="1"/>
    <col min="1041" max="1041" width="15.125" style="18" customWidth="1"/>
    <col min="1042" max="1280" width="11.5" style="18"/>
    <col min="1281" max="1281" width="17.625" style="18" customWidth="1"/>
    <col min="1282" max="1282" width="17.375" style="18" customWidth="1"/>
    <col min="1283" max="1283" width="11.5" style="18"/>
    <col min="1284" max="1284" width="13.625" style="18" customWidth="1"/>
    <col min="1285" max="1287" width="13.125" style="18" customWidth="1"/>
    <col min="1288" max="1288" width="14.625" style="18" customWidth="1"/>
    <col min="1289" max="1289" width="18.625" style="18" customWidth="1"/>
    <col min="1290" max="1291" width="15.375" style="18" customWidth="1"/>
    <col min="1292" max="1293" width="11.5" style="18"/>
    <col min="1294" max="1294" width="16.875" style="18" customWidth="1"/>
    <col min="1295" max="1295" width="18.625" style="18" customWidth="1"/>
    <col min="1296" max="1296" width="13" style="18" customWidth="1"/>
    <col min="1297" max="1297" width="15.125" style="18" customWidth="1"/>
    <col min="1298" max="1536" width="11.5" style="18"/>
    <col min="1537" max="1537" width="17.625" style="18" customWidth="1"/>
    <col min="1538" max="1538" width="17.375" style="18" customWidth="1"/>
    <col min="1539" max="1539" width="11.5" style="18"/>
    <col min="1540" max="1540" width="13.625" style="18" customWidth="1"/>
    <col min="1541" max="1543" width="13.125" style="18" customWidth="1"/>
    <col min="1544" max="1544" width="14.625" style="18" customWidth="1"/>
    <col min="1545" max="1545" width="18.625" style="18" customWidth="1"/>
    <col min="1546" max="1547" width="15.375" style="18" customWidth="1"/>
    <col min="1548" max="1549" width="11.5" style="18"/>
    <col min="1550" max="1550" width="16.875" style="18" customWidth="1"/>
    <col min="1551" max="1551" width="18.625" style="18" customWidth="1"/>
    <col min="1552" max="1552" width="13" style="18" customWidth="1"/>
    <col min="1553" max="1553" width="15.125" style="18" customWidth="1"/>
    <col min="1554" max="1792" width="11.5" style="18"/>
    <col min="1793" max="1793" width="17.625" style="18" customWidth="1"/>
    <col min="1794" max="1794" width="17.375" style="18" customWidth="1"/>
    <col min="1795" max="1795" width="11.5" style="18"/>
    <col min="1796" max="1796" width="13.625" style="18" customWidth="1"/>
    <col min="1797" max="1799" width="13.125" style="18" customWidth="1"/>
    <col min="1800" max="1800" width="14.625" style="18" customWidth="1"/>
    <col min="1801" max="1801" width="18.625" style="18" customWidth="1"/>
    <col min="1802" max="1803" width="15.375" style="18" customWidth="1"/>
    <col min="1804" max="1805" width="11.5" style="18"/>
    <col min="1806" max="1806" width="16.875" style="18" customWidth="1"/>
    <col min="1807" max="1807" width="18.625" style="18" customWidth="1"/>
    <col min="1808" max="1808" width="13" style="18" customWidth="1"/>
    <col min="1809" max="1809" width="15.125" style="18" customWidth="1"/>
    <col min="1810" max="2048" width="11.5" style="18"/>
    <col min="2049" max="2049" width="17.625" style="18" customWidth="1"/>
    <col min="2050" max="2050" width="17.375" style="18" customWidth="1"/>
    <col min="2051" max="2051" width="11.5" style="18"/>
    <col min="2052" max="2052" width="13.625" style="18" customWidth="1"/>
    <col min="2053" max="2055" width="13.125" style="18" customWidth="1"/>
    <col min="2056" max="2056" width="14.625" style="18" customWidth="1"/>
    <col min="2057" max="2057" width="18.625" style="18" customWidth="1"/>
    <col min="2058" max="2059" width="15.375" style="18" customWidth="1"/>
    <col min="2060" max="2061" width="11.5" style="18"/>
    <col min="2062" max="2062" width="16.875" style="18" customWidth="1"/>
    <col min="2063" max="2063" width="18.625" style="18" customWidth="1"/>
    <col min="2064" max="2064" width="13" style="18" customWidth="1"/>
    <col min="2065" max="2065" width="15.125" style="18" customWidth="1"/>
    <col min="2066" max="2304" width="11.5" style="18"/>
    <col min="2305" max="2305" width="17.625" style="18" customWidth="1"/>
    <col min="2306" max="2306" width="17.375" style="18" customWidth="1"/>
    <col min="2307" max="2307" width="11.5" style="18"/>
    <col min="2308" max="2308" width="13.625" style="18" customWidth="1"/>
    <col min="2309" max="2311" width="13.125" style="18" customWidth="1"/>
    <col min="2312" max="2312" width="14.625" style="18" customWidth="1"/>
    <col min="2313" max="2313" width="18.625" style="18" customWidth="1"/>
    <col min="2314" max="2315" width="15.375" style="18" customWidth="1"/>
    <col min="2316" max="2317" width="11.5" style="18"/>
    <col min="2318" max="2318" width="16.875" style="18" customWidth="1"/>
    <col min="2319" max="2319" width="18.625" style="18" customWidth="1"/>
    <col min="2320" max="2320" width="13" style="18" customWidth="1"/>
    <col min="2321" max="2321" width="15.125" style="18" customWidth="1"/>
    <col min="2322" max="2560" width="11.5" style="18"/>
    <col min="2561" max="2561" width="17.625" style="18" customWidth="1"/>
    <col min="2562" max="2562" width="17.375" style="18" customWidth="1"/>
    <col min="2563" max="2563" width="11.5" style="18"/>
    <col min="2564" max="2564" width="13.625" style="18" customWidth="1"/>
    <col min="2565" max="2567" width="13.125" style="18" customWidth="1"/>
    <col min="2568" max="2568" width="14.625" style="18" customWidth="1"/>
    <col min="2569" max="2569" width="18.625" style="18" customWidth="1"/>
    <col min="2570" max="2571" width="15.375" style="18" customWidth="1"/>
    <col min="2572" max="2573" width="11.5" style="18"/>
    <col min="2574" max="2574" width="16.875" style="18" customWidth="1"/>
    <col min="2575" max="2575" width="18.625" style="18" customWidth="1"/>
    <col min="2576" max="2576" width="13" style="18" customWidth="1"/>
    <col min="2577" max="2577" width="15.125" style="18" customWidth="1"/>
    <col min="2578" max="2816" width="11.5" style="18"/>
    <col min="2817" max="2817" width="17.625" style="18" customWidth="1"/>
    <col min="2818" max="2818" width="17.375" style="18" customWidth="1"/>
    <col min="2819" max="2819" width="11.5" style="18"/>
    <col min="2820" max="2820" width="13.625" style="18" customWidth="1"/>
    <col min="2821" max="2823" width="13.125" style="18" customWidth="1"/>
    <col min="2824" max="2824" width="14.625" style="18" customWidth="1"/>
    <col min="2825" max="2825" width="18.625" style="18" customWidth="1"/>
    <col min="2826" max="2827" width="15.375" style="18" customWidth="1"/>
    <col min="2828" max="2829" width="11.5" style="18"/>
    <col min="2830" max="2830" width="16.875" style="18" customWidth="1"/>
    <col min="2831" max="2831" width="18.625" style="18" customWidth="1"/>
    <col min="2832" max="2832" width="13" style="18" customWidth="1"/>
    <col min="2833" max="2833" width="15.125" style="18" customWidth="1"/>
    <col min="2834" max="3072" width="11.5" style="18"/>
    <col min="3073" max="3073" width="17.625" style="18" customWidth="1"/>
    <col min="3074" max="3074" width="17.375" style="18" customWidth="1"/>
    <col min="3075" max="3075" width="11.5" style="18"/>
    <col min="3076" max="3076" width="13.625" style="18" customWidth="1"/>
    <col min="3077" max="3079" width="13.125" style="18" customWidth="1"/>
    <col min="3080" max="3080" width="14.625" style="18" customWidth="1"/>
    <col min="3081" max="3081" width="18.625" style="18" customWidth="1"/>
    <col min="3082" max="3083" width="15.375" style="18" customWidth="1"/>
    <col min="3084" max="3085" width="11.5" style="18"/>
    <col min="3086" max="3086" width="16.875" style="18" customWidth="1"/>
    <col min="3087" max="3087" width="18.625" style="18" customWidth="1"/>
    <col min="3088" max="3088" width="13" style="18" customWidth="1"/>
    <col min="3089" max="3089" width="15.125" style="18" customWidth="1"/>
    <col min="3090" max="3328" width="11.5" style="18"/>
    <col min="3329" max="3329" width="17.625" style="18" customWidth="1"/>
    <col min="3330" max="3330" width="17.375" style="18" customWidth="1"/>
    <col min="3331" max="3331" width="11.5" style="18"/>
    <col min="3332" max="3332" width="13.625" style="18" customWidth="1"/>
    <col min="3333" max="3335" width="13.125" style="18" customWidth="1"/>
    <col min="3336" max="3336" width="14.625" style="18" customWidth="1"/>
    <col min="3337" max="3337" width="18.625" style="18" customWidth="1"/>
    <col min="3338" max="3339" width="15.375" style="18" customWidth="1"/>
    <col min="3340" max="3341" width="11.5" style="18"/>
    <col min="3342" max="3342" width="16.875" style="18" customWidth="1"/>
    <col min="3343" max="3343" width="18.625" style="18" customWidth="1"/>
    <col min="3344" max="3344" width="13" style="18" customWidth="1"/>
    <col min="3345" max="3345" width="15.125" style="18" customWidth="1"/>
    <col min="3346" max="3584" width="11.5" style="18"/>
    <col min="3585" max="3585" width="17.625" style="18" customWidth="1"/>
    <col min="3586" max="3586" width="17.375" style="18" customWidth="1"/>
    <col min="3587" max="3587" width="11.5" style="18"/>
    <col min="3588" max="3588" width="13.625" style="18" customWidth="1"/>
    <col min="3589" max="3591" width="13.125" style="18" customWidth="1"/>
    <col min="3592" max="3592" width="14.625" style="18" customWidth="1"/>
    <col min="3593" max="3593" width="18.625" style="18" customWidth="1"/>
    <col min="3594" max="3595" width="15.375" style="18" customWidth="1"/>
    <col min="3596" max="3597" width="11.5" style="18"/>
    <col min="3598" max="3598" width="16.875" style="18" customWidth="1"/>
    <col min="3599" max="3599" width="18.625" style="18" customWidth="1"/>
    <col min="3600" max="3600" width="13" style="18" customWidth="1"/>
    <col min="3601" max="3601" width="15.125" style="18" customWidth="1"/>
    <col min="3602" max="3840" width="11.5" style="18"/>
    <col min="3841" max="3841" width="17.625" style="18" customWidth="1"/>
    <col min="3842" max="3842" width="17.375" style="18" customWidth="1"/>
    <col min="3843" max="3843" width="11.5" style="18"/>
    <col min="3844" max="3844" width="13.625" style="18" customWidth="1"/>
    <col min="3845" max="3847" width="13.125" style="18" customWidth="1"/>
    <col min="3848" max="3848" width="14.625" style="18" customWidth="1"/>
    <col min="3849" max="3849" width="18.625" style="18" customWidth="1"/>
    <col min="3850" max="3851" width="15.375" style="18" customWidth="1"/>
    <col min="3852" max="3853" width="11.5" style="18"/>
    <col min="3854" max="3854" width="16.875" style="18" customWidth="1"/>
    <col min="3855" max="3855" width="18.625" style="18" customWidth="1"/>
    <col min="3856" max="3856" width="13" style="18" customWidth="1"/>
    <col min="3857" max="3857" width="15.125" style="18" customWidth="1"/>
    <col min="3858" max="4096" width="11.5" style="18"/>
    <col min="4097" max="4097" width="17.625" style="18" customWidth="1"/>
    <col min="4098" max="4098" width="17.375" style="18" customWidth="1"/>
    <col min="4099" max="4099" width="11.5" style="18"/>
    <col min="4100" max="4100" width="13.625" style="18" customWidth="1"/>
    <col min="4101" max="4103" width="13.125" style="18" customWidth="1"/>
    <col min="4104" max="4104" width="14.625" style="18" customWidth="1"/>
    <col min="4105" max="4105" width="18.625" style="18" customWidth="1"/>
    <col min="4106" max="4107" width="15.375" style="18" customWidth="1"/>
    <col min="4108" max="4109" width="11.5" style="18"/>
    <col min="4110" max="4110" width="16.875" style="18" customWidth="1"/>
    <col min="4111" max="4111" width="18.625" style="18" customWidth="1"/>
    <col min="4112" max="4112" width="13" style="18" customWidth="1"/>
    <col min="4113" max="4113" width="15.125" style="18" customWidth="1"/>
    <col min="4114" max="4352" width="11.5" style="18"/>
    <col min="4353" max="4353" width="17.625" style="18" customWidth="1"/>
    <col min="4354" max="4354" width="17.375" style="18" customWidth="1"/>
    <col min="4355" max="4355" width="11.5" style="18"/>
    <col min="4356" max="4356" width="13.625" style="18" customWidth="1"/>
    <col min="4357" max="4359" width="13.125" style="18" customWidth="1"/>
    <col min="4360" max="4360" width="14.625" style="18" customWidth="1"/>
    <col min="4361" max="4361" width="18.625" style="18" customWidth="1"/>
    <col min="4362" max="4363" width="15.375" style="18" customWidth="1"/>
    <col min="4364" max="4365" width="11.5" style="18"/>
    <col min="4366" max="4366" width="16.875" style="18" customWidth="1"/>
    <col min="4367" max="4367" width="18.625" style="18" customWidth="1"/>
    <col min="4368" max="4368" width="13" style="18" customWidth="1"/>
    <col min="4369" max="4369" width="15.125" style="18" customWidth="1"/>
    <col min="4370" max="4608" width="11.5" style="18"/>
    <col min="4609" max="4609" width="17.625" style="18" customWidth="1"/>
    <col min="4610" max="4610" width="17.375" style="18" customWidth="1"/>
    <col min="4611" max="4611" width="11.5" style="18"/>
    <col min="4612" max="4612" width="13.625" style="18" customWidth="1"/>
    <col min="4613" max="4615" width="13.125" style="18" customWidth="1"/>
    <col min="4616" max="4616" width="14.625" style="18" customWidth="1"/>
    <col min="4617" max="4617" width="18.625" style="18" customWidth="1"/>
    <col min="4618" max="4619" width="15.375" style="18" customWidth="1"/>
    <col min="4620" max="4621" width="11.5" style="18"/>
    <col min="4622" max="4622" width="16.875" style="18" customWidth="1"/>
    <col min="4623" max="4623" width="18.625" style="18" customWidth="1"/>
    <col min="4624" max="4624" width="13" style="18" customWidth="1"/>
    <col min="4625" max="4625" width="15.125" style="18" customWidth="1"/>
    <col min="4626" max="4864" width="11.5" style="18"/>
    <col min="4865" max="4865" width="17.625" style="18" customWidth="1"/>
    <col min="4866" max="4866" width="17.375" style="18" customWidth="1"/>
    <col min="4867" max="4867" width="11.5" style="18"/>
    <col min="4868" max="4868" width="13.625" style="18" customWidth="1"/>
    <col min="4869" max="4871" width="13.125" style="18" customWidth="1"/>
    <col min="4872" max="4872" width="14.625" style="18" customWidth="1"/>
    <col min="4873" max="4873" width="18.625" style="18" customWidth="1"/>
    <col min="4874" max="4875" width="15.375" style="18" customWidth="1"/>
    <col min="4876" max="4877" width="11.5" style="18"/>
    <col min="4878" max="4878" width="16.875" style="18" customWidth="1"/>
    <col min="4879" max="4879" width="18.625" style="18" customWidth="1"/>
    <col min="4880" max="4880" width="13" style="18" customWidth="1"/>
    <col min="4881" max="4881" width="15.125" style="18" customWidth="1"/>
    <col min="4882" max="5120" width="11.5" style="18"/>
    <col min="5121" max="5121" width="17.625" style="18" customWidth="1"/>
    <col min="5122" max="5122" width="17.375" style="18" customWidth="1"/>
    <col min="5123" max="5123" width="11.5" style="18"/>
    <col min="5124" max="5124" width="13.625" style="18" customWidth="1"/>
    <col min="5125" max="5127" width="13.125" style="18" customWidth="1"/>
    <col min="5128" max="5128" width="14.625" style="18" customWidth="1"/>
    <col min="5129" max="5129" width="18.625" style="18" customWidth="1"/>
    <col min="5130" max="5131" width="15.375" style="18" customWidth="1"/>
    <col min="5132" max="5133" width="11.5" style="18"/>
    <col min="5134" max="5134" width="16.875" style="18" customWidth="1"/>
    <col min="5135" max="5135" width="18.625" style="18" customWidth="1"/>
    <col min="5136" max="5136" width="13" style="18" customWidth="1"/>
    <col min="5137" max="5137" width="15.125" style="18" customWidth="1"/>
    <col min="5138" max="5376" width="11.5" style="18"/>
    <col min="5377" max="5377" width="17.625" style="18" customWidth="1"/>
    <col min="5378" max="5378" width="17.375" style="18" customWidth="1"/>
    <col min="5379" max="5379" width="11.5" style="18"/>
    <col min="5380" max="5380" width="13.625" style="18" customWidth="1"/>
    <col min="5381" max="5383" width="13.125" style="18" customWidth="1"/>
    <col min="5384" max="5384" width="14.625" style="18" customWidth="1"/>
    <col min="5385" max="5385" width="18.625" style="18" customWidth="1"/>
    <col min="5386" max="5387" width="15.375" style="18" customWidth="1"/>
    <col min="5388" max="5389" width="11.5" style="18"/>
    <col min="5390" max="5390" width="16.875" style="18" customWidth="1"/>
    <col min="5391" max="5391" width="18.625" style="18" customWidth="1"/>
    <col min="5392" max="5392" width="13" style="18" customWidth="1"/>
    <col min="5393" max="5393" width="15.125" style="18" customWidth="1"/>
    <col min="5394" max="5632" width="11.5" style="18"/>
    <col min="5633" max="5633" width="17.625" style="18" customWidth="1"/>
    <col min="5634" max="5634" width="17.375" style="18" customWidth="1"/>
    <col min="5635" max="5635" width="11.5" style="18"/>
    <col min="5636" max="5636" width="13.625" style="18" customWidth="1"/>
    <col min="5637" max="5639" width="13.125" style="18" customWidth="1"/>
    <col min="5640" max="5640" width="14.625" style="18" customWidth="1"/>
    <col min="5641" max="5641" width="18.625" style="18" customWidth="1"/>
    <col min="5642" max="5643" width="15.375" style="18" customWidth="1"/>
    <col min="5644" max="5645" width="11.5" style="18"/>
    <col min="5646" max="5646" width="16.875" style="18" customWidth="1"/>
    <col min="5647" max="5647" width="18.625" style="18" customWidth="1"/>
    <col min="5648" max="5648" width="13" style="18" customWidth="1"/>
    <col min="5649" max="5649" width="15.125" style="18" customWidth="1"/>
    <col min="5650" max="5888" width="11.5" style="18"/>
    <col min="5889" max="5889" width="17.625" style="18" customWidth="1"/>
    <col min="5890" max="5890" width="17.375" style="18" customWidth="1"/>
    <col min="5891" max="5891" width="11.5" style="18"/>
    <col min="5892" max="5892" width="13.625" style="18" customWidth="1"/>
    <col min="5893" max="5895" width="13.125" style="18" customWidth="1"/>
    <col min="5896" max="5896" width="14.625" style="18" customWidth="1"/>
    <col min="5897" max="5897" width="18.625" style="18" customWidth="1"/>
    <col min="5898" max="5899" width="15.375" style="18" customWidth="1"/>
    <col min="5900" max="5901" width="11.5" style="18"/>
    <col min="5902" max="5902" width="16.875" style="18" customWidth="1"/>
    <col min="5903" max="5903" width="18.625" style="18" customWidth="1"/>
    <col min="5904" max="5904" width="13" style="18" customWidth="1"/>
    <col min="5905" max="5905" width="15.125" style="18" customWidth="1"/>
    <col min="5906" max="6144" width="11.5" style="18"/>
    <col min="6145" max="6145" width="17.625" style="18" customWidth="1"/>
    <col min="6146" max="6146" width="17.375" style="18" customWidth="1"/>
    <col min="6147" max="6147" width="11.5" style="18"/>
    <col min="6148" max="6148" width="13.625" style="18" customWidth="1"/>
    <col min="6149" max="6151" width="13.125" style="18" customWidth="1"/>
    <col min="6152" max="6152" width="14.625" style="18" customWidth="1"/>
    <col min="6153" max="6153" width="18.625" style="18" customWidth="1"/>
    <col min="6154" max="6155" width="15.375" style="18" customWidth="1"/>
    <col min="6156" max="6157" width="11.5" style="18"/>
    <col min="6158" max="6158" width="16.875" style="18" customWidth="1"/>
    <col min="6159" max="6159" width="18.625" style="18" customWidth="1"/>
    <col min="6160" max="6160" width="13" style="18" customWidth="1"/>
    <col min="6161" max="6161" width="15.125" style="18" customWidth="1"/>
    <col min="6162" max="6400" width="11.5" style="18"/>
    <col min="6401" max="6401" width="17.625" style="18" customWidth="1"/>
    <col min="6402" max="6402" width="17.375" style="18" customWidth="1"/>
    <col min="6403" max="6403" width="11.5" style="18"/>
    <col min="6404" max="6404" width="13.625" style="18" customWidth="1"/>
    <col min="6405" max="6407" width="13.125" style="18" customWidth="1"/>
    <col min="6408" max="6408" width="14.625" style="18" customWidth="1"/>
    <col min="6409" max="6409" width="18.625" style="18" customWidth="1"/>
    <col min="6410" max="6411" width="15.375" style="18" customWidth="1"/>
    <col min="6412" max="6413" width="11.5" style="18"/>
    <col min="6414" max="6414" width="16.875" style="18" customWidth="1"/>
    <col min="6415" max="6415" width="18.625" style="18" customWidth="1"/>
    <col min="6416" max="6416" width="13" style="18" customWidth="1"/>
    <col min="6417" max="6417" width="15.125" style="18" customWidth="1"/>
    <col min="6418" max="6656" width="11.5" style="18"/>
    <col min="6657" max="6657" width="17.625" style="18" customWidth="1"/>
    <col min="6658" max="6658" width="17.375" style="18" customWidth="1"/>
    <col min="6659" max="6659" width="11.5" style="18"/>
    <col min="6660" max="6660" width="13.625" style="18" customWidth="1"/>
    <col min="6661" max="6663" width="13.125" style="18" customWidth="1"/>
    <col min="6664" max="6664" width="14.625" style="18" customWidth="1"/>
    <col min="6665" max="6665" width="18.625" style="18" customWidth="1"/>
    <col min="6666" max="6667" width="15.375" style="18" customWidth="1"/>
    <col min="6668" max="6669" width="11.5" style="18"/>
    <col min="6670" max="6670" width="16.875" style="18" customWidth="1"/>
    <col min="6671" max="6671" width="18.625" style="18" customWidth="1"/>
    <col min="6672" max="6672" width="13" style="18" customWidth="1"/>
    <col min="6673" max="6673" width="15.125" style="18" customWidth="1"/>
    <col min="6674" max="6912" width="11.5" style="18"/>
    <col min="6913" max="6913" width="17.625" style="18" customWidth="1"/>
    <col min="6914" max="6914" width="17.375" style="18" customWidth="1"/>
    <col min="6915" max="6915" width="11.5" style="18"/>
    <col min="6916" max="6916" width="13.625" style="18" customWidth="1"/>
    <col min="6917" max="6919" width="13.125" style="18" customWidth="1"/>
    <col min="6920" max="6920" width="14.625" style="18" customWidth="1"/>
    <col min="6921" max="6921" width="18.625" style="18" customWidth="1"/>
    <col min="6922" max="6923" width="15.375" style="18" customWidth="1"/>
    <col min="6924" max="6925" width="11.5" style="18"/>
    <col min="6926" max="6926" width="16.875" style="18" customWidth="1"/>
    <col min="6927" max="6927" width="18.625" style="18" customWidth="1"/>
    <col min="6928" max="6928" width="13" style="18" customWidth="1"/>
    <col min="6929" max="6929" width="15.125" style="18" customWidth="1"/>
    <col min="6930" max="7168" width="11.5" style="18"/>
    <col min="7169" max="7169" width="17.625" style="18" customWidth="1"/>
    <col min="7170" max="7170" width="17.375" style="18" customWidth="1"/>
    <col min="7171" max="7171" width="11.5" style="18"/>
    <col min="7172" max="7172" width="13.625" style="18" customWidth="1"/>
    <col min="7173" max="7175" width="13.125" style="18" customWidth="1"/>
    <col min="7176" max="7176" width="14.625" style="18" customWidth="1"/>
    <col min="7177" max="7177" width="18.625" style="18" customWidth="1"/>
    <col min="7178" max="7179" width="15.375" style="18" customWidth="1"/>
    <col min="7180" max="7181" width="11.5" style="18"/>
    <col min="7182" max="7182" width="16.875" style="18" customWidth="1"/>
    <col min="7183" max="7183" width="18.625" style="18" customWidth="1"/>
    <col min="7184" max="7184" width="13" style="18" customWidth="1"/>
    <col min="7185" max="7185" width="15.125" style="18" customWidth="1"/>
    <col min="7186" max="7424" width="11.5" style="18"/>
    <col min="7425" max="7425" width="17.625" style="18" customWidth="1"/>
    <col min="7426" max="7426" width="17.375" style="18" customWidth="1"/>
    <col min="7427" max="7427" width="11.5" style="18"/>
    <col min="7428" max="7428" width="13.625" style="18" customWidth="1"/>
    <col min="7429" max="7431" width="13.125" style="18" customWidth="1"/>
    <col min="7432" max="7432" width="14.625" style="18" customWidth="1"/>
    <col min="7433" max="7433" width="18.625" style="18" customWidth="1"/>
    <col min="7434" max="7435" width="15.375" style="18" customWidth="1"/>
    <col min="7436" max="7437" width="11.5" style="18"/>
    <col min="7438" max="7438" width="16.875" style="18" customWidth="1"/>
    <col min="7439" max="7439" width="18.625" style="18" customWidth="1"/>
    <col min="7440" max="7440" width="13" style="18" customWidth="1"/>
    <col min="7441" max="7441" width="15.125" style="18" customWidth="1"/>
    <col min="7442" max="7680" width="11.5" style="18"/>
    <col min="7681" max="7681" width="17.625" style="18" customWidth="1"/>
    <col min="7682" max="7682" width="17.375" style="18" customWidth="1"/>
    <col min="7683" max="7683" width="11.5" style="18"/>
    <col min="7684" max="7684" width="13.625" style="18" customWidth="1"/>
    <col min="7685" max="7687" width="13.125" style="18" customWidth="1"/>
    <col min="7688" max="7688" width="14.625" style="18" customWidth="1"/>
    <col min="7689" max="7689" width="18.625" style="18" customWidth="1"/>
    <col min="7690" max="7691" width="15.375" style="18" customWidth="1"/>
    <col min="7692" max="7693" width="11.5" style="18"/>
    <col min="7694" max="7694" width="16.875" style="18" customWidth="1"/>
    <col min="7695" max="7695" width="18.625" style="18" customWidth="1"/>
    <col min="7696" max="7696" width="13" style="18" customWidth="1"/>
    <col min="7697" max="7697" width="15.125" style="18" customWidth="1"/>
    <col min="7698" max="7936" width="11.5" style="18"/>
    <col min="7937" max="7937" width="17.625" style="18" customWidth="1"/>
    <col min="7938" max="7938" width="17.375" style="18" customWidth="1"/>
    <col min="7939" max="7939" width="11.5" style="18"/>
    <col min="7940" max="7940" width="13.625" style="18" customWidth="1"/>
    <col min="7941" max="7943" width="13.125" style="18" customWidth="1"/>
    <col min="7944" max="7944" width="14.625" style="18" customWidth="1"/>
    <col min="7945" max="7945" width="18.625" style="18" customWidth="1"/>
    <col min="7946" max="7947" width="15.375" style="18" customWidth="1"/>
    <col min="7948" max="7949" width="11.5" style="18"/>
    <col min="7950" max="7950" width="16.875" style="18" customWidth="1"/>
    <col min="7951" max="7951" width="18.625" style="18" customWidth="1"/>
    <col min="7952" max="7952" width="13" style="18" customWidth="1"/>
    <col min="7953" max="7953" width="15.125" style="18" customWidth="1"/>
    <col min="7954" max="8192" width="11.5" style="18"/>
    <col min="8193" max="8193" width="17.625" style="18" customWidth="1"/>
    <col min="8194" max="8194" width="17.375" style="18" customWidth="1"/>
    <col min="8195" max="8195" width="11.5" style="18"/>
    <col min="8196" max="8196" width="13.625" style="18" customWidth="1"/>
    <col min="8197" max="8199" width="13.125" style="18" customWidth="1"/>
    <col min="8200" max="8200" width="14.625" style="18" customWidth="1"/>
    <col min="8201" max="8201" width="18.625" style="18" customWidth="1"/>
    <col min="8202" max="8203" width="15.375" style="18" customWidth="1"/>
    <col min="8204" max="8205" width="11.5" style="18"/>
    <col min="8206" max="8206" width="16.875" style="18" customWidth="1"/>
    <col min="8207" max="8207" width="18.625" style="18" customWidth="1"/>
    <col min="8208" max="8208" width="13" style="18" customWidth="1"/>
    <col min="8209" max="8209" width="15.125" style="18" customWidth="1"/>
    <col min="8210" max="8448" width="11.5" style="18"/>
    <col min="8449" max="8449" width="17.625" style="18" customWidth="1"/>
    <col min="8450" max="8450" width="17.375" style="18" customWidth="1"/>
    <col min="8451" max="8451" width="11.5" style="18"/>
    <col min="8452" max="8452" width="13.625" style="18" customWidth="1"/>
    <col min="8453" max="8455" width="13.125" style="18" customWidth="1"/>
    <col min="8456" max="8456" width="14.625" style="18" customWidth="1"/>
    <col min="8457" max="8457" width="18.625" style="18" customWidth="1"/>
    <col min="8458" max="8459" width="15.375" style="18" customWidth="1"/>
    <col min="8460" max="8461" width="11.5" style="18"/>
    <col min="8462" max="8462" width="16.875" style="18" customWidth="1"/>
    <col min="8463" max="8463" width="18.625" style="18" customWidth="1"/>
    <col min="8464" max="8464" width="13" style="18" customWidth="1"/>
    <col min="8465" max="8465" width="15.125" style="18" customWidth="1"/>
    <col min="8466" max="8704" width="11.5" style="18"/>
    <col min="8705" max="8705" width="17.625" style="18" customWidth="1"/>
    <col min="8706" max="8706" width="17.375" style="18" customWidth="1"/>
    <col min="8707" max="8707" width="11.5" style="18"/>
    <col min="8708" max="8708" width="13.625" style="18" customWidth="1"/>
    <col min="8709" max="8711" width="13.125" style="18" customWidth="1"/>
    <col min="8712" max="8712" width="14.625" style="18" customWidth="1"/>
    <col min="8713" max="8713" width="18.625" style="18" customWidth="1"/>
    <col min="8714" max="8715" width="15.375" style="18" customWidth="1"/>
    <col min="8716" max="8717" width="11.5" style="18"/>
    <col min="8718" max="8718" width="16.875" style="18" customWidth="1"/>
    <col min="8719" max="8719" width="18.625" style="18" customWidth="1"/>
    <col min="8720" max="8720" width="13" style="18" customWidth="1"/>
    <col min="8721" max="8721" width="15.125" style="18" customWidth="1"/>
    <col min="8722" max="8960" width="11.5" style="18"/>
    <col min="8961" max="8961" width="17.625" style="18" customWidth="1"/>
    <col min="8962" max="8962" width="17.375" style="18" customWidth="1"/>
    <col min="8963" max="8963" width="11.5" style="18"/>
    <col min="8964" max="8964" width="13.625" style="18" customWidth="1"/>
    <col min="8965" max="8967" width="13.125" style="18" customWidth="1"/>
    <col min="8968" max="8968" width="14.625" style="18" customWidth="1"/>
    <col min="8969" max="8969" width="18.625" style="18" customWidth="1"/>
    <col min="8970" max="8971" width="15.375" style="18" customWidth="1"/>
    <col min="8972" max="8973" width="11.5" style="18"/>
    <col min="8974" max="8974" width="16.875" style="18" customWidth="1"/>
    <col min="8975" max="8975" width="18.625" style="18" customWidth="1"/>
    <col min="8976" max="8976" width="13" style="18" customWidth="1"/>
    <col min="8977" max="8977" width="15.125" style="18" customWidth="1"/>
    <col min="8978" max="9216" width="11.5" style="18"/>
    <col min="9217" max="9217" width="17.625" style="18" customWidth="1"/>
    <col min="9218" max="9218" width="17.375" style="18" customWidth="1"/>
    <col min="9219" max="9219" width="11.5" style="18"/>
    <col min="9220" max="9220" width="13.625" style="18" customWidth="1"/>
    <col min="9221" max="9223" width="13.125" style="18" customWidth="1"/>
    <col min="9224" max="9224" width="14.625" style="18" customWidth="1"/>
    <col min="9225" max="9225" width="18.625" style="18" customWidth="1"/>
    <col min="9226" max="9227" width="15.375" style="18" customWidth="1"/>
    <col min="9228" max="9229" width="11.5" style="18"/>
    <col min="9230" max="9230" width="16.875" style="18" customWidth="1"/>
    <col min="9231" max="9231" width="18.625" style="18" customWidth="1"/>
    <col min="9232" max="9232" width="13" style="18" customWidth="1"/>
    <col min="9233" max="9233" width="15.125" style="18" customWidth="1"/>
    <col min="9234" max="9472" width="11.5" style="18"/>
    <col min="9473" max="9473" width="17.625" style="18" customWidth="1"/>
    <col min="9474" max="9474" width="17.375" style="18" customWidth="1"/>
    <col min="9475" max="9475" width="11.5" style="18"/>
    <col min="9476" max="9476" width="13.625" style="18" customWidth="1"/>
    <col min="9477" max="9479" width="13.125" style="18" customWidth="1"/>
    <col min="9480" max="9480" width="14.625" style="18" customWidth="1"/>
    <col min="9481" max="9481" width="18.625" style="18" customWidth="1"/>
    <col min="9482" max="9483" width="15.375" style="18" customWidth="1"/>
    <col min="9484" max="9485" width="11.5" style="18"/>
    <col min="9486" max="9486" width="16.875" style="18" customWidth="1"/>
    <col min="9487" max="9487" width="18.625" style="18" customWidth="1"/>
    <col min="9488" max="9488" width="13" style="18" customWidth="1"/>
    <col min="9489" max="9489" width="15.125" style="18" customWidth="1"/>
    <col min="9490" max="9728" width="11.5" style="18"/>
    <col min="9729" max="9729" width="17.625" style="18" customWidth="1"/>
    <col min="9730" max="9730" width="17.375" style="18" customWidth="1"/>
    <col min="9731" max="9731" width="11.5" style="18"/>
    <col min="9732" max="9732" width="13.625" style="18" customWidth="1"/>
    <col min="9733" max="9735" width="13.125" style="18" customWidth="1"/>
    <col min="9736" max="9736" width="14.625" style="18" customWidth="1"/>
    <col min="9737" max="9737" width="18.625" style="18" customWidth="1"/>
    <col min="9738" max="9739" width="15.375" style="18" customWidth="1"/>
    <col min="9740" max="9741" width="11.5" style="18"/>
    <col min="9742" max="9742" width="16.875" style="18" customWidth="1"/>
    <col min="9743" max="9743" width="18.625" style="18" customWidth="1"/>
    <col min="9744" max="9744" width="13" style="18" customWidth="1"/>
    <col min="9745" max="9745" width="15.125" style="18" customWidth="1"/>
    <col min="9746" max="9984" width="11.5" style="18"/>
    <col min="9985" max="9985" width="17.625" style="18" customWidth="1"/>
    <col min="9986" max="9986" width="17.375" style="18" customWidth="1"/>
    <col min="9987" max="9987" width="11.5" style="18"/>
    <col min="9988" max="9988" width="13.625" style="18" customWidth="1"/>
    <col min="9989" max="9991" width="13.125" style="18" customWidth="1"/>
    <col min="9992" max="9992" width="14.625" style="18" customWidth="1"/>
    <col min="9993" max="9993" width="18.625" style="18" customWidth="1"/>
    <col min="9994" max="9995" width="15.375" style="18" customWidth="1"/>
    <col min="9996" max="9997" width="11.5" style="18"/>
    <col min="9998" max="9998" width="16.875" style="18" customWidth="1"/>
    <col min="9999" max="9999" width="18.625" style="18" customWidth="1"/>
    <col min="10000" max="10000" width="13" style="18" customWidth="1"/>
    <col min="10001" max="10001" width="15.125" style="18" customWidth="1"/>
    <col min="10002" max="10240" width="11.5" style="18"/>
    <col min="10241" max="10241" width="17.625" style="18" customWidth="1"/>
    <col min="10242" max="10242" width="17.375" style="18" customWidth="1"/>
    <col min="10243" max="10243" width="11.5" style="18"/>
    <col min="10244" max="10244" width="13.625" style="18" customWidth="1"/>
    <col min="10245" max="10247" width="13.125" style="18" customWidth="1"/>
    <col min="10248" max="10248" width="14.625" style="18" customWidth="1"/>
    <col min="10249" max="10249" width="18.625" style="18" customWidth="1"/>
    <col min="10250" max="10251" width="15.375" style="18" customWidth="1"/>
    <col min="10252" max="10253" width="11.5" style="18"/>
    <col min="10254" max="10254" width="16.875" style="18" customWidth="1"/>
    <col min="10255" max="10255" width="18.625" style="18" customWidth="1"/>
    <col min="10256" max="10256" width="13" style="18" customWidth="1"/>
    <col min="10257" max="10257" width="15.125" style="18" customWidth="1"/>
    <col min="10258" max="10496" width="11.5" style="18"/>
    <col min="10497" max="10497" width="17.625" style="18" customWidth="1"/>
    <col min="10498" max="10498" width="17.375" style="18" customWidth="1"/>
    <col min="10499" max="10499" width="11.5" style="18"/>
    <col min="10500" max="10500" width="13.625" style="18" customWidth="1"/>
    <col min="10501" max="10503" width="13.125" style="18" customWidth="1"/>
    <col min="10504" max="10504" width="14.625" style="18" customWidth="1"/>
    <col min="10505" max="10505" width="18.625" style="18" customWidth="1"/>
    <col min="10506" max="10507" width="15.375" style="18" customWidth="1"/>
    <col min="10508" max="10509" width="11.5" style="18"/>
    <col min="10510" max="10510" width="16.875" style="18" customWidth="1"/>
    <col min="10511" max="10511" width="18.625" style="18" customWidth="1"/>
    <col min="10512" max="10512" width="13" style="18" customWidth="1"/>
    <col min="10513" max="10513" width="15.125" style="18" customWidth="1"/>
    <col min="10514" max="10752" width="11.5" style="18"/>
    <col min="10753" max="10753" width="17.625" style="18" customWidth="1"/>
    <col min="10754" max="10754" width="17.375" style="18" customWidth="1"/>
    <col min="10755" max="10755" width="11.5" style="18"/>
    <col min="10756" max="10756" width="13.625" style="18" customWidth="1"/>
    <col min="10757" max="10759" width="13.125" style="18" customWidth="1"/>
    <col min="10760" max="10760" width="14.625" style="18" customWidth="1"/>
    <col min="10761" max="10761" width="18.625" style="18" customWidth="1"/>
    <col min="10762" max="10763" width="15.375" style="18" customWidth="1"/>
    <col min="10764" max="10765" width="11.5" style="18"/>
    <col min="10766" max="10766" width="16.875" style="18" customWidth="1"/>
    <col min="10767" max="10767" width="18.625" style="18" customWidth="1"/>
    <col min="10768" max="10768" width="13" style="18" customWidth="1"/>
    <col min="10769" max="10769" width="15.125" style="18" customWidth="1"/>
    <col min="10770" max="11008" width="11.5" style="18"/>
    <col min="11009" max="11009" width="17.625" style="18" customWidth="1"/>
    <col min="11010" max="11010" width="17.375" style="18" customWidth="1"/>
    <col min="11011" max="11011" width="11.5" style="18"/>
    <col min="11012" max="11012" width="13.625" style="18" customWidth="1"/>
    <col min="11013" max="11015" width="13.125" style="18" customWidth="1"/>
    <col min="11016" max="11016" width="14.625" style="18" customWidth="1"/>
    <col min="11017" max="11017" width="18.625" style="18" customWidth="1"/>
    <col min="11018" max="11019" width="15.375" style="18" customWidth="1"/>
    <col min="11020" max="11021" width="11.5" style="18"/>
    <col min="11022" max="11022" width="16.875" style="18" customWidth="1"/>
    <col min="11023" max="11023" width="18.625" style="18" customWidth="1"/>
    <col min="11024" max="11024" width="13" style="18" customWidth="1"/>
    <col min="11025" max="11025" width="15.125" style="18" customWidth="1"/>
    <col min="11026" max="11264" width="11.5" style="18"/>
    <col min="11265" max="11265" width="17.625" style="18" customWidth="1"/>
    <col min="11266" max="11266" width="17.375" style="18" customWidth="1"/>
    <col min="11267" max="11267" width="11.5" style="18"/>
    <col min="11268" max="11268" width="13.625" style="18" customWidth="1"/>
    <col min="11269" max="11271" width="13.125" style="18" customWidth="1"/>
    <col min="11272" max="11272" width="14.625" style="18" customWidth="1"/>
    <col min="11273" max="11273" width="18.625" style="18" customWidth="1"/>
    <col min="11274" max="11275" width="15.375" style="18" customWidth="1"/>
    <col min="11276" max="11277" width="11.5" style="18"/>
    <col min="11278" max="11278" width="16.875" style="18" customWidth="1"/>
    <col min="11279" max="11279" width="18.625" style="18" customWidth="1"/>
    <col min="11280" max="11280" width="13" style="18" customWidth="1"/>
    <col min="11281" max="11281" width="15.125" style="18" customWidth="1"/>
    <col min="11282" max="11520" width="11.5" style="18"/>
    <col min="11521" max="11521" width="17.625" style="18" customWidth="1"/>
    <col min="11522" max="11522" width="17.375" style="18" customWidth="1"/>
    <col min="11523" max="11523" width="11.5" style="18"/>
    <col min="11524" max="11524" width="13.625" style="18" customWidth="1"/>
    <col min="11525" max="11527" width="13.125" style="18" customWidth="1"/>
    <col min="11528" max="11528" width="14.625" style="18" customWidth="1"/>
    <col min="11529" max="11529" width="18.625" style="18" customWidth="1"/>
    <col min="11530" max="11531" width="15.375" style="18" customWidth="1"/>
    <col min="11532" max="11533" width="11.5" style="18"/>
    <col min="11534" max="11534" width="16.875" style="18" customWidth="1"/>
    <col min="11535" max="11535" width="18.625" style="18" customWidth="1"/>
    <col min="11536" max="11536" width="13" style="18" customWidth="1"/>
    <col min="11537" max="11537" width="15.125" style="18" customWidth="1"/>
    <col min="11538" max="11776" width="11.5" style="18"/>
    <col min="11777" max="11777" width="17.625" style="18" customWidth="1"/>
    <col min="11778" max="11778" width="17.375" style="18" customWidth="1"/>
    <col min="11779" max="11779" width="11.5" style="18"/>
    <col min="11780" max="11780" width="13.625" style="18" customWidth="1"/>
    <col min="11781" max="11783" width="13.125" style="18" customWidth="1"/>
    <col min="11784" max="11784" width="14.625" style="18" customWidth="1"/>
    <col min="11785" max="11785" width="18.625" style="18" customWidth="1"/>
    <col min="11786" max="11787" width="15.375" style="18" customWidth="1"/>
    <col min="11788" max="11789" width="11.5" style="18"/>
    <col min="11790" max="11790" width="16.875" style="18" customWidth="1"/>
    <col min="11791" max="11791" width="18.625" style="18" customWidth="1"/>
    <col min="11792" max="11792" width="13" style="18" customWidth="1"/>
    <col min="11793" max="11793" width="15.125" style="18" customWidth="1"/>
    <col min="11794" max="12032" width="11.5" style="18"/>
    <col min="12033" max="12033" width="17.625" style="18" customWidth="1"/>
    <col min="12034" max="12034" width="17.375" style="18" customWidth="1"/>
    <col min="12035" max="12035" width="11.5" style="18"/>
    <col min="12036" max="12036" width="13.625" style="18" customWidth="1"/>
    <col min="12037" max="12039" width="13.125" style="18" customWidth="1"/>
    <col min="12040" max="12040" width="14.625" style="18" customWidth="1"/>
    <col min="12041" max="12041" width="18.625" style="18" customWidth="1"/>
    <col min="12042" max="12043" width="15.375" style="18" customWidth="1"/>
    <col min="12044" max="12045" width="11.5" style="18"/>
    <col min="12046" max="12046" width="16.875" style="18" customWidth="1"/>
    <col min="12047" max="12047" width="18.625" style="18" customWidth="1"/>
    <col min="12048" max="12048" width="13" style="18" customWidth="1"/>
    <col min="12049" max="12049" width="15.125" style="18" customWidth="1"/>
    <col min="12050" max="12288" width="11.5" style="18"/>
    <col min="12289" max="12289" width="17.625" style="18" customWidth="1"/>
    <col min="12290" max="12290" width="17.375" style="18" customWidth="1"/>
    <col min="12291" max="12291" width="11.5" style="18"/>
    <col min="12292" max="12292" width="13.625" style="18" customWidth="1"/>
    <col min="12293" max="12295" width="13.125" style="18" customWidth="1"/>
    <col min="12296" max="12296" width="14.625" style="18" customWidth="1"/>
    <col min="12297" max="12297" width="18.625" style="18" customWidth="1"/>
    <col min="12298" max="12299" width="15.375" style="18" customWidth="1"/>
    <col min="12300" max="12301" width="11.5" style="18"/>
    <col min="12302" max="12302" width="16.875" style="18" customWidth="1"/>
    <col min="12303" max="12303" width="18.625" style="18" customWidth="1"/>
    <col min="12304" max="12304" width="13" style="18" customWidth="1"/>
    <col min="12305" max="12305" width="15.125" style="18" customWidth="1"/>
    <col min="12306" max="12544" width="11.5" style="18"/>
    <col min="12545" max="12545" width="17.625" style="18" customWidth="1"/>
    <col min="12546" max="12546" width="17.375" style="18" customWidth="1"/>
    <col min="12547" max="12547" width="11.5" style="18"/>
    <col min="12548" max="12548" width="13.625" style="18" customWidth="1"/>
    <col min="12549" max="12551" width="13.125" style="18" customWidth="1"/>
    <col min="12552" max="12552" width="14.625" style="18" customWidth="1"/>
    <col min="12553" max="12553" width="18.625" style="18" customWidth="1"/>
    <col min="12554" max="12555" width="15.375" style="18" customWidth="1"/>
    <col min="12556" max="12557" width="11.5" style="18"/>
    <col min="12558" max="12558" width="16.875" style="18" customWidth="1"/>
    <col min="12559" max="12559" width="18.625" style="18" customWidth="1"/>
    <col min="12560" max="12560" width="13" style="18" customWidth="1"/>
    <col min="12561" max="12561" width="15.125" style="18" customWidth="1"/>
    <col min="12562" max="12800" width="11.5" style="18"/>
    <col min="12801" max="12801" width="17.625" style="18" customWidth="1"/>
    <col min="12802" max="12802" width="17.375" style="18" customWidth="1"/>
    <col min="12803" max="12803" width="11.5" style="18"/>
    <col min="12804" max="12804" width="13.625" style="18" customWidth="1"/>
    <col min="12805" max="12807" width="13.125" style="18" customWidth="1"/>
    <col min="12808" max="12808" width="14.625" style="18" customWidth="1"/>
    <col min="12809" max="12809" width="18.625" style="18" customWidth="1"/>
    <col min="12810" max="12811" width="15.375" style="18" customWidth="1"/>
    <col min="12812" max="12813" width="11.5" style="18"/>
    <col min="12814" max="12814" width="16.875" style="18" customWidth="1"/>
    <col min="12815" max="12815" width="18.625" style="18" customWidth="1"/>
    <col min="12816" max="12816" width="13" style="18" customWidth="1"/>
    <col min="12817" max="12817" width="15.125" style="18" customWidth="1"/>
    <col min="12818" max="13056" width="11.5" style="18"/>
    <col min="13057" max="13057" width="17.625" style="18" customWidth="1"/>
    <col min="13058" max="13058" width="17.375" style="18" customWidth="1"/>
    <col min="13059" max="13059" width="11.5" style="18"/>
    <col min="13060" max="13060" width="13.625" style="18" customWidth="1"/>
    <col min="13061" max="13063" width="13.125" style="18" customWidth="1"/>
    <col min="13064" max="13064" width="14.625" style="18" customWidth="1"/>
    <col min="13065" max="13065" width="18.625" style="18" customWidth="1"/>
    <col min="13066" max="13067" width="15.375" style="18" customWidth="1"/>
    <col min="13068" max="13069" width="11.5" style="18"/>
    <col min="13070" max="13070" width="16.875" style="18" customWidth="1"/>
    <col min="13071" max="13071" width="18.625" style="18" customWidth="1"/>
    <col min="13072" max="13072" width="13" style="18" customWidth="1"/>
    <col min="13073" max="13073" width="15.125" style="18" customWidth="1"/>
    <col min="13074" max="13312" width="11.5" style="18"/>
    <col min="13313" max="13313" width="17.625" style="18" customWidth="1"/>
    <col min="13314" max="13314" width="17.375" style="18" customWidth="1"/>
    <col min="13315" max="13315" width="11.5" style="18"/>
    <col min="13316" max="13316" width="13.625" style="18" customWidth="1"/>
    <col min="13317" max="13319" width="13.125" style="18" customWidth="1"/>
    <col min="13320" max="13320" width="14.625" style="18" customWidth="1"/>
    <col min="13321" max="13321" width="18.625" style="18" customWidth="1"/>
    <col min="13322" max="13323" width="15.375" style="18" customWidth="1"/>
    <col min="13324" max="13325" width="11.5" style="18"/>
    <col min="13326" max="13326" width="16.875" style="18" customWidth="1"/>
    <col min="13327" max="13327" width="18.625" style="18" customWidth="1"/>
    <col min="13328" max="13328" width="13" style="18" customWidth="1"/>
    <col min="13329" max="13329" width="15.125" style="18" customWidth="1"/>
    <col min="13330" max="13568" width="11.5" style="18"/>
    <col min="13569" max="13569" width="17.625" style="18" customWidth="1"/>
    <col min="13570" max="13570" width="17.375" style="18" customWidth="1"/>
    <col min="13571" max="13571" width="11.5" style="18"/>
    <col min="13572" max="13572" width="13.625" style="18" customWidth="1"/>
    <col min="13573" max="13575" width="13.125" style="18" customWidth="1"/>
    <col min="13576" max="13576" width="14.625" style="18" customWidth="1"/>
    <col min="13577" max="13577" width="18.625" style="18" customWidth="1"/>
    <col min="13578" max="13579" width="15.375" style="18" customWidth="1"/>
    <col min="13580" max="13581" width="11.5" style="18"/>
    <col min="13582" max="13582" width="16.875" style="18" customWidth="1"/>
    <col min="13583" max="13583" width="18.625" style="18" customWidth="1"/>
    <col min="13584" max="13584" width="13" style="18" customWidth="1"/>
    <col min="13585" max="13585" width="15.125" style="18" customWidth="1"/>
    <col min="13586" max="13824" width="11.5" style="18"/>
    <col min="13825" max="13825" width="17.625" style="18" customWidth="1"/>
    <col min="13826" max="13826" width="17.375" style="18" customWidth="1"/>
    <col min="13827" max="13827" width="11.5" style="18"/>
    <col min="13828" max="13828" width="13.625" style="18" customWidth="1"/>
    <col min="13829" max="13831" width="13.125" style="18" customWidth="1"/>
    <col min="13832" max="13832" width="14.625" style="18" customWidth="1"/>
    <col min="13833" max="13833" width="18.625" style="18" customWidth="1"/>
    <col min="13834" max="13835" width="15.375" style="18" customWidth="1"/>
    <col min="13836" max="13837" width="11.5" style="18"/>
    <col min="13838" max="13838" width="16.875" style="18" customWidth="1"/>
    <col min="13839" max="13839" width="18.625" style="18" customWidth="1"/>
    <col min="13840" max="13840" width="13" style="18" customWidth="1"/>
    <col min="13841" max="13841" width="15.125" style="18" customWidth="1"/>
    <col min="13842" max="14080" width="11.5" style="18"/>
    <col min="14081" max="14081" width="17.625" style="18" customWidth="1"/>
    <col min="14082" max="14082" width="17.375" style="18" customWidth="1"/>
    <col min="14083" max="14083" width="11.5" style="18"/>
    <col min="14084" max="14084" width="13.625" style="18" customWidth="1"/>
    <col min="14085" max="14087" width="13.125" style="18" customWidth="1"/>
    <col min="14088" max="14088" width="14.625" style="18" customWidth="1"/>
    <col min="14089" max="14089" width="18.625" style="18" customWidth="1"/>
    <col min="14090" max="14091" width="15.375" style="18" customWidth="1"/>
    <col min="14092" max="14093" width="11.5" style="18"/>
    <col min="14094" max="14094" width="16.875" style="18" customWidth="1"/>
    <col min="14095" max="14095" width="18.625" style="18" customWidth="1"/>
    <col min="14096" max="14096" width="13" style="18" customWidth="1"/>
    <col min="14097" max="14097" width="15.125" style="18" customWidth="1"/>
    <col min="14098" max="14336" width="11.5" style="18"/>
    <col min="14337" max="14337" width="17.625" style="18" customWidth="1"/>
    <col min="14338" max="14338" width="17.375" style="18" customWidth="1"/>
    <col min="14339" max="14339" width="11.5" style="18"/>
    <col min="14340" max="14340" width="13.625" style="18" customWidth="1"/>
    <col min="14341" max="14343" width="13.125" style="18" customWidth="1"/>
    <col min="14344" max="14344" width="14.625" style="18" customWidth="1"/>
    <col min="14345" max="14345" width="18.625" style="18" customWidth="1"/>
    <col min="14346" max="14347" width="15.375" style="18" customWidth="1"/>
    <col min="14348" max="14349" width="11.5" style="18"/>
    <col min="14350" max="14350" width="16.875" style="18" customWidth="1"/>
    <col min="14351" max="14351" width="18.625" style="18" customWidth="1"/>
    <col min="14352" max="14352" width="13" style="18" customWidth="1"/>
    <col min="14353" max="14353" width="15.125" style="18" customWidth="1"/>
    <col min="14354" max="14592" width="11.5" style="18"/>
    <col min="14593" max="14593" width="17.625" style="18" customWidth="1"/>
    <col min="14594" max="14594" width="17.375" style="18" customWidth="1"/>
    <col min="14595" max="14595" width="11.5" style="18"/>
    <col min="14596" max="14596" width="13.625" style="18" customWidth="1"/>
    <col min="14597" max="14599" width="13.125" style="18" customWidth="1"/>
    <col min="14600" max="14600" width="14.625" style="18" customWidth="1"/>
    <col min="14601" max="14601" width="18.625" style="18" customWidth="1"/>
    <col min="14602" max="14603" width="15.375" style="18" customWidth="1"/>
    <col min="14604" max="14605" width="11.5" style="18"/>
    <col min="14606" max="14606" width="16.875" style="18" customWidth="1"/>
    <col min="14607" max="14607" width="18.625" style="18" customWidth="1"/>
    <col min="14608" max="14608" width="13" style="18" customWidth="1"/>
    <col min="14609" max="14609" width="15.125" style="18" customWidth="1"/>
    <col min="14610" max="14848" width="11.5" style="18"/>
    <col min="14849" max="14849" width="17.625" style="18" customWidth="1"/>
    <col min="14850" max="14850" width="17.375" style="18" customWidth="1"/>
    <col min="14851" max="14851" width="11.5" style="18"/>
    <col min="14852" max="14852" width="13.625" style="18" customWidth="1"/>
    <col min="14853" max="14855" width="13.125" style="18" customWidth="1"/>
    <col min="14856" max="14856" width="14.625" style="18" customWidth="1"/>
    <col min="14857" max="14857" width="18.625" style="18" customWidth="1"/>
    <col min="14858" max="14859" width="15.375" style="18" customWidth="1"/>
    <col min="14860" max="14861" width="11.5" style="18"/>
    <col min="14862" max="14862" width="16.875" style="18" customWidth="1"/>
    <col min="14863" max="14863" width="18.625" style="18" customWidth="1"/>
    <col min="14864" max="14864" width="13" style="18" customWidth="1"/>
    <col min="14865" max="14865" width="15.125" style="18" customWidth="1"/>
    <col min="14866" max="15104" width="11.5" style="18"/>
    <col min="15105" max="15105" width="17.625" style="18" customWidth="1"/>
    <col min="15106" max="15106" width="17.375" style="18" customWidth="1"/>
    <col min="15107" max="15107" width="11.5" style="18"/>
    <col min="15108" max="15108" width="13.625" style="18" customWidth="1"/>
    <col min="15109" max="15111" width="13.125" style="18" customWidth="1"/>
    <col min="15112" max="15112" width="14.625" style="18" customWidth="1"/>
    <col min="15113" max="15113" width="18.625" style="18" customWidth="1"/>
    <col min="15114" max="15115" width="15.375" style="18" customWidth="1"/>
    <col min="15116" max="15117" width="11.5" style="18"/>
    <col min="15118" max="15118" width="16.875" style="18" customWidth="1"/>
    <col min="15119" max="15119" width="18.625" style="18" customWidth="1"/>
    <col min="15120" max="15120" width="13" style="18" customWidth="1"/>
    <col min="15121" max="15121" width="15.125" style="18" customWidth="1"/>
    <col min="15122" max="15360" width="11.5" style="18"/>
    <col min="15361" max="15361" width="17.625" style="18" customWidth="1"/>
    <col min="15362" max="15362" width="17.375" style="18" customWidth="1"/>
    <col min="15363" max="15363" width="11.5" style="18"/>
    <col min="15364" max="15364" width="13.625" style="18" customWidth="1"/>
    <col min="15365" max="15367" width="13.125" style="18" customWidth="1"/>
    <col min="15368" max="15368" width="14.625" style="18" customWidth="1"/>
    <col min="15369" max="15369" width="18.625" style="18" customWidth="1"/>
    <col min="15370" max="15371" width="15.375" style="18" customWidth="1"/>
    <col min="15372" max="15373" width="11.5" style="18"/>
    <col min="15374" max="15374" width="16.875" style="18" customWidth="1"/>
    <col min="15375" max="15375" width="18.625" style="18" customWidth="1"/>
    <col min="15376" max="15376" width="13" style="18" customWidth="1"/>
    <col min="15377" max="15377" width="15.125" style="18" customWidth="1"/>
    <col min="15378" max="15616" width="11.5" style="18"/>
    <col min="15617" max="15617" width="17.625" style="18" customWidth="1"/>
    <col min="15618" max="15618" width="17.375" style="18" customWidth="1"/>
    <col min="15619" max="15619" width="11.5" style="18"/>
    <col min="15620" max="15620" width="13.625" style="18" customWidth="1"/>
    <col min="15621" max="15623" width="13.125" style="18" customWidth="1"/>
    <col min="15624" max="15624" width="14.625" style="18" customWidth="1"/>
    <col min="15625" max="15625" width="18.625" style="18" customWidth="1"/>
    <col min="15626" max="15627" width="15.375" style="18" customWidth="1"/>
    <col min="15628" max="15629" width="11.5" style="18"/>
    <col min="15630" max="15630" width="16.875" style="18" customWidth="1"/>
    <col min="15631" max="15631" width="18.625" style="18" customWidth="1"/>
    <col min="15632" max="15632" width="13" style="18" customWidth="1"/>
    <col min="15633" max="15633" width="15.125" style="18" customWidth="1"/>
    <col min="15634" max="15872" width="11.5" style="18"/>
    <col min="15873" max="15873" width="17.625" style="18" customWidth="1"/>
    <col min="15874" max="15874" width="17.375" style="18" customWidth="1"/>
    <col min="15875" max="15875" width="11.5" style="18"/>
    <col min="15876" max="15876" width="13.625" style="18" customWidth="1"/>
    <col min="15877" max="15879" width="13.125" style="18" customWidth="1"/>
    <col min="15880" max="15880" width="14.625" style="18" customWidth="1"/>
    <col min="15881" max="15881" width="18.625" style="18" customWidth="1"/>
    <col min="15882" max="15883" width="15.375" style="18" customWidth="1"/>
    <col min="15884" max="15885" width="11.5" style="18"/>
    <col min="15886" max="15886" width="16.875" style="18" customWidth="1"/>
    <col min="15887" max="15887" width="18.625" style="18" customWidth="1"/>
    <col min="15888" max="15888" width="13" style="18" customWidth="1"/>
    <col min="15889" max="15889" width="15.125" style="18" customWidth="1"/>
    <col min="15890" max="16128" width="11.5" style="18"/>
    <col min="16129" max="16129" width="17.625" style="18" customWidth="1"/>
    <col min="16130" max="16130" width="17.375" style="18" customWidth="1"/>
    <col min="16131" max="16131" width="11.5" style="18"/>
    <col min="16132" max="16132" width="13.625" style="18" customWidth="1"/>
    <col min="16133" max="16135" width="13.125" style="18" customWidth="1"/>
    <col min="16136" max="16136" width="14.625" style="18" customWidth="1"/>
    <col min="16137" max="16137" width="18.625" style="18" customWidth="1"/>
    <col min="16138" max="16139" width="15.375" style="18" customWidth="1"/>
    <col min="16140" max="16141" width="11.5" style="18"/>
    <col min="16142" max="16142" width="16.875" style="18" customWidth="1"/>
    <col min="16143" max="16143" width="18.625" style="18" customWidth="1"/>
    <col min="16144" max="16144" width="13" style="18" customWidth="1"/>
    <col min="16145" max="16145" width="15.125" style="18" customWidth="1"/>
    <col min="16146" max="16384" width="11.5" style="18"/>
  </cols>
  <sheetData>
    <row r="1" spans="1:22">
      <c r="A1" s="124" t="s">
        <v>49</v>
      </c>
    </row>
    <row r="2" spans="1:22" ht="15.75" thickBot="1">
      <c r="B2" s="198"/>
    </row>
    <row r="3" spans="1:22" ht="20.25" customHeight="1">
      <c r="A3" s="31" t="s">
        <v>91</v>
      </c>
      <c r="B3" s="311">
        <f>'Informations générales'!B3</f>
        <v>0</v>
      </c>
      <c r="C3" s="33"/>
      <c r="D3" s="33"/>
      <c r="E3" s="33"/>
      <c r="F3" s="33"/>
      <c r="G3" s="33"/>
      <c r="H3" s="34"/>
      <c r="I3" s="35"/>
      <c r="J3" s="37"/>
      <c r="K3" s="37"/>
      <c r="L3" s="38" t="s">
        <v>92</v>
      </c>
      <c r="M3" s="421" t="s">
        <v>573</v>
      </c>
      <c r="N3" s="40"/>
      <c r="O3" s="40"/>
      <c r="P3" s="40"/>
      <c r="Q3" s="40"/>
      <c r="R3" s="40"/>
      <c r="S3" s="40"/>
      <c r="T3" s="40"/>
      <c r="U3" s="40"/>
      <c r="V3" s="40"/>
    </row>
    <row r="4" spans="1:22" ht="20.25" customHeight="1">
      <c r="A4" s="41" t="s">
        <v>93</v>
      </c>
      <c r="B4" s="328">
        <f>'Informations générales'!B4</f>
        <v>0</v>
      </c>
      <c r="C4" s="42"/>
      <c r="D4" s="42"/>
      <c r="E4" s="42"/>
      <c r="F4" s="42"/>
      <c r="G4" s="42"/>
      <c r="H4" s="42"/>
      <c r="I4" s="42"/>
      <c r="J4" s="40"/>
      <c r="K4" s="40"/>
      <c r="L4" s="40"/>
      <c r="M4" s="43"/>
      <c r="N4" s="40"/>
      <c r="O4" s="40"/>
      <c r="P4" s="40"/>
      <c r="Q4" s="40"/>
      <c r="R4" s="40"/>
      <c r="S4" s="40"/>
      <c r="T4" s="40"/>
      <c r="U4" s="40"/>
      <c r="V4" s="40"/>
    </row>
    <row r="5" spans="1:22" ht="18" customHeight="1" thickBot="1">
      <c r="A5" s="41" t="s">
        <v>299</v>
      </c>
      <c r="B5" s="311"/>
      <c r="C5" s="42"/>
      <c r="D5" s="42"/>
      <c r="E5" s="42"/>
      <c r="F5" s="42"/>
      <c r="G5" s="42"/>
      <c r="H5" s="42"/>
      <c r="I5" s="42"/>
      <c r="J5" s="40"/>
      <c r="K5" s="40"/>
      <c r="L5" s="40"/>
      <c r="M5" s="43"/>
      <c r="N5" s="40"/>
      <c r="O5" s="40"/>
      <c r="P5" s="40"/>
      <c r="Q5" s="40"/>
      <c r="R5" s="40"/>
      <c r="S5" s="40"/>
      <c r="T5" s="40"/>
      <c r="U5" s="40"/>
      <c r="V5" s="40"/>
    </row>
    <row r="6" spans="1:22" ht="15" hidden="1" customHeight="1" thickBot="1">
      <c r="A6" s="872" t="s">
        <v>429</v>
      </c>
      <c r="B6" s="873"/>
      <c r="C6" s="873"/>
      <c r="D6" s="873"/>
      <c r="E6" s="873"/>
      <c r="F6" s="873"/>
      <c r="G6" s="872" t="s">
        <v>430</v>
      </c>
      <c r="H6" s="873"/>
      <c r="I6" s="873"/>
      <c r="J6" s="873"/>
      <c r="K6" s="880"/>
      <c r="L6" s="425" t="s">
        <v>253</v>
      </c>
      <c r="M6" s="492"/>
      <c r="N6" s="40"/>
      <c r="O6" s="40"/>
      <c r="P6" s="40"/>
      <c r="Q6" s="40"/>
      <c r="R6" s="40"/>
      <c r="S6" s="40"/>
      <c r="T6" s="40"/>
      <c r="U6" s="40"/>
      <c r="V6" s="40"/>
    </row>
    <row r="7" spans="1:22" ht="15.95" hidden="1" customHeight="1">
      <c r="A7" s="874"/>
      <c r="B7" s="875"/>
      <c r="C7" s="875"/>
      <c r="D7" s="875"/>
      <c r="E7" s="875"/>
      <c r="F7" s="875"/>
      <c r="G7" s="1011">
        <f>'Informations générales'!K11</f>
        <v>0</v>
      </c>
      <c r="H7" s="1012"/>
      <c r="I7" s="1012"/>
      <c r="J7" s="1012"/>
      <c r="K7" s="1013"/>
      <c r="L7" s="424" t="s">
        <v>254</v>
      </c>
      <c r="M7" s="316"/>
      <c r="N7" s="40"/>
      <c r="O7" s="40"/>
      <c r="P7" s="40"/>
      <c r="Q7" s="40"/>
      <c r="R7" s="40"/>
      <c r="S7" s="40"/>
      <c r="T7" s="40"/>
      <c r="U7" s="40"/>
      <c r="V7" s="40"/>
    </row>
    <row r="8" spans="1:22" ht="15.95" hidden="1" customHeight="1">
      <c r="A8" s="876"/>
      <c r="B8" s="877"/>
      <c r="C8" s="877"/>
      <c r="D8" s="877"/>
      <c r="E8" s="877"/>
      <c r="F8" s="877"/>
      <c r="G8" s="881"/>
      <c r="H8" s="882"/>
      <c r="I8" s="882"/>
      <c r="J8" s="882"/>
      <c r="K8" s="883"/>
      <c r="L8" s="315"/>
      <c r="M8" s="316"/>
      <c r="N8" s="40"/>
      <c r="O8" s="40"/>
      <c r="P8" s="40"/>
      <c r="Q8" s="40"/>
      <c r="R8" s="40"/>
      <c r="S8" s="40"/>
      <c r="T8" s="40"/>
      <c r="U8" s="40"/>
      <c r="V8" s="40"/>
    </row>
    <row r="9" spans="1:22" ht="15.95" hidden="1" customHeight="1">
      <c r="A9" s="876"/>
      <c r="B9" s="877"/>
      <c r="C9" s="877"/>
      <c r="D9" s="877"/>
      <c r="E9" s="877"/>
      <c r="F9" s="877"/>
      <c r="G9" s="881"/>
      <c r="H9" s="882"/>
      <c r="I9" s="882"/>
      <c r="J9" s="882"/>
      <c r="K9" s="883"/>
      <c r="L9" s="315"/>
      <c r="M9" s="316"/>
      <c r="N9" s="40"/>
      <c r="O9" s="40"/>
      <c r="P9" s="40"/>
      <c r="Q9" s="40"/>
      <c r="R9" s="40"/>
      <c r="S9" s="40"/>
      <c r="T9" s="40"/>
      <c r="U9" s="40"/>
      <c r="V9" s="40"/>
    </row>
    <row r="10" spans="1:22" ht="17.100000000000001" hidden="1" customHeight="1" thickBot="1">
      <c r="A10" s="876"/>
      <c r="B10" s="877"/>
      <c r="C10" s="877"/>
      <c r="D10" s="877"/>
      <c r="E10" s="877"/>
      <c r="F10" s="877"/>
      <c r="G10" s="884"/>
      <c r="H10" s="885"/>
      <c r="I10" s="885"/>
      <c r="J10" s="885"/>
      <c r="K10" s="886"/>
      <c r="L10" s="424"/>
      <c r="M10" s="316"/>
      <c r="N10" s="40"/>
      <c r="O10" s="40"/>
      <c r="P10" s="40"/>
      <c r="Q10" s="40"/>
      <c r="R10" s="40"/>
      <c r="S10" s="40"/>
      <c r="T10" s="40"/>
      <c r="U10" s="40"/>
      <c r="V10" s="40"/>
    </row>
    <row r="11" spans="1:22" ht="38.450000000000003" customHeight="1" thickBot="1">
      <c r="A11" s="859" t="s">
        <v>94</v>
      </c>
      <c r="B11" s="860"/>
      <c r="C11" s="860"/>
      <c r="D11" s="860"/>
      <c r="E11" s="860"/>
      <c r="F11" s="860"/>
      <c r="G11" s="860"/>
      <c r="H11" s="860"/>
      <c r="I11" s="860"/>
      <c r="J11" s="860"/>
      <c r="K11" s="860"/>
      <c r="L11" s="860"/>
      <c r="M11" s="861"/>
      <c r="N11" s="431"/>
      <c r="O11" s="44"/>
      <c r="P11" s="44"/>
      <c r="Q11" s="44"/>
      <c r="R11" s="45"/>
      <c r="S11" s="45"/>
      <c r="T11" s="45"/>
      <c r="U11" s="45"/>
      <c r="V11" s="45"/>
    </row>
    <row r="13" spans="1:22" ht="28.35" customHeight="1">
      <c r="A13" s="109"/>
      <c r="B13" s="109"/>
      <c r="C13" s="109"/>
      <c r="D13" s="109"/>
      <c r="E13" s="65"/>
      <c r="F13" s="65"/>
      <c r="G13" s="65"/>
      <c r="H13" s="66"/>
      <c r="I13" s="65"/>
      <c r="J13" s="65"/>
      <c r="K13" s="65"/>
      <c r="L13" s="65"/>
      <c r="M13" s="65"/>
      <c r="N13" s="65"/>
      <c r="O13" s="65"/>
      <c r="P13" s="65"/>
    </row>
    <row r="14" spans="1:22" ht="15.6" customHeight="1">
      <c r="A14" s="897" t="s">
        <v>266</v>
      </c>
      <c r="B14" s="897"/>
      <c r="C14" s="897"/>
      <c r="D14" s="897"/>
      <c r="E14" s="433"/>
      <c r="F14" s="1030" t="s">
        <v>483</v>
      </c>
      <c r="G14" s="1030"/>
      <c r="H14" s="1030"/>
      <c r="I14" s="433"/>
      <c r="J14" s="433"/>
      <c r="K14" s="433"/>
      <c r="L14" s="116"/>
      <c r="M14" s="116"/>
    </row>
    <row r="16" spans="1:22" ht="18.75">
      <c r="A16" s="114" t="s">
        <v>484</v>
      </c>
      <c r="B16" s="112"/>
      <c r="C16" s="112"/>
      <c r="D16" s="112"/>
      <c r="E16" s="112"/>
      <c r="F16" s="112"/>
      <c r="G16" s="112"/>
      <c r="H16" s="112"/>
      <c r="I16" s="112"/>
      <c r="J16" s="112"/>
      <c r="K16" s="112"/>
      <c r="L16" s="112"/>
      <c r="M16" s="113"/>
    </row>
    <row r="17" spans="1:13">
      <c r="A17" s="1024"/>
      <c r="B17" s="1025"/>
      <c r="C17" s="1025"/>
      <c r="D17" s="1025"/>
      <c r="E17" s="1025"/>
      <c r="F17" s="1025"/>
      <c r="G17" s="1025"/>
      <c r="H17" s="1025"/>
      <c r="I17" s="1025"/>
      <c r="J17" s="1025"/>
      <c r="K17" s="1025"/>
      <c r="L17" s="1025"/>
      <c r="M17" s="1026"/>
    </row>
    <row r="18" spans="1:13">
      <c r="A18" s="1024"/>
      <c r="B18" s="1025"/>
      <c r="C18" s="1025"/>
      <c r="D18" s="1025"/>
      <c r="E18" s="1025"/>
      <c r="F18" s="1025"/>
      <c r="G18" s="1025"/>
      <c r="H18" s="1025"/>
      <c r="I18" s="1025"/>
      <c r="J18" s="1025"/>
      <c r="K18" s="1025"/>
      <c r="L18" s="1025"/>
      <c r="M18" s="1026"/>
    </row>
    <row r="19" spans="1:13">
      <c r="A19" s="1024"/>
      <c r="B19" s="1025"/>
      <c r="C19" s="1025"/>
      <c r="D19" s="1025"/>
      <c r="E19" s="1025"/>
      <c r="F19" s="1025"/>
      <c r="G19" s="1025"/>
      <c r="H19" s="1025"/>
      <c r="I19" s="1025"/>
      <c r="J19" s="1025"/>
      <c r="K19" s="1025"/>
      <c r="L19" s="1025"/>
      <c r="M19" s="1026"/>
    </row>
    <row r="20" spans="1:13">
      <c r="A20" s="1027"/>
      <c r="B20" s="1028"/>
      <c r="C20" s="1028"/>
      <c r="D20" s="1028"/>
      <c r="E20" s="1028"/>
      <c r="F20" s="1028"/>
      <c r="G20" s="1028"/>
      <c r="H20" s="1028"/>
      <c r="I20" s="1028"/>
      <c r="J20" s="1028"/>
      <c r="K20" s="1028"/>
      <c r="L20" s="1028"/>
      <c r="M20" s="1029"/>
    </row>
    <row r="22" spans="1:13" ht="18.75">
      <c r="A22" s="210" t="s">
        <v>485</v>
      </c>
    </row>
    <row r="23" spans="1:13" ht="15.75">
      <c r="A23" s="211" t="s">
        <v>335</v>
      </c>
    </row>
    <row r="25" spans="1:13" s="21" customFormat="1" ht="37.5" customHeight="1">
      <c r="B25" s="199"/>
      <c r="C25" s="200" t="s">
        <v>329</v>
      </c>
      <c r="D25" s="200" t="s">
        <v>307</v>
      </c>
      <c r="G25" s="319"/>
      <c r="H25" s="320"/>
      <c r="I25" s="320"/>
      <c r="J25" s="1020" t="s">
        <v>431</v>
      </c>
      <c r="K25" s="1020"/>
    </row>
    <row r="26" spans="1:13" s="21" customFormat="1" ht="30" customHeight="1">
      <c r="A26" s="205" t="s">
        <v>331</v>
      </c>
      <c r="B26" s="203" t="s">
        <v>308</v>
      </c>
      <c r="C26" s="329">
        <f>dteclot</f>
        <v>0</v>
      </c>
      <c r="D26" s="329">
        <f>'Informations générales'!D13:D13</f>
        <v>0</v>
      </c>
      <c r="G26" s="1021" t="s">
        <v>432</v>
      </c>
      <c r="H26" s="1022"/>
      <c r="I26" s="1023"/>
      <c r="J26" s="321" t="s">
        <v>433</v>
      </c>
      <c r="K26" s="321" t="s">
        <v>434</v>
      </c>
    </row>
    <row r="27" spans="1:13" s="21" customFormat="1" ht="33.75" customHeight="1">
      <c r="A27" s="206" t="s">
        <v>332</v>
      </c>
      <c r="B27" s="204" t="s">
        <v>309</v>
      </c>
      <c r="C27" s="209"/>
      <c r="D27" s="209"/>
      <c r="G27" s="1017" t="s">
        <v>258</v>
      </c>
      <c r="H27" s="1018"/>
      <c r="I27" s="1019"/>
      <c r="J27" s="322"/>
      <c r="K27" s="323"/>
    </row>
    <row r="28" spans="1:13" s="21" customFormat="1" ht="33.75" customHeight="1">
      <c r="A28" s="206" t="s">
        <v>332</v>
      </c>
      <c r="B28" s="204" t="s">
        <v>310</v>
      </c>
      <c r="C28" s="209"/>
      <c r="D28" s="209"/>
      <c r="E28" s="1016" t="s">
        <v>334</v>
      </c>
      <c r="G28" s="1017" t="s">
        <v>435</v>
      </c>
      <c r="H28" s="1018"/>
      <c r="I28" s="1019"/>
      <c r="J28" s="322"/>
      <c r="K28" s="323"/>
    </row>
    <row r="29" spans="1:13" s="21" customFormat="1" ht="33.75" customHeight="1">
      <c r="A29" s="206" t="s">
        <v>332</v>
      </c>
      <c r="B29" s="204" t="s">
        <v>311</v>
      </c>
      <c r="C29" s="209"/>
      <c r="D29" s="209"/>
      <c r="E29" s="1016"/>
      <c r="G29" s="1017" t="s">
        <v>88</v>
      </c>
      <c r="H29" s="1018"/>
      <c r="I29" s="1019"/>
      <c r="J29" s="322"/>
      <c r="K29" s="323"/>
    </row>
    <row r="30" spans="1:13" s="21" customFormat="1" ht="33.75" customHeight="1">
      <c r="A30" s="206" t="s">
        <v>332</v>
      </c>
      <c r="B30" s="204" t="s">
        <v>312</v>
      </c>
      <c r="C30" s="209"/>
      <c r="D30" s="209"/>
      <c r="G30" s="1017" t="s">
        <v>436</v>
      </c>
      <c r="H30" s="1018"/>
      <c r="I30" s="1019"/>
      <c r="J30" s="322"/>
      <c r="K30" s="323"/>
    </row>
    <row r="31" spans="1:13" s="21" customFormat="1" ht="33.75" customHeight="1">
      <c r="A31" s="206" t="s">
        <v>332</v>
      </c>
      <c r="B31" s="204" t="s">
        <v>313</v>
      </c>
      <c r="C31" s="209"/>
      <c r="D31" s="209"/>
      <c r="G31" s="1017" t="s">
        <v>437</v>
      </c>
      <c r="H31" s="1018"/>
      <c r="I31" s="1019"/>
      <c r="J31" s="322"/>
      <c r="K31" s="323"/>
    </row>
    <row r="32" spans="1:13" s="21" customFormat="1" ht="33.75" customHeight="1">
      <c r="A32" s="206" t="s">
        <v>332</v>
      </c>
      <c r="B32" s="204" t="s">
        <v>314</v>
      </c>
      <c r="C32" s="209"/>
      <c r="D32" s="209"/>
      <c r="G32" s="1017" t="s">
        <v>438</v>
      </c>
      <c r="H32" s="1018"/>
      <c r="I32" s="1019"/>
      <c r="J32" s="322"/>
      <c r="K32" s="323"/>
    </row>
    <row r="33" spans="1:11" s="21" customFormat="1" ht="33.75" customHeight="1">
      <c r="A33" s="206" t="s">
        <v>332</v>
      </c>
      <c r="B33" s="201" t="s">
        <v>315</v>
      </c>
      <c r="C33" s="208"/>
      <c r="D33" s="209"/>
      <c r="G33" s="1017" t="s">
        <v>439</v>
      </c>
      <c r="H33" s="1018"/>
      <c r="I33" s="1019"/>
      <c r="J33" s="322"/>
      <c r="K33" s="323"/>
    </row>
    <row r="34" spans="1:11" s="21" customFormat="1" ht="33.75" customHeight="1">
      <c r="A34" s="206" t="s">
        <v>332</v>
      </c>
      <c r="B34" s="201" t="s">
        <v>316</v>
      </c>
      <c r="C34" s="208"/>
      <c r="D34" s="209"/>
      <c r="G34" s="1017" t="s">
        <v>440</v>
      </c>
      <c r="H34" s="1018"/>
      <c r="I34" s="1019"/>
      <c r="J34" s="322"/>
      <c r="K34" s="323"/>
    </row>
    <row r="35" spans="1:11" s="21" customFormat="1" ht="33.75" customHeight="1">
      <c r="A35" s="206" t="s">
        <v>332</v>
      </c>
      <c r="B35" s="202" t="s">
        <v>718</v>
      </c>
      <c r="C35" s="209"/>
      <c r="D35" s="209"/>
      <c r="G35" s="1017" t="s">
        <v>441</v>
      </c>
      <c r="H35" s="1018"/>
      <c r="I35" s="1019"/>
      <c r="J35" s="322"/>
      <c r="K35" s="323"/>
    </row>
    <row r="36" spans="1:11" s="21" customFormat="1" ht="33.75" customHeight="1">
      <c r="A36" s="206" t="s">
        <v>332</v>
      </c>
      <c r="B36" s="201" t="s">
        <v>317</v>
      </c>
      <c r="C36" s="209"/>
      <c r="D36" s="209"/>
      <c r="G36" s="1017" t="s">
        <v>442</v>
      </c>
      <c r="H36" s="1018"/>
      <c r="I36" s="1019"/>
      <c r="J36" s="322"/>
      <c r="K36" s="323"/>
    </row>
    <row r="37" spans="1:11" s="21" customFormat="1" ht="33.75" customHeight="1">
      <c r="A37" s="206" t="s">
        <v>332</v>
      </c>
      <c r="B37" s="201" t="s">
        <v>318</v>
      </c>
      <c r="C37" s="209"/>
      <c r="D37" s="209"/>
    </row>
    <row r="38" spans="1:11" s="21" customFormat="1" ht="33.75" customHeight="1">
      <c r="A38" s="207" t="s">
        <v>333</v>
      </c>
      <c r="B38" s="201" t="s">
        <v>319</v>
      </c>
      <c r="C38" s="209"/>
      <c r="D38" s="209"/>
    </row>
    <row r="39" spans="1:11" s="21" customFormat="1" ht="33.75" customHeight="1">
      <c r="A39" s="207" t="s">
        <v>333</v>
      </c>
      <c r="B39" s="201" t="s">
        <v>320</v>
      </c>
      <c r="C39" s="209"/>
      <c r="D39" s="209"/>
    </row>
    <row r="40" spans="1:11" s="21" customFormat="1" ht="33.75" customHeight="1">
      <c r="A40" s="207" t="s">
        <v>333</v>
      </c>
      <c r="B40" s="201" t="s">
        <v>321</v>
      </c>
      <c r="C40" s="209"/>
      <c r="D40" s="209"/>
    </row>
    <row r="41" spans="1:11" s="21" customFormat="1" ht="33.75" customHeight="1">
      <c r="A41" s="207" t="s">
        <v>333</v>
      </c>
      <c r="B41" s="201" t="s">
        <v>322</v>
      </c>
      <c r="C41" s="209"/>
      <c r="D41" s="209"/>
    </row>
    <row r="42" spans="1:11" s="21" customFormat="1" ht="42" customHeight="1">
      <c r="A42" s="207" t="s">
        <v>333</v>
      </c>
      <c r="B42" s="201" t="s">
        <v>323</v>
      </c>
      <c r="C42" s="209"/>
      <c r="D42" s="209"/>
    </row>
    <row r="43" spans="1:11" s="21" customFormat="1" ht="33.75" customHeight="1">
      <c r="A43" s="207" t="s">
        <v>333</v>
      </c>
      <c r="B43" s="201" t="s">
        <v>324</v>
      </c>
      <c r="C43" s="209"/>
      <c r="D43" s="209"/>
    </row>
    <row r="44" spans="1:11" s="21" customFormat="1" ht="33.75" customHeight="1">
      <c r="A44" s="207" t="s">
        <v>333</v>
      </c>
      <c r="B44" s="201" t="s">
        <v>325</v>
      </c>
      <c r="C44" s="209"/>
      <c r="D44" s="209"/>
    </row>
    <row r="45" spans="1:11" s="21" customFormat="1" ht="33.75" customHeight="1">
      <c r="A45" s="207" t="s">
        <v>333</v>
      </c>
      <c r="B45" s="201" t="s">
        <v>326</v>
      </c>
      <c r="C45" s="444"/>
      <c r="D45" s="444"/>
    </row>
    <row r="46" spans="1:11" s="21" customFormat="1" ht="33.75" customHeight="1">
      <c r="A46" s="207" t="s">
        <v>333</v>
      </c>
      <c r="B46" s="201" t="s">
        <v>327</v>
      </c>
      <c r="C46" s="444"/>
      <c r="D46" s="444"/>
    </row>
    <row r="47" spans="1:11" s="21" customFormat="1" ht="33.75" customHeight="1">
      <c r="A47" s="207" t="s">
        <v>333</v>
      </c>
      <c r="B47" s="201" t="s">
        <v>330</v>
      </c>
      <c r="C47" s="209"/>
      <c r="D47" s="209"/>
    </row>
    <row r="48" spans="1:11" s="21" customFormat="1" ht="39.75" customHeight="1">
      <c r="A48" s="206" t="s">
        <v>332</v>
      </c>
      <c r="B48" s="201" t="s">
        <v>328</v>
      </c>
      <c r="C48" s="208"/>
      <c r="D48" s="209"/>
    </row>
    <row r="49" spans="1:4" s="21" customFormat="1" ht="39.75" customHeight="1">
      <c r="A49" s="206" t="s">
        <v>609</v>
      </c>
      <c r="B49" s="201" t="s">
        <v>610</v>
      </c>
      <c r="C49" s="442"/>
      <c r="D49" s="209"/>
    </row>
    <row r="50" spans="1:4" s="21" customFormat="1" ht="39.75" customHeight="1">
      <c r="A50" s="206" t="s">
        <v>609</v>
      </c>
      <c r="B50" s="201" t="s">
        <v>611</v>
      </c>
      <c r="C50" s="442"/>
      <c r="D50" s="209"/>
    </row>
    <row r="51" spans="1:4" s="21" customFormat="1" ht="39.75" customHeight="1">
      <c r="A51" s="206" t="s">
        <v>609</v>
      </c>
      <c r="B51" s="201" t="s">
        <v>612</v>
      </c>
      <c r="C51" s="442"/>
      <c r="D51" s="209"/>
    </row>
    <row r="52" spans="1:4" s="21" customFormat="1" ht="39.75" customHeight="1">
      <c r="A52" s="206" t="s">
        <v>609</v>
      </c>
      <c r="B52" s="201" t="s">
        <v>613</v>
      </c>
      <c r="C52" s="442"/>
      <c r="D52" s="209"/>
    </row>
    <row r="53" spans="1:4" s="21" customFormat="1" ht="39.75" customHeight="1">
      <c r="A53" s="206" t="s">
        <v>609</v>
      </c>
      <c r="B53" s="201" t="s">
        <v>622</v>
      </c>
      <c r="C53" s="442"/>
      <c r="D53" s="209"/>
    </row>
    <row r="54" spans="1:4" s="21" customFormat="1" ht="39.75" customHeight="1">
      <c r="A54" s="206" t="s">
        <v>609</v>
      </c>
      <c r="B54" s="451" t="s">
        <v>614</v>
      </c>
      <c r="C54" s="442"/>
      <c r="D54" s="209"/>
    </row>
    <row r="55" spans="1:4" s="21" customFormat="1" ht="39.75" customHeight="1">
      <c r="A55" s="206" t="s">
        <v>609</v>
      </c>
      <c r="B55" s="201" t="s">
        <v>623</v>
      </c>
      <c r="C55" s="442"/>
      <c r="D55" s="209"/>
    </row>
    <row r="56" spans="1:4" s="21" customFormat="1" ht="39.75" customHeight="1">
      <c r="A56" s="206" t="s">
        <v>609</v>
      </c>
      <c r="B56" s="201" t="s">
        <v>320</v>
      </c>
      <c r="C56" s="442"/>
      <c r="D56" s="209"/>
    </row>
    <row r="57" spans="1:4" s="21" customFormat="1" ht="39.75" customHeight="1">
      <c r="A57" s="206" t="s">
        <v>609</v>
      </c>
      <c r="B57" s="201" t="s">
        <v>615</v>
      </c>
      <c r="C57" s="445"/>
      <c r="D57" s="444"/>
    </row>
    <row r="58" spans="1:4" s="21" customFormat="1" ht="39.75" customHeight="1">
      <c r="A58" s="206" t="s">
        <v>609</v>
      </c>
      <c r="B58" s="201" t="s">
        <v>624</v>
      </c>
      <c r="C58" s="445"/>
      <c r="D58" s="444"/>
    </row>
    <row r="59" spans="1:4" s="21" customFormat="1" ht="39.75" customHeight="1">
      <c r="A59" s="206" t="s">
        <v>625</v>
      </c>
      <c r="B59" s="201" t="s">
        <v>626</v>
      </c>
      <c r="C59" s="442"/>
      <c r="D59" s="209"/>
    </row>
    <row r="60" spans="1:4" s="21" customFormat="1" ht="39.75" customHeight="1">
      <c r="A60" s="206" t="s">
        <v>625</v>
      </c>
      <c r="B60" s="201" t="s">
        <v>318</v>
      </c>
      <c r="C60" s="442"/>
      <c r="D60" s="209"/>
    </row>
    <row r="61" spans="1:4" s="21" customFormat="1" ht="39.75" customHeight="1">
      <c r="A61" s="206" t="s">
        <v>625</v>
      </c>
      <c r="B61" s="201" t="s">
        <v>627</v>
      </c>
      <c r="C61" s="442"/>
      <c r="D61" s="209"/>
    </row>
    <row r="62" spans="1:4" s="21" customFormat="1" ht="39.75" customHeight="1">
      <c r="A62" s="443" t="s">
        <v>366</v>
      </c>
      <c r="B62" s="201" t="s">
        <v>616</v>
      </c>
      <c r="C62" s="442"/>
      <c r="D62" s="209"/>
    </row>
    <row r="63" spans="1:4" s="21" customFormat="1" ht="39.75" customHeight="1">
      <c r="A63" s="443" t="s">
        <v>366</v>
      </c>
      <c r="B63" s="201" t="s">
        <v>617</v>
      </c>
      <c r="C63" s="442"/>
      <c r="D63" s="209"/>
    </row>
    <row r="64" spans="1:4" s="21" customFormat="1" ht="39.75" customHeight="1">
      <c r="A64" s="443" t="s">
        <v>366</v>
      </c>
      <c r="B64" s="201" t="s">
        <v>628</v>
      </c>
      <c r="C64" s="208"/>
      <c r="D64" s="209"/>
    </row>
    <row r="65" spans="1:4" s="21" customFormat="1" ht="39.75" customHeight="1">
      <c r="A65" s="443" t="s">
        <v>366</v>
      </c>
      <c r="B65" s="201" t="s">
        <v>612</v>
      </c>
      <c r="C65" s="442"/>
      <c r="D65" s="209"/>
    </row>
    <row r="66" spans="1:4" s="21" customFormat="1" ht="39.75" customHeight="1">
      <c r="A66" s="443" t="s">
        <v>366</v>
      </c>
      <c r="B66" s="201" t="s">
        <v>629</v>
      </c>
      <c r="C66" s="442"/>
      <c r="D66" s="209"/>
    </row>
    <row r="67" spans="1:4" s="21" customFormat="1" ht="39.75" customHeight="1">
      <c r="A67" s="443" t="s">
        <v>366</v>
      </c>
      <c r="B67" s="201" t="s">
        <v>630</v>
      </c>
      <c r="C67" s="442"/>
      <c r="D67" s="209"/>
    </row>
    <row r="68" spans="1:4" s="21" customFormat="1" ht="39.75" customHeight="1">
      <c r="A68" s="443" t="s">
        <v>366</v>
      </c>
      <c r="B68" s="201" t="s">
        <v>613</v>
      </c>
      <c r="C68" s="442"/>
      <c r="D68" s="209"/>
    </row>
    <row r="69" spans="1:4" s="21" customFormat="1" ht="39.75" customHeight="1">
      <c r="A69" s="443" t="s">
        <v>366</v>
      </c>
      <c r="B69" s="201" t="s">
        <v>631</v>
      </c>
      <c r="C69" s="442"/>
      <c r="D69" s="209"/>
    </row>
    <row r="70" spans="1:4" s="21" customFormat="1" ht="39.75" customHeight="1">
      <c r="A70" s="443" t="s">
        <v>366</v>
      </c>
      <c r="B70" s="201" t="s">
        <v>632</v>
      </c>
      <c r="C70" s="208"/>
      <c r="D70" s="209"/>
    </row>
    <row r="71" spans="1:4" s="21" customFormat="1" ht="39.75" customHeight="1">
      <c r="A71" s="443" t="s">
        <v>366</v>
      </c>
      <c r="B71" s="451" t="s">
        <v>643</v>
      </c>
      <c r="C71" s="442"/>
      <c r="D71" s="209"/>
    </row>
    <row r="72" spans="1:4" s="21" customFormat="1" ht="39.75" customHeight="1">
      <c r="A72" s="443" t="s">
        <v>366</v>
      </c>
      <c r="B72" s="201" t="s">
        <v>633</v>
      </c>
      <c r="C72" s="442"/>
      <c r="D72" s="209"/>
    </row>
    <row r="73" spans="1:4" s="21" customFormat="1" ht="39.75" customHeight="1">
      <c r="A73" s="443" t="s">
        <v>366</v>
      </c>
      <c r="B73" s="201" t="s">
        <v>634</v>
      </c>
      <c r="C73" s="442"/>
      <c r="D73" s="209"/>
    </row>
    <row r="74" spans="1:4" s="21" customFormat="1" ht="39.75" customHeight="1">
      <c r="A74" s="443" t="s">
        <v>366</v>
      </c>
      <c r="B74" s="201" t="s">
        <v>641</v>
      </c>
      <c r="C74" s="442"/>
      <c r="D74" s="209"/>
    </row>
    <row r="75" spans="1:4" s="21" customFormat="1" ht="39.75" customHeight="1">
      <c r="A75" s="443" t="s">
        <v>366</v>
      </c>
      <c r="B75" s="201" t="s">
        <v>642</v>
      </c>
      <c r="C75" s="445"/>
      <c r="D75" s="444"/>
    </row>
    <row r="76" spans="1:4" s="21" customFormat="1" ht="39.75" customHeight="1">
      <c r="A76" s="206" t="s">
        <v>364</v>
      </c>
      <c r="B76" s="201" t="s">
        <v>635</v>
      </c>
      <c r="C76" s="442"/>
      <c r="D76" s="209"/>
    </row>
    <row r="77" spans="1:4" s="21" customFormat="1" ht="39.75" customHeight="1">
      <c r="A77" s="206" t="s">
        <v>364</v>
      </c>
      <c r="B77" s="201" t="s">
        <v>618</v>
      </c>
      <c r="C77" s="208"/>
      <c r="D77" s="209"/>
    </row>
    <row r="78" spans="1:4" s="21" customFormat="1" ht="39.75" customHeight="1">
      <c r="A78" s="206" t="s">
        <v>364</v>
      </c>
      <c r="B78" s="201" t="s">
        <v>636</v>
      </c>
      <c r="C78" s="442"/>
      <c r="D78" s="209"/>
    </row>
    <row r="79" spans="1:4" s="21" customFormat="1" ht="39.75" customHeight="1">
      <c r="A79" s="206" t="s">
        <v>364</v>
      </c>
      <c r="B79" s="201" t="s">
        <v>637</v>
      </c>
      <c r="C79" s="442"/>
      <c r="D79" s="209"/>
    </row>
    <row r="80" spans="1:4" s="21" customFormat="1" ht="39.75" customHeight="1">
      <c r="A80" s="206" t="s">
        <v>364</v>
      </c>
      <c r="B80" s="201" t="s">
        <v>619</v>
      </c>
      <c r="C80" s="442"/>
      <c r="D80" s="209"/>
    </row>
    <row r="81" spans="1:13" s="21" customFormat="1" ht="39.75" customHeight="1">
      <c r="A81" s="206" t="s">
        <v>364</v>
      </c>
      <c r="B81" s="201" t="s">
        <v>638</v>
      </c>
      <c r="C81" s="442"/>
      <c r="D81" s="209"/>
    </row>
    <row r="82" spans="1:13" s="21" customFormat="1" ht="39.75" customHeight="1">
      <c r="A82" s="206" t="s">
        <v>364</v>
      </c>
      <c r="B82" s="201" t="s">
        <v>639</v>
      </c>
      <c r="C82" s="442"/>
      <c r="D82" s="209"/>
    </row>
    <row r="83" spans="1:13" s="21" customFormat="1" ht="39.75" customHeight="1">
      <c r="A83" s="206" t="s">
        <v>364</v>
      </c>
      <c r="B83" s="201" t="s">
        <v>620</v>
      </c>
      <c r="C83" s="442"/>
      <c r="D83" s="209"/>
    </row>
    <row r="84" spans="1:13" s="21" customFormat="1" ht="39.75" customHeight="1">
      <c r="A84" s="206" t="s">
        <v>364</v>
      </c>
      <c r="B84" s="201" t="s">
        <v>640</v>
      </c>
      <c r="C84" s="442"/>
      <c r="D84" s="209"/>
    </row>
    <row r="85" spans="1:13" s="21" customFormat="1" ht="39.75" customHeight="1">
      <c r="A85" s="206" t="s">
        <v>364</v>
      </c>
      <c r="B85" s="201" t="s">
        <v>621</v>
      </c>
      <c r="C85" s="442"/>
      <c r="D85" s="209"/>
    </row>
    <row r="87" spans="1:13">
      <c r="A87" s="128"/>
      <c r="B87" s="129"/>
      <c r="C87" s="129"/>
      <c r="D87" s="129"/>
      <c r="E87" s="129"/>
      <c r="F87" s="129"/>
      <c r="G87" s="129"/>
      <c r="H87" s="129"/>
      <c r="I87" s="129"/>
      <c r="J87" s="129"/>
      <c r="K87" s="129"/>
      <c r="L87" s="129"/>
      <c r="M87" s="130"/>
    </row>
    <row r="88" spans="1:13">
      <c r="A88" s="131" t="s">
        <v>255</v>
      </c>
      <c r="B88" s="132"/>
      <c r="C88" s="132"/>
      <c r="D88" s="132">
        <f>'Informations générales'!K11</f>
        <v>0</v>
      </c>
      <c r="E88" s="132"/>
      <c r="F88" s="132"/>
      <c r="G88" s="133" t="s">
        <v>253</v>
      </c>
      <c r="H88" s="467"/>
      <c r="I88" s="133"/>
      <c r="J88" s="133" t="s">
        <v>254</v>
      </c>
      <c r="K88" s="134"/>
      <c r="M88" s="135"/>
    </row>
    <row r="89" spans="1:13">
      <c r="A89" s="131"/>
      <c r="B89" s="132"/>
      <c r="C89" s="132"/>
      <c r="D89" s="132"/>
      <c r="E89" s="132"/>
      <c r="F89" s="132"/>
      <c r="G89" s="136"/>
      <c r="H89" s="136"/>
      <c r="I89" s="136"/>
      <c r="J89" s="134"/>
      <c r="K89" s="134"/>
      <c r="L89" s="137"/>
      <c r="M89" s="138"/>
    </row>
    <row r="90" spans="1:13">
      <c r="A90" s="139" t="s">
        <v>336</v>
      </c>
      <c r="B90" s="140"/>
      <c r="C90" s="140"/>
      <c r="D90" s="140"/>
      <c r="E90" s="140"/>
      <c r="F90" s="140"/>
      <c r="G90" s="136"/>
      <c r="H90" s="136"/>
      <c r="I90" s="136"/>
      <c r="J90" s="134"/>
      <c r="K90" s="134"/>
      <c r="L90" s="137"/>
      <c r="M90" s="138"/>
    </row>
    <row r="91" spans="1:13" ht="15" customHeight="1">
      <c r="A91" s="141"/>
      <c r="B91" s="141"/>
      <c r="C91" s="141"/>
      <c r="D91" s="141"/>
      <c r="E91" s="141"/>
      <c r="F91" s="141"/>
      <c r="G91" s="141"/>
      <c r="H91" s="141"/>
      <c r="I91" s="141"/>
      <c r="J91" s="141"/>
      <c r="K91" s="141"/>
      <c r="L91" s="141"/>
      <c r="M91" s="142"/>
    </row>
    <row r="92" spans="1:13" ht="15" customHeight="1">
      <c r="A92" s="141"/>
      <c r="B92" s="141"/>
      <c r="C92" s="141"/>
      <c r="D92" s="141"/>
      <c r="E92" s="141"/>
      <c r="F92" s="141"/>
      <c r="G92" s="141"/>
      <c r="H92" s="141"/>
      <c r="I92" s="141"/>
      <c r="J92" s="141"/>
      <c r="K92" s="141"/>
      <c r="L92" s="141"/>
      <c r="M92" s="142"/>
    </row>
    <row r="93" spans="1:13" ht="15" customHeight="1">
      <c r="A93" s="141"/>
      <c r="B93" s="141"/>
      <c r="C93" s="141"/>
      <c r="D93" s="141"/>
      <c r="E93" s="141"/>
      <c r="F93" s="141"/>
      <c r="G93" s="141"/>
      <c r="H93" s="141"/>
      <c r="I93" s="141"/>
      <c r="J93" s="141"/>
      <c r="K93" s="141"/>
      <c r="L93" s="141"/>
      <c r="M93" s="142"/>
    </row>
    <row r="94" spans="1:13" ht="15" customHeight="1">
      <c r="A94" s="141"/>
      <c r="B94" s="141"/>
      <c r="C94" s="141"/>
      <c r="D94" s="141"/>
      <c r="E94" s="141"/>
      <c r="F94" s="141"/>
      <c r="G94" s="141"/>
      <c r="H94" s="141"/>
      <c r="I94" s="141"/>
      <c r="J94" s="141"/>
      <c r="K94" s="141"/>
      <c r="L94" s="141"/>
      <c r="M94" s="142"/>
    </row>
    <row r="95" spans="1:13" ht="15" customHeight="1">
      <c r="A95" s="141"/>
      <c r="B95" s="141"/>
      <c r="C95" s="141"/>
      <c r="D95" s="141"/>
      <c r="E95" s="141"/>
      <c r="F95" s="141"/>
      <c r="G95" s="141"/>
      <c r="H95" s="141"/>
      <c r="I95" s="141"/>
      <c r="J95" s="141"/>
      <c r="K95" s="141"/>
      <c r="L95" s="141"/>
      <c r="M95" s="142"/>
    </row>
    <row r="96" spans="1:13" ht="15" customHeight="1">
      <c r="A96" s="143"/>
      <c r="B96" s="143"/>
      <c r="C96" s="143"/>
      <c r="D96" s="143"/>
      <c r="E96" s="143"/>
      <c r="F96" s="143"/>
      <c r="G96" s="143"/>
      <c r="H96" s="143"/>
      <c r="I96" s="143"/>
      <c r="J96" s="143"/>
      <c r="K96" s="143"/>
      <c r="L96" s="143"/>
      <c r="M96" s="144"/>
    </row>
  </sheetData>
  <autoFilter ref="A26:A48" xr:uid="{1D49564D-0C9A-4B2E-8686-A9BF7BE04A99}"/>
  <mergeCells count="21">
    <mergeCell ref="A14:D14"/>
    <mergeCell ref="A17:M20"/>
    <mergeCell ref="F14:H14"/>
    <mergeCell ref="A6:F6"/>
    <mergeCell ref="A7:F10"/>
    <mergeCell ref="A11:M11"/>
    <mergeCell ref="G6:K6"/>
    <mergeCell ref="G7:K10"/>
    <mergeCell ref="J25:K25"/>
    <mergeCell ref="G26:I26"/>
    <mergeCell ref="G27:I27"/>
    <mergeCell ref="G28:I28"/>
    <mergeCell ref="G29:I29"/>
    <mergeCell ref="E28:E29"/>
    <mergeCell ref="G35:I35"/>
    <mergeCell ref="G36:I36"/>
    <mergeCell ref="G30:I30"/>
    <mergeCell ref="G31:I31"/>
    <mergeCell ref="G32:I32"/>
    <mergeCell ref="G33:I33"/>
    <mergeCell ref="G34:I34"/>
  </mergeCells>
  <conditionalFormatting sqref="B3">
    <cfRule type="cellIs" dxfId="180" priority="9" operator="equal">
      <formula>0</formula>
    </cfRule>
  </conditionalFormatting>
  <conditionalFormatting sqref="C26">
    <cfRule type="cellIs" dxfId="179" priority="5" operator="equal">
      <formula>0</formula>
    </cfRule>
  </conditionalFormatting>
  <conditionalFormatting sqref="B4">
    <cfRule type="cellIs" dxfId="178" priority="7" operator="equal">
      <formula>0</formula>
    </cfRule>
  </conditionalFormatting>
  <conditionalFormatting sqref="D26">
    <cfRule type="cellIs" dxfId="177" priority="4" operator="equal">
      <formula>0</formula>
    </cfRule>
  </conditionalFormatting>
  <conditionalFormatting sqref="B5">
    <cfRule type="cellIs" dxfId="176" priority="3" operator="equal">
      <formula>0</formula>
    </cfRule>
  </conditionalFormatting>
  <conditionalFormatting sqref="D88">
    <cfRule type="cellIs" dxfId="175" priority="2" operator="equal">
      <formula>0</formula>
    </cfRule>
  </conditionalFormatting>
  <conditionalFormatting sqref="G7">
    <cfRule type="cellIs" dxfId="174" priority="1" operator="equal">
      <formula>0</formula>
    </cfRule>
  </conditionalFormatting>
  <hyperlinks>
    <hyperlink ref="A1" location="MENU!A1" display="MENU" xr:uid="{578E0021-F6F6-4FBA-9EBB-3E77A307F65B}"/>
    <hyperlink ref="F14:H14" r:id="rId1" display="Outil &quot;Procédure analytique préliminaire&quot;" xr:uid="{2A8BE0FF-C9F5-4006-94DD-190BFBA21942}"/>
  </hyperlinks>
  <pageMargins left="0.7" right="0.7" top="0.75" bottom="0.75" header="0.3" footer="0.3"/>
  <pageSetup paperSize="9" scale="41" orientation="portrait"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A72DC5F0-A797-41A2-BDF9-DF7FFD887BDF}">
          <x14:formula1>
            <xm:f>'Informations générales'!$K$11:$K$16</xm:f>
          </x14:formula1>
          <xm:sqref>B5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BDD9EC-CF7F-AF4E-9B7F-DE8A64936795}">
  <sheetPr>
    <pageSetUpPr fitToPage="1"/>
  </sheetPr>
  <dimension ref="A1:V32"/>
  <sheetViews>
    <sheetView showGridLines="0" zoomScaleNormal="100" workbookViewId="0">
      <pane xSplit="16" ySplit="17" topLeftCell="Q18" activePane="bottomRight" state="frozen"/>
      <selection activeCell="H22" sqref="H22"/>
      <selection pane="topRight" activeCell="H22" sqref="H22"/>
      <selection pane="bottomLeft" activeCell="H22" sqref="H22"/>
      <selection pane="bottomRight"/>
    </sheetView>
  </sheetViews>
  <sheetFormatPr baseColWidth="10" defaultColWidth="11.5" defaultRowHeight="15"/>
  <cols>
    <col min="1" max="1" width="17.625" style="18" customWidth="1"/>
    <col min="2" max="2" width="17.375" style="18" customWidth="1"/>
    <col min="3" max="3" width="11.5" style="18"/>
    <col min="4" max="4" width="13.625" style="18" customWidth="1"/>
    <col min="5" max="7" width="13.125" style="18" customWidth="1"/>
    <col min="8" max="8" width="14.625" style="18" customWidth="1"/>
    <col min="9" max="9" width="18.625" style="18" customWidth="1"/>
    <col min="10" max="11" width="15.375" style="18" customWidth="1"/>
    <col min="12" max="13" width="11.5" style="18"/>
    <col min="14" max="14" width="16.875" style="18" customWidth="1"/>
    <col min="15" max="15" width="18.625" style="18" customWidth="1"/>
    <col min="16" max="16" width="13" style="18" customWidth="1"/>
    <col min="17" max="17" width="15.125" style="18" customWidth="1"/>
    <col min="18" max="256" width="11.5" style="18"/>
    <col min="257" max="257" width="17.625" style="18" customWidth="1"/>
    <col min="258" max="258" width="17.375" style="18" customWidth="1"/>
    <col min="259" max="259" width="11.5" style="18"/>
    <col min="260" max="260" width="13.625" style="18" customWidth="1"/>
    <col min="261" max="263" width="13.125" style="18" customWidth="1"/>
    <col min="264" max="264" width="14.625" style="18" customWidth="1"/>
    <col min="265" max="265" width="18.625" style="18" customWidth="1"/>
    <col min="266" max="267" width="15.375" style="18" customWidth="1"/>
    <col min="268" max="269" width="11.5" style="18"/>
    <col min="270" max="270" width="16.875" style="18" customWidth="1"/>
    <col min="271" max="271" width="18.625" style="18" customWidth="1"/>
    <col min="272" max="272" width="13" style="18" customWidth="1"/>
    <col min="273" max="273" width="15.125" style="18" customWidth="1"/>
    <col min="274" max="512" width="11.5" style="18"/>
    <col min="513" max="513" width="17.625" style="18" customWidth="1"/>
    <col min="514" max="514" width="17.375" style="18" customWidth="1"/>
    <col min="515" max="515" width="11.5" style="18"/>
    <col min="516" max="516" width="13.625" style="18" customWidth="1"/>
    <col min="517" max="519" width="13.125" style="18" customWidth="1"/>
    <col min="520" max="520" width="14.625" style="18" customWidth="1"/>
    <col min="521" max="521" width="18.625" style="18" customWidth="1"/>
    <col min="522" max="523" width="15.375" style="18" customWidth="1"/>
    <col min="524" max="525" width="11.5" style="18"/>
    <col min="526" max="526" width="16.875" style="18" customWidth="1"/>
    <col min="527" max="527" width="18.625" style="18" customWidth="1"/>
    <col min="528" max="528" width="13" style="18" customWidth="1"/>
    <col min="529" max="529" width="15.125" style="18" customWidth="1"/>
    <col min="530" max="768" width="11.5" style="18"/>
    <col min="769" max="769" width="17.625" style="18" customWidth="1"/>
    <col min="770" max="770" width="17.375" style="18" customWidth="1"/>
    <col min="771" max="771" width="11.5" style="18"/>
    <col min="772" max="772" width="13.625" style="18" customWidth="1"/>
    <col min="773" max="775" width="13.125" style="18" customWidth="1"/>
    <col min="776" max="776" width="14.625" style="18" customWidth="1"/>
    <col min="777" max="777" width="18.625" style="18" customWidth="1"/>
    <col min="778" max="779" width="15.375" style="18" customWidth="1"/>
    <col min="780" max="781" width="11.5" style="18"/>
    <col min="782" max="782" width="16.875" style="18" customWidth="1"/>
    <col min="783" max="783" width="18.625" style="18" customWidth="1"/>
    <col min="784" max="784" width="13" style="18" customWidth="1"/>
    <col min="785" max="785" width="15.125" style="18" customWidth="1"/>
    <col min="786" max="1024" width="11.5" style="18"/>
    <col min="1025" max="1025" width="17.625" style="18" customWidth="1"/>
    <col min="1026" max="1026" width="17.375" style="18" customWidth="1"/>
    <col min="1027" max="1027" width="11.5" style="18"/>
    <col min="1028" max="1028" width="13.625" style="18" customWidth="1"/>
    <col min="1029" max="1031" width="13.125" style="18" customWidth="1"/>
    <col min="1032" max="1032" width="14.625" style="18" customWidth="1"/>
    <col min="1033" max="1033" width="18.625" style="18" customWidth="1"/>
    <col min="1034" max="1035" width="15.375" style="18" customWidth="1"/>
    <col min="1036" max="1037" width="11.5" style="18"/>
    <col min="1038" max="1038" width="16.875" style="18" customWidth="1"/>
    <col min="1039" max="1039" width="18.625" style="18" customWidth="1"/>
    <col min="1040" max="1040" width="13" style="18" customWidth="1"/>
    <col min="1041" max="1041" width="15.125" style="18" customWidth="1"/>
    <col min="1042" max="1280" width="11.5" style="18"/>
    <col min="1281" max="1281" width="17.625" style="18" customWidth="1"/>
    <col min="1282" max="1282" width="17.375" style="18" customWidth="1"/>
    <col min="1283" max="1283" width="11.5" style="18"/>
    <col min="1284" max="1284" width="13.625" style="18" customWidth="1"/>
    <col min="1285" max="1287" width="13.125" style="18" customWidth="1"/>
    <col min="1288" max="1288" width="14.625" style="18" customWidth="1"/>
    <col min="1289" max="1289" width="18.625" style="18" customWidth="1"/>
    <col min="1290" max="1291" width="15.375" style="18" customWidth="1"/>
    <col min="1292" max="1293" width="11.5" style="18"/>
    <col min="1294" max="1294" width="16.875" style="18" customWidth="1"/>
    <col min="1295" max="1295" width="18.625" style="18" customWidth="1"/>
    <col min="1296" max="1296" width="13" style="18" customWidth="1"/>
    <col min="1297" max="1297" width="15.125" style="18" customWidth="1"/>
    <col min="1298" max="1536" width="11.5" style="18"/>
    <col min="1537" max="1537" width="17.625" style="18" customWidth="1"/>
    <col min="1538" max="1538" width="17.375" style="18" customWidth="1"/>
    <col min="1539" max="1539" width="11.5" style="18"/>
    <col min="1540" max="1540" width="13.625" style="18" customWidth="1"/>
    <col min="1541" max="1543" width="13.125" style="18" customWidth="1"/>
    <col min="1544" max="1544" width="14.625" style="18" customWidth="1"/>
    <col min="1545" max="1545" width="18.625" style="18" customWidth="1"/>
    <col min="1546" max="1547" width="15.375" style="18" customWidth="1"/>
    <col min="1548" max="1549" width="11.5" style="18"/>
    <col min="1550" max="1550" width="16.875" style="18" customWidth="1"/>
    <col min="1551" max="1551" width="18.625" style="18" customWidth="1"/>
    <col min="1552" max="1552" width="13" style="18" customWidth="1"/>
    <col min="1553" max="1553" width="15.125" style="18" customWidth="1"/>
    <col min="1554" max="1792" width="11.5" style="18"/>
    <col min="1793" max="1793" width="17.625" style="18" customWidth="1"/>
    <col min="1794" max="1794" width="17.375" style="18" customWidth="1"/>
    <col min="1795" max="1795" width="11.5" style="18"/>
    <col min="1796" max="1796" width="13.625" style="18" customWidth="1"/>
    <col min="1797" max="1799" width="13.125" style="18" customWidth="1"/>
    <col min="1800" max="1800" width="14.625" style="18" customWidth="1"/>
    <col min="1801" max="1801" width="18.625" style="18" customWidth="1"/>
    <col min="1802" max="1803" width="15.375" style="18" customWidth="1"/>
    <col min="1804" max="1805" width="11.5" style="18"/>
    <col min="1806" max="1806" width="16.875" style="18" customWidth="1"/>
    <col min="1807" max="1807" width="18.625" style="18" customWidth="1"/>
    <col min="1808" max="1808" width="13" style="18" customWidth="1"/>
    <col min="1809" max="1809" width="15.125" style="18" customWidth="1"/>
    <col min="1810" max="2048" width="11.5" style="18"/>
    <col min="2049" max="2049" width="17.625" style="18" customWidth="1"/>
    <col min="2050" max="2050" width="17.375" style="18" customWidth="1"/>
    <col min="2051" max="2051" width="11.5" style="18"/>
    <col min="2052" max="2052" width="13.625" style="18" customWidth="1"/>
    <col min="2053" max="2055" width="13.125" style="18" customWidth="1"/>
    <col min="2056" max="2056" width="14.625" style="18" customWidth="1"/>
    <col min="2057" max="2057" width="18.625" style="18" customWidth="1"/>
    <col min="2058" max="2059" width="15.375" style="18" customWidth="1"/>
    <col min="2060" max="2061" width="11.5" style="18"/>
    <col min="2062" max="2062" width="16.875" style="18" customWidth="1"/>
    <col min="2063" max="2063" width="18.625" style="18" customWidth="1"/>
    <col min="2064" max="2064" width="13" style="18" customWidth="1"/>
    <col min="2065" max="2065" width="15.125" style="18" customWidth="1"/>
    <col min="2066" max="2304" width="11.5" style="18"/>
    <col min="2305" max="2305" width="17.625" style="18" customWidth="1"/>
    <col min="2306" max="2306" width="17.375" style="18" customWidth="1"/>
    <col min="2307" max="2307" width="11.5" style="18"/>
    <col min="2308" max="2308" width="13.625" style="18" customWidth="1"/>
    <col min="2309" max="2311" width="13.125" style="18" customWidth="1"/>
    <col min="2312" max="2312" width="14.625" style="18" customWidth="1"/>
    <col min="2313" max="2313" width="18.625" style="18" customWidth="1"/>
    <col min="2314" max="2315" width="15.375" style="18" customWidth="1"/>
    <col min="2316" max="2317" width="11.5" style="18"/>
    <col min="2318" max="2318" width="16.875" style="18" customWidth="1"/>
    <col min="2319" max="2319" width="18.625" style="18" customWidth="1"/>
    <col min="2320" max="2320" width="13" style="18" customWidth="1"/>
    <col min="2321" max="2321" width="15.125" style="18" customWidth="1"/>
    <col min="2322" max="2560" width="11.5" style="18"/>
    <col min="2561" max="2561" width="17.625" style="18" customWidth="1"/>
    <col min="2562" max="2562" width="17.375" style="18" customWidth="1"/>
    <col min="2563" max="2563" width="11.5" style="18"/>
    <col min="2564" max="2564" width="13.625" style="18" customWidth="1"/>
    <col min="2565" max="2567" width="13.125" style="18" customWidth="1"/>
    <col min="2568" max="2568" width="14.625" style="18" customWidth="1"/>
    <col min="2569" max="2569" width="18.625" style="18" customWidth="1"/>
    <col min="2570" max="2571" width="15.375" style="18" customWidth="1"/>
    <col min="2572" max="2573" width="11.5" style="18"/>
    <col min="2574" max="2574" width="16.875" style="18" customWidth="1"/>
    <col min="2575" max="2575" width="18.625" style="18" customWidth="1"/>
    <col min="2576" max="2576" width="13" style="18" customWidth="1"/>
    <col min="2577" max="2577" width="15.125" style="18" customWidth="1"/>
    <col min="2578" max="2816" width="11.5" style="18"/>
    <col min="2817" max="2817" width="17.625" style="18" customWidth="1"/>
    <col min="2818" max="2818" width="17.375" style="18" customWidth="1"/>
    <col min="2819" max="2819" width="11.5" style="18"/>
    <col min="2820" max="2820" width="13.625" style="18" customWidth="1"/>
    <col min="2821" max="2823" width="13.125" style="18" customWidth="1"/>
    <col min="2824" max="2824" width="14.625" style="18" customWidth="1"/>
    <col min="2825" max="2825" width="18.625" style="18" customWidth="1"/>
    <col min="2826" max="2827" width="15.375" style="18" customWidth="1"/>
    <col min="2828" max="2829" width="11.5" style="18"/>
    <col min="2830" max="2830" width="16.875" style="18" customWidth="1"/>
    <col min="2831" max="2831" width="18.625" style="18" customWidth="1"/>
    <col min="2832" max="2832" width="13" style="18" customWidth="1"/>
    <col min="2833" max="2833" width="15.125" style="18" customWidth="1"/>
    <col min="2834" max="3072" width="11.5" style="18"/>
    <col min="3073" max="3073" width="17.625" style="18" customWidth="1"/>
    <col min="3074" max="3074" width="17.375" style="18" customWidth="1"/>
    <col min="3075" max="3075" width="11.5" style="18"/>
    <col min="3076" max="3076" width="13.625" style="18" customWidth="1"/>
    <col min="3077" max="3079" width="13.125" style="18" customWidth="1"/>
    <col min="3080" max="3080" width="14.625" style="18" customWidth="1"/>
    <col min="3081" max="3081" width="18.625" style="18" customWidth="1"/>
    <col min="3082" max="3083" width="15.375" style="18" customWidth="1"/>
    <col min="3084" max="3085" width="11.5" style="18"/>
    <col min="3086" max="3086" width="16.875" style="18" customWidth="1"/>
    <col min="3087" max="3087" width="18.625" style="18" customWidth="1"/>
    <col min="3088" max="3088" width="13" style="18" customWidth="1"/>
    <col min="3089" max="3089" width="15.125" style="18" customWidth="1"/>
    <col min="3090" max="3328" width="11.5" style="18"/>
    <col min="3329" max="3329" width="17.625" style="18" customWidth="1"/>
    <col min="3330" max="3330" width="17.375" style="18" customWidth="1"/>
    <col min="3331" max="3331" width="11.5" style="18"/>
    <col min="3332" max="3332" width="13.625" style="18" customWidth="1"/>
    <col min="3333" max="3335" width="13.125" style="18" customWidth="1"/>
    <col min="3336" max="3336" width="14.625" style="18" customWidth="1"/>
    <col min="3337" max="3337" width="18.625" style="18" customWidth="1"/>
    <col min="3338" max="3339" width="15.375" style="18" customWidth="1"/>
    <col min="3340" max="3341" width="11.5" style="18"/>
    <col min="3342" max="3342" width="16.875" style="18" customWidth="1"/>
    <col min="3343" max="3343" width="18.625" style="18" customWidth="1"/>
    <col min="3344" max="3344" width="13" style="18" customWidth="1"/>
    <col min="3345" max="3345" width="15.125" style="18" customWidth="1"/>
    <col min="3346" max="3584" width="11.5" style="18"/>
    <col min="3585" max="3585" width="17.625" style="18" customWidth="1"/>
    <col min="3586" max="3586" width="17.375" style="18" customWidth="1"/>
    <col min="3587" max="3587" width="11.5" style="18"/>
    <col min="3588" max="3588" width="13.625" style="18" customWidth="1"/>
    <col min="3589" max="3591" width="13.125" style="18" customWidth="1"/>
    <col min="3592" max="3592" width="14.625" style="18" customWidth="1"/>
    <col min="3593" max="3593" width="18.625" style="18" customWidth="1"/>
    <col min="3594" max="3595" width="15.375" style="18" customWidth="1"/>
    <col min="3596" max="3597" width="11.5" style="18"/>
    <col min="3598" max="3598" width="16.875" style="18" customWidth="1"/>
    <col min="3599" max="3599" width="18.625" style="18" customWidth="1"/>
    <col min="3600" max="3600" width="13" style="18" customWidth="1"/>
    <col min="3601" max="3601" width="15.125" style="18" customWidth="1"/>
    <col min="3602" max="3840" width="11.5" style="18"/>
    <col min="3841" max="3841" width="17.625" style="18" customWidth="1"/>
    <col min="3842" max="3842" width="17.375" style="18" customWidth="1"/>
    <col min="3843" max="3843" width="11.5" style="18"/>
    <col min="3844" max="3844" width="13.625" style="18" customWidth="1"/>
    <col min="3845" max="3847" width="13.125" style="18" customWidth="1"/>
    <col min="3848" max="3848" width="14.625" style="18" customWidth="1"/>
    <col min="3849" max="3849" width="18.625" style="18" customWidth="1"/>
    <col min="3850" max="3851" width="15.375" style="18" customWidth="1"/>
    <col min="3852" max="3853" width="11.5" style="18"/>
    <col min="3854" max="3854" width="16.875" style="18" customWidth="1"/>
    <col min="3855" max="3855" width="18.625" style="18" customWidth="1"/>
    <col min="3856" max="3856" width="13" style="18" customWidth="1"/>
    <col min="3857" max="3857" width="15.125" style="18" customWidth="1"/>
    <col min="3858" max="4096" width="11.5" style="18"/>
    <col min="4097" max="4097" width="17.625" style="18" customWidth="1"/>
    <col min="4098" max="4098" width="17.375" style="18" customWidth="1"/>
    <col min="4099" max="4099" width="11.5" style="18"/>
    <col min="4100" max="4100" width="13.625" style="18" customWidth="1"/>
    <col min="4101" max="4103" width="13.125" style="18" customWidth="1"/>
    <col min="4104" max="4104" width="14.625" style="18" customWidth="1"/>
    <col min="4105" max="4105" width="18.625" style="18" customWidth="1"/>
    <col min="4106" max="4107" width="15.375" style="18" customWidth="1"/>
    <col min="4108" max="4109" width="11.5" style="18"/>
    <col min="4110" max="4110" width="16.875" style="18" customWidth="1"/>
    <col min="4111" max="4111" width="18.625" style="18" customWidth="1"/>
    <col min="4112" max="4112" width="13" style="18" customWidth="1"/>
    <col min="4113" max="4113" width="15.125" style="18" customWidth="1"/>
    <col min="4114" max="4352" width="11.5" style="18"/>
    <col min="4353" max="4353" width="17.625" style="18" customWidth="1"/>
    <col min="4354" max="4354" width="17.375" style="18" customWidth="1"/>
    <col min="4355" max="4355" width="11.5" style="18"/>
    <col min="4356" max="4356" width="13.625" style="18" customWidth="1"/>
    <col min="4357" max="4359" width="13.125" style="18" customWidth="1"/>
    <col min="4360" max="4360" width="14.625" style="18" customWidth="1"/>
    <col min="4361" max="4361" width="18.625" style="18" customWidth="1"/>
    <col min="4362" max="4363" width="15.375" style="18" customWidth="1"/>
    <col min="4364" max="4365" width="11.5" style="18"/>
    <col min="4366" max="4366" width="16.875" style="18" customWidth="1"/>
    <col min="4367" max="4367" width="18.625" style="18" customWidth="1"/>
    <col min="4368" max="4368" width="13" style="18" customWidth="1"/>
    <col min="4369" max="4369" width="15.125" style="18" customWidth="1"/>
    <col min="4370" max="4608" width="11.5" style="18"/>
    <col min="4609" max="4609" width="17.625" style="18" customWidth="1"/>
    <col min="4610" max="4610" width="17.375" style="18" customWidth="1"/>
    <col min="4611" max="4611" width="11.5" style="18"/>
    <col min="4612" max="4612" width="13.625" style="18" customWidth="1"/>
    <col min="4613" max="4615" width="13.125" style="18" customWidth="1"/>
    <col min="4616" max="4616" width="14.625" style="18" customWidth="1"/>
    <col min="4617" max="4617" width="18.625" style="18" customWidth="1"/>
    <col min="4618" max="4619" width="15.375" style="18" customWidth="1"/>
    <col min="4620" max="4621" width="11.5" style="18"/>
    <col min="4622" max="4622" width="16.875" style="18" customWidth="1"/>
    <col min="4623" max="4623" width="18.625" style="18" customWidth="1"/>
    <col min="4624" max="4624" width="13" style="18" customWidth="1"/>
    <col min="4625" max="4625" width="15.125" style="18" customWidth="1"/>
    <col min="4626" max="4864" width="11.5" style="18"/>
    <col min="4865" max="4865" width="17.625" style="18" customWidth="1"/>
    <col min="4866" max="4866" width="17.375" style="18" customWidth="1"/>
    <col min="4867" max="4867" width="11.5" style="18"/>
    <col min="4868" max="4868" width="13.625" style="18" customWidth="1"/>
    <col min="4869" max="4871" width="13.125" style="18" customWidth="1"/>
    <col min="4872" max="4872" width="14.625" style="18" customWidth="1"/>
    <col min="4873" max="4873" width="18.625" style="18" customWidth="1"/>
    <col min="4874" max="4875" width="15.375" style="18" customWidth="1"/>
    <col min="4876" max="4877" width="11.5" style="18"/>
    <col min="4878" max="4878" width="16.875" style="18" customWidth="1"/>
    <col min="4879" max="4879" width="18.625" style="18" customWidth="1"/>
    <col min="4880" max="4880" width="13" style="18" customWidth="1"/>
    <col min="4881" max="4881" width="15.125" style="18" customWidth="1"/>
    <col min="4882" max="5120" width="11.5" style="18"/>
    <col min="5121" max="5121" width="17.625" style="18" customWidth="1"/>
    <col min="5122" max="5122" width="17.375" style="18" customWidth="1"/>
    <col min="5123" max="5123" width="11.5" style="18"/>
    <col min="5124" max="5124" width="13.625" style="18" customWidth="1"/>
    <col min="5125" max="5127" width="13.125" style="18" customWidth="1"/>
    <col min="5128" max="5128" width="14.625" style="18" customWidth="1"/>
    <col min="5129" max="5129" width="18.625" style="18" customWidth="1"/>
    <col min="5130" max="5131" width="15.375" style="18" customWidth="1"/>
    <col min="5132" max="5133" width="11.5" style="18"/>
    <col min="5134" max="5134" width="16.875" style="18" customWidth="1"/>
    <col min="5135" max="5135" width="18.625" style="18" customWidth="1"/>
    <col min="5136" max="5136" width="13" style="18" customWidth="1"/>
    <col min="5137" max="5137" width="15.125" style="18" customWidth="1"/>
    <col min="5138" max="5376" width="11.5" style="18"/>
    <col min="5377" max="5377" width="17.625" style="18" customWidth="1"/>
    <col min="5378" max="5378" width="17.375" style="18" customWidth="1"/>
    <col min="5379" max="5379" width="11.5" style="18"/>
    <col min="5380" max="5380" width="13.625" style="18" customWidth="1"/>
    <col min="5381" max="5383" width="13.125" style="18" customWidth="1"/>
    <col min="5384" max="5384" width="14.625" style="18" customWidth="1"/>
    <col min="5385" max="5385" width="18.625" style="18" customWidth="1"/>
    <col min="5386" max="5387" width="15.375" style="18" customWidth="1"/>
    <col min="5388" max="5389" width="11.5" style="18"/>
    <col min="5390" max="5390" width="16.875" style="18" customWidth="1"/>
    <col min="5391" max="5391" width="18.625" style="18" customWidth="1"/>
    <col min="5392" max="5392" width="13" style="18" customWidth="1"/>
    <col min="5393" max="5393" width="15.125" style="18" customWidth="1"/>
    <col min="5394" max="5632" width="11.5" style="18"/>
    <col min="5633" max="5633" width="17.625" style="18" customWidth="1"/>
    <col min="5634" max="5634" width="17.375" style="18" customWidth="1"/>
    <col min="5635" max="5635" width="11.5" style="18"/>
    <col min="5636" max="5636" width="13.625" style="18" customWidth="1"/>
    <col min="5637" max="5639" width="13.125" style="18" customWidth="1"/>
    <col min="5640" max="5640" width="14.625" style="18" customWidth="1"/>
    <col min="5641" max="5641" width="18.625" style="18" customWidth="1"/>
    <col min="5642" max="5643" width="15.375" style="18" customWidth="1"/>
    <col min="5644" max="5645" width="11.5" style="18"/>
    <col min="5646" max="5646" width="16.875" style="18" customWidth="1"/>
    <col min="5647" max="5647" width="18.625" style="18" customWidth="1"/>
    <col min="5648" max="5648" width="13" style="18" customWidth="1"/>
    <col min="5649" max="5649" width="15.125" style="18" customWidth="1"/>
    <col min="5650" max="5888" width="11.5" style="18"/>
    <col min="5889" max="5889" width="17.625" style="18" customWidth="1"/>
    <col min="5890" max="5890" width="17.375" style="18" customWidth="1"/>
    <col min="5891" max="5891" width="11.5" style="18"/>
    <col min="5892" max="5892" width="13.625" style="18" customWidth="1"/>
    <col min="5893" max="5895" width="13.125" style="18" customWidth="1"/>
    <col min="5896" max="5896" width="14.625" style="18" customWidth="1"/>
    <col min="5897" max="5897" width="18.625" style="18" customWidth="1"/>
    <col min="5898" max="5899" width="15.375" style="18" customWidth="1"/>
    <col min="5900" max="5901" width="11.5" style="18"/>
    <col min="5902" max="5902" width="16.875" style="18" customWidth="1"/>
    <col min="5903" max="5903" width="18.625" style="18" customWidth="1"/>
    <col min="5904" max="5904" width="13" style="18" customWidth="1"/>
    <col min="5905" max="5905" width="15.125" style="18" customWidth="1"/>
    <col min="5906" max="6144" width="11.5" style="18"/>
    <col min="6145" max="6145" width="17.625" style="18" customWidth="1"/>
    <col min="6146" max="6146" width="17.375" style="18" customWidth="1"/>
    <col min="6147" max="6147" width="11.5" style="18"/>
    <col min="6148" max="6148" width="13.625" style="18" customWidth="1"/>
    <col min="6149" max="6151" width="13.125" style="18" customWidth="1"/>
    <col min="6152" max="6152" width="14.625" style="18" customWidth="1"/>
    <col min="6153" max="6153" width="18.625" style="18" customWidth="1"/>
    <col min="6154" max="6155" width="15.375" style="18" customWidth="1"/>
    <col min="6156" max="6157" width="11.5" style="18"/>
    <col min="6158" max="6158" width="16.875" style="18" customWidth="1"/>
    <col min="6159" max="6159" width="18.625" style="18" customWidth="1"/>
    <col min="6160" max="6160" width="13" style="18" customWidth="1"/>
    <col min="6161" max="6161" width="15.125" style="18" customWidth="1"/>
    <col min="6162" max="6400" width="11.5" style="18"/>
    <col min="6401" max="6401" width="17.625" style="18" customWidth="1"/>
    <col min="6402" max="6402" width="17.375" style="18" customWidth="1"/>
    <col min="6403" max="6403" width="11.5" style="18"/>
    <col min="6404" max="6404" width="13.625" style="18" customWidth="1"/>
    <col min="6405" max="6407" width="13.125" style="18" customWidth="1"/>
    <col min="6408" max="6408" width="14.625" style="18" customWidth="1"/>
    <col min="6409" max="6409" width="18.625" style="18" customWidth="1"/>
    <col min="6410" max="6411" width="15.375" style="18" customWidth="1"/>
    <col min="6412" max="6413" width="11.5" style="18"/>
    <col min="6414" max="6414" width="16.875" style="18" customWidth="1"/>
    <col min="6415" max="6415" width="18.625" style="18" customWidth="1"/>
    <col min="6416" max="6416" width="13" style="18" customWidth="1"/>
    <col min="6417" max="6417" width="15.125" style="18" customWidth="1"/>
    <col min="6418" max="6656" width="11.5" style="18"/>
    <col min="6657" max="6657" width="17.625" style="18" customWidth="1"/>
    <col min="6658" max="6658" width="17.375" style="18" customWidth="1"/>
    <col min="6659" max="6659" width="11.5" style="18"/>
    <col min="6660" max="6660" width="13.625" style="18" customWidth="1"/>
    <col min="6661" max="6663" width="13.125" style="18" customWidth="1"/>
    <col min="6664" max="6664" width="14.625" style="18" customWidth="1"/>
    <col min="6665" max="6665" width="18.625" style="18" customWidth="1"/>
    <col min="6666" max="6667" width="15.375" style="18" customWidth="1"/>
    <col min="6668" max="6669" width="11.5" style="18"/>
    <col min="6670" max="6670" width="16.875" style="18" customWidth="1"/>
    <col min="6671" max="6671" width="18.625" style="18" customWidth="1"/>
    <col min="6672" max="6672" width="13" style="18" customWidth="1"/>
    <col min="6673" max="6673" width="15.125" style="18" customWidth="1"/>
    <col min="6674" max="6912" width="11.5" style="18"/>
    <col min="6913" max="6913" width="17.625" style="18" customWidth="1"/>
    <col min="6914" max="6914" width="17.375" style="18" customWidth="1"/>
    <col min="6915" max="6915" width="11.5" style="18"/>
    <col min="6916" max="6916" width="13.625" style="18" customWidth="1"/>
    <col min="6917" max="6919" width="13.125" style="18" customWidth="1"/>
    <col min="6920" max="6920" width="14.625" style="18" customWidth="1"/>
    <col min="6921" max="6921" width="18.625" style="18" customWidth="1"/>
    <col min="6922" max="6923" width="15.375" style="18" customWidth="1"/>
    <col min="6924" max="6925" width="11.5" style="18"/>
    <col min="6926" max="6926" width="16.875" style="18" customWidth="1"/>
    <col min="6927" max="6927" width="18.625" style="18" customWidth="1"/>
    <col min="6928" max="6928" width="13" style="18" customWidth="1"/>
    <col min="6929" max="6929" width="15.125" style="18" customWidth="1"/>
    <col min="6930" max="7168" width="11.5" style="18"/>
    <col min="7169" max="7169" width="17.625" style="18" customWidth="1"/>
    <col min="7170" max="7170" width="17.375" style="18" customWidth="1"/>
    <col min="7171" max="7171" width="11.5" style="18"/>
    <col min="7172" max="7172" width="13.625" style="18" customWidth="1"/>
    <col min="7173" max="7175" width="13.125" style="18" customWidth="1"/>
    <col min="7176" max="7176" width="14.625" style="18" customWidth="1"/>
    <col min="7177" max="7177" width="18.625" style="18" customWidth="1"/>
    <col min="7178" max="7179" width="15.375" style="18" customWidth="1"/>
    <col min="7180" max="7181" width="11.5" style="18"/>
    <col min="7182" max="7182" width="16.875" style="18" customWidth="1"/>
    <col min="7183" max="7183" width="18.625" style="18" customWidth="1"/>
    <col min="7184" max="7184" width="13" style="18" customWidth="1"/>
    <col min="7185" max="7185" width="15.125" style="18" customWidth="1"/>
    <col min="7186" max="7424" width="11.5" style="18"/>
    <col min="7425" max="7425" width="17.625" style="18" customWidth="1"/>
    <col min="7426" max="7426" width="17.375" style="18" customWidth="1"/>
    <col min="7427" max="7427" width="11.5" style="18"/>
    <col min="7428" max="7428" width="13.625" style="18" customWidth="1"/>
    <col min="7429" max="7431" width="13.125" style="18" customWidth="1"/>
    <col min="7432" max="7432" width="14.625" style="18" customWidth="1"/>
    <col min="7433" max="7433" width="18.625" style="18" customWidth="1"/>
    <col min="7434" max="7435" width="15.375" style="18" customWidth="1"/>
    <col min="7436" max="7437" width="11.5" style="18"/>
    <col min="7438" max="7438" width="16.875" style="18" customWidth="1"/>
    <col min="7439" max="7439" width="18.625" style="18" customWidth="1"/>
    <col min="7440" max="7440" width="13" style="18" customWidth="1"/>
    <col min="7441" max="7441" width="15.125" style="18" customWidth="1"/>
    <col min="7442" max="7680" width="11.5" style="18"/>
    <col min="7681" max="7681" width="17.625" style="18" customWidth="1"/>
    <col min="7682" max="7682" width="17.375" style="18" customWidth="1"/>
    <col min="7683" max="7683" width="11.5" style="18"/>
    <col min="7684" max="7684" width="13.625" style="18" customWidth="1"/>
    <col min="7685" max="7687" width="13.125" style="18" customWidth="1"/>
    <col min="7688" max="7688" width="14.625" style="18" customWidth="1"/>
    <col min="7689" max="7689" width="18.625" style="18" customWidth="1"/>
    <col min="7690" max="7691" width="15.375" style="18" customWidth="1"/>
    <col min="7692" max="7693" width="11.5" style="18"/>
    <col min="7694" max="7694" width="16.875" style="18" customWidth="1"/>
    <col min="7695" max="7695" width="18.625" style="18" customWidth="1"/>
    <col min="7696" max="7696" width="13" style="18" customWidth="1"/>
    <col min="7697" max="7697" width="15.125" style="18" customWidth="1"/>
    <col min="7698" max="7936" width="11.5" style="18"/>
    <col min="7937" max="7937" width="17.625" style="18" customWidth="1"/>
    <col min="7938" max="7938" width="17.375" style="18" customWidth="1"/>
    <col min="7939" max="7939" width="11.5" style="18"/>
    <col min="7940" max="7940" width="13.625" style="18" customWidth="1"/>
    <col min="7941" max="7943" width="13.125" style="18" customWidth="1"/>
    <col min="7944" max="7944" width="14.625" style="18" customWidth="1"/>
    <col min="7945" max="7945" width="18.625" style="18" customWidth="1"/>
    <col min="7946" max="7947" width="15.375" style="18" customWidth="1"/>
    <col min="7948" max="7949" width="11.5" style="18"/>
    <col min="7950" max="7950" width="16.875" style="18" customWidth="1"/>
    <col min="7951" max="7951" width="18.625" style="18" customWidth="1"/>
    <col min="7952" max="7952" width="13" style="18" customWidth="1"/>
    <col min="7953" max="7953" width="15.125" style="18" customWidth="1"/>
    <col min="7954" max="8192" width="11.5" style="18"/>
    <col min="8193" max="8193" width="17.625" style="18" customWidth="1"/>
    <col min="8194" max="8194" width="17.375" style="18" customWidth="1"/>
    <col min="8195" max="8195" width="11.5" style="18"/>
    <col min="8196" max="8196" width="13.625" style="18" customWidth="1"/>
    <col min="8197" max="8199" width="13.125" style="18" customWidth="1"/>
    <col min="8200" max="8200" width="14.625" style="18" customWidth="1"/>
    <col min="8201" max="8201" width="18.625" style="18" customWidth="1"/>
    <col min="8202" max="8203" width="15.375" style="18" customWidth="1"/>
    <col min="8204" max="8205" width="11.5" style="18"/>
    <col min="8206" max="8206" width="16.875" style="18" customWidth="1"/>
    <col min="8207" max="8207" width="18.625" style="18" customWidth="1"/>
    <col min="8208" max="8208" width="13" style="18" customWidth="1"/>
    <col min="8209" max="8209" width="15.125" style="18" customWidth="1"/>
    <col min="8210" max="8448" width="11.5" style="18"/>
    <col min="8449" max="8449" width="17.625" style="18" customWidth="1"/>
    <col min="8450" max="8450" width="17.375" style="18" customWidth="1"/>
    <col min="8451" max="8451" width="11.5" style="18"/>
    <col min="8452" max="8452" width="13.625" style="18" customWidth="1"/>
    <col min="8453" max="8455" width="13.125" style="18" customWidth="1"/>
    <col min="8456" max="8456" width="14.625" style="18" customWidth="1"/>
    <col min="8457" max="8457" width="18.625" style="18" customWidth="1"/>
    <col min="8458" max="8459" width="15.375" style="18" customWidth="1"/>
    <col min="8460" max="8461" width="11.5" style="18"/>
    <col min="8462" max="8462" width="16.875" style="18" customWidth="1"/>
    <col min="8463" max="8463" width="18.625" style="18" customWidth="1"/>
    <col min="8464" max="8464" width="13" style="18" customWidth="1"/>
    <col min="8465" max="8465" width="15.125" style="18" customWidth="1"/>
    <col min="8466" max="8704" width="11.5" style="18"/>
    <col min="8705" max="8705" width="17.625" style="18" customWidth="1"/>
    <col min="8706" max="8706" width="17.375" style="18" customWidth="1"/>
    <col min="8707" max="8707" width="11.5" style="18"/>
    <col min="8708" max="8708" width="13.625" style="18" customWidth="1"/>
    <col min="8709" max="8711" width="13.125" style="18" customWidth="1"/>
    <col min="8712" max="8712" width="14.625" style="18" customWidth="1"/>
    <col min="8713" max="8713" width="18.625" style="18" customWidth="1"/>
    <col min="8714" max="8715" width="15.375" style="18" customWidth="1"/>
    <col min="8716" max="8717" width="11.5" style="18"/>
    <col min="8718" max="8718" width="16.875" style="18" customWidth="1"/>
    <col min="8719" max="8719" width="18.625" style="18" customWidth="1"/>
    <col min="8720" max="8720" width="13" style="18" customWidth="1"/>
    <col min="8721" max="8721" width="15.125" style="18" customWidth="1"/>
    <col min="8722" max="8960" width="11.5" style="18"/>
    <col min="8961" max="8961" width="17.625" style="18" customWidth="1"/>
    <col min="8962" max="8962" width="17.375" style="18" customWidth="1"/>
    <col min="8963" max="8963" width="11.5" style="18"/>
    <col min="8964" max="8964" width="13.625" style="18" customWidth="1"/>
    <col min="8965" max="8967" width="13.125" style="18" customWidth="1"/>
    <col min="8968" max="8968" width="14.625" style="18" customWidth="1"/>
    <col min="8969" max="8969" width="18.625" style="18" customWidth="1"/>
    <col min="8970" max="8971" width="15.375" style="18" customWidth="1"/>
    <col min="8972" max="8973" width="11.5" style="18"/>
    <col min="8974" max="8974" width="16.875" style="18" customWidth="1"/>
    <col min="8975" max="8975" width="18.625" style="18" customWidth="1"/>
    <col min="8976" max="8976" width="13" style="18" customWidth="1"/>
    <col min="8977" max="8977" width="15.125" style="18" customWidth="1"/>
    <col min="8978" max="9216" width="11.5" style="18"/>
    <col min="9217" max="9217" width="17.625" style="18" customWidth="1"/>
    <col min="9218" max="9218" width="17.375" style="18" customWidth="1"/>
    <col min="9219" max="9219" width="11.5" style="18"/>
    <col min="9220" max="9220" width="13.625" style="18" customWidth="1"/>
    <col min="9221" max="9223" width="13.125" style="18" customWidth="1"/>
    <col min="9224" max="9224" width="14.625" style="18" customWidth="1"/>
    <col min="9225" max="9225" width="18.625" style="18" customWidth="1"/>
    <col min="9226" max="9227" width="15.375" style="18" customWidth="1"/>
    <col min="9228" max="9229" width="11.5" style="18"/>
    <col min="9230" max="9230" width="16.875" style="18" customWidth="1"/>
    <col min="9231" max="9231" width="18.625" style="18" customWidth="1"/>
    <col min="9232" max="9232" width="13" style="18" customWidth="1"/>
    <col min="9233" max="9233" width="15.125" style="18" customWidth="1"/>
    <col min="9234" max="9472" width="11.5" style="18"/>
    <col min="9473" max="9473" width="17.625" style="18" customWidth="1"/>
    <col min="9474" max="9474" width="17.375" style="18" customWidth="1"/>
    <col min="9475" max="9475" width="11.5" style="18"/>
    <col min="9476" max="9476" width="13.625" style="18" customWidth="1"/>
    <col min="9477" max="9479" width="13.125" style="18" customWidth="1"/>
    <col min="9480" max="9480" width="14.625" style="18" customWidth="1"/>
    <col min="9481" max="9481" width="18.625" style="18" customWidth="1"/>
    <col min="9482" max="9483" width="15.375" style="18" customWidth="1"/>
    <col min="9484" max="9485" width="11.5" style="18"/>
    <col min="9486" max="9486" width="16.875" style="18" customWidth="1"/>
    <col min="9487" max="9487" width="18.625" style="18" customWidth="1"/>
    <col min="9488" max="9488" width="13" style="18" customWidth="1"/>
    <col min="9489" max="9489" width="15.125" style="18" customWidth="1"/>
    <col min="9490" max="9728" width="11.5" style="18"/>
    <col min="9729" max="9729" width="17.625" style="18" customWidth="1"/>
    <col min="9730" max="9730" width="17.375" style="18" customWidth="1"/>
    <col min="9731" max="9731" width="11.5" style="18"/>
    <col min="9732" max="9732" width="13.625" style="18" customWidth="1"/>
    <col min="9733" max="9735" width="13.125" style="18" customWidth="1"/>
    <col min="9736" max="9736" width="14.625" style="18" customWidth="1"/>
    <col min="9737" max="9737" width="18.625" style="18" customWidth="1"/>
    <col min="9738" max="9739" width="15.375" style="18" customWidth="1"/>
    <col min="9740" max="9741" width="11.5" style="18"/>
    <col min="9742" max="9742" width="16.875" style="18" customWidth="1"/>
    <col min="9743" max="9743" width="18.625" style="18" customWidth="1"/>
    <col min="9744" max="9744" width="13" style="18" customWidth="1"/>
    <col min="9745" max="9745" width="15.125" style="18" customWidth="1"/>
    <col min="9746" max="9984" width="11.5" style="18"/>
    <col min="9985" max="9985" width="17.625" style="18" customWidth="1"/>
    <col min="9986" max="9986" width="17.375" style="18" customWidth="1"/>
    <col min="9987" max="9987" width="11.5" style="18"/>
    <col min="9988" max="9988" width="13.625" style="18" customWidth="1"/>
    <col min="9989" max="9991" width="13.125" style="18" customWidth="1"/>
    <col min="9992" max="9992" width="14.625" style="18" customWidth="1"/>
    <col min="9993" max="9993" width="18.625" style="18" customWidth="1"/>
    <col min="9994" max="9995" width="15.375" style="18" customWidth="1"/>
    <col min="9996" max="9997" width="11.5" style="18"/>
    <col min="9998" max="9998" width="16.875" style="18" customWidth="1"/>
    <col min="9999" max="9999" width="18.625" style="18" customWidth="1"/>
    <col min="10000" max="10000" width="13" style="18" customWidth="1"/>
    <col min="10001" max="10001" width="15.125" style="18" customWidth="1"/>
    <col min="10002" max="10240" width="11.5" style="18"/>
    <col min="10241" max="10241" width="17.625" style="18" customWidth="1"/>
    <col min="10242" max="10242" width="17.375" style="18" customWidth="1"/>
    <col min="10243" max="10243" width="11.5" style="18"/>
    <col min="10244" max="10244" width="13.625" style="18" customWidth="1"/>
    <col min="10245" max="10247" width="13.125" style="18" customWidth="1"/>
    <col min="10248" max="10248" width="14.625" style="18" customWidth="1"/>
    <col min="10249" max="10249" width="18.625" style="18" customWidth="1"/>
    <col min="10250" max="10251" width="15.375" style="18" customWidth="1"/>
    <col min="10252" max="10253" width="11.5" style="18"/>
    <col min="10254" max="10254" width="16.875" style="18" customWidth="1"/>
    <col min="10255" max="10255" width="18.625" style="18" customWidth="1"/>
    <col min="10256" max="10256" width="13" style="18" customWidth="1"/>
    <col min="10257" max="10257" width="15.125" style="18" customWidth="1"/>
    <col min="10258" max="10496" width="11.5" style="18"/>
    <col min="10497" max="10497" width="17.625" style="18" customWidth="1"/>
    <col min="10498" max="10498" width="17.375" style="18" customWidth="1"/>
    <col min="10499" max="10499" width="11.5" style="18"/>
    <col min="10500" max="10500" width="13.625" style="18" customWidth="1"/>
    <col min="10501" max="10503" width="13.125" style="18" customWidth="1"/>
    <col min="10504" max="10504" width="14.625" style="18" customWidth="1"/>
    <col min="10505" max="10505" width="18.625" style="18" customWidth="1"/>
    <col min="10506" max="10507" width="15.375" style="18" customWidth="1"/>
    <col min="10508" max="10509" width="11.5" style="18"/>
    <col min="10510" max="10510" width="16.875" style="18" customWidth="1"/>
    <col min="10511" max="10511" width="18.625" style="18" customWidth="1"/>
    <col min="10512" max="10512" width="13" style="18" customWidth="1"/>
    <col min="10513" max="10513" width="15.125" style="18" customWidth="1"/>
    <col min="10514" max="10752" width="11.5" style="18"/>
    <col min="10753" max="10753" width="17.625" style="18" customWidth="1"/>
    <col min="10754" max="10754" width="17.375" style="18" customWidth="1"/>
    <col min="10755" max="10755" width="11.5" style="18"/>
    <col min="10756" max="10756" width="13.625" style="18" customWidth="1"/>
    <col min="10757" max="10759" width="13.125" style="18" customWidth="1"/>
    <col min="10760" max="10760" width="14.625" style="18" customWidth="1"/>
    <col min="10761" max="10761" width="18.625" style="18" customWidth="1"/>
    <col min="10762" max="10763" width="15.375" style="18" customWidth="1"/>
    <col min="10764" max="10765" width="11.5" style="18"/>
    <col min="10766" max="10766" width="16.875" style="18" customWidth="1"/>
    <col min="10767" max="10767" width="18.625" style="18" customWidth="1"/>
    <col min="10768" max="10768" width="13" style="18" customWidth="1"/>
    <col min="10769" max="10769" width="15.125" style="18" customWidth="1"/>
    <col min="10770" max="11008" width="11.5" style="18"/>
    <col min="11009" max="11009" width="17.625" style="18" customWidth="1"/>
    <col min="11010" max="11010" width="17.375" style="18" customWidth="1"/>
    <col min="11011" max="11011" width="11.5" style="18"/>
    <col min="11012" max="11012" width="13.625" style="18" customWidth="1"/>
    <col min="11013" max="11015" width="13.125" style="18" customWidth="1"/>
    <col min="11016" max="11016" width="14.625" style="18" customWidth="1"/>
    <col min="11017" max="11017" width="18.625" style="18" customWidth="1"/>
    <col min="11018" max="11019" width="15.375" style="18" customWidth="1"/>
    <col min="11020" max="11021" width="11.5" style="18"/>
    <col min="11022" max="11022" width="16.875" style="18" customWidth="1"/>
    <col min="11023" max="11023" width="18.625" style="18" customWidth="1"/>
    <col min="11024" max="11024" width="13" style="18" customWidth="1"/>
    <col min="11025" max="11025" width="15.125" style="18" customWidth="1"/>
    <col min="11026" max="11264" width="11.5" style="18"/>
    <col min="11265" max="11265" width="17.625" style="18" customWidth="1"/>
    <col min="11266" max="11266" width="17.375" style="18" customWidth="1"/>
    <col min="11267" max="11267" width="11.5" style="18"/>
    <col min="11268" max="11268" width="13.625" style="18" customWidth="1"/>
    <col min="11269" max="11271" width="13.125" style="18" customWidth="1"/>
    <col min="11272" max="11272" width="14.625" style="18" customWidth="1"/>
    <col min="11273" max="11273" width="18.625" style="18" customWidth="1"/>
    <col min="11274" max="11275" width="15.375" style="18" customWidth="1"/>
    <col min="11276" max="11277" width="11.5" style="18"/>
    <col min="11278" max="11278" width="16.875" style="18" customWidth="1"/>
    <col min="11279" max="11279" width="18.625" style="18" customWidth="1"/>
    <col min="11280" max="11280" width="13" style="18" customWidth="1"/>
    <col min="11281" max="11281" width="15.125" style="18" customWidth="1"/>
    <col min="11282" max="11520" width="11.5" style="18"/>
    <col min="11521" max="11521" width="17.625" style="18" customWidth="1"/>
    <col min="11522" max="11522" width="17.375" style="18" customWidth="1"/>
    <col min="11523" max="11523" width="11.5" style="18"/>
    <col min="11524" max="11524" width="13.625" style="18" customWidth="1"/>
    <col min="11525" max="11527" width="13.125" style="18" customWidth="1"/>
    <col min="11528" max="11528" width="14.625" style="18" customWidth="1"/>
    <col min="11529" max="11529" width="18.625" style="18" customWidth="1"/>
    <col min="11530" max="11531" width="15.375" style="18" customWidth="1"/>
    <col min="11532" max="11533" width="11.5" style="18"/>
    <col min="11534" max="11534" width="16.875" style="18" customWidth="1"/>
    <col min="11535" max="11535" width="18.625" style="18" customWidth="1"/>
    <col min="11536" max="11536" width="13" style="18" customWidth="1"/>
    <col min="11537" max="11537" width="15.125" style="18" customWidth="1"/>
    <col min="11538" max="11776" width="11.5" style="18"/>
    <col min="11777" max="11777" width="17.625" style="18" customWidth="1"/>
    <col min="11778" max="11778" width="17.375" style="18" customWidth="1"/>
    <col min="11779" max="11779" width="11.5" style="18"/>
    <col min="11780" max="11780" width="13.625" style="18" customWidth="1"/>
    <col min="11781" max="11783" width="13.125" style="18" customWidth="1"/>
    <col min="11784" max="11784" width="14.625" style="18" customWidth="1"/>
    <col min="11785" max="11785" width="18.625" style="18" customWidth="1"/>
    <col min="11786" max="11787" width="15.375" style="18" customWidth="1"/>
    <col min="11788" max="11789" width="11.5" style="18"/>
    <col min="11790" max="11790" width="16.875" style="18" customWidth="1"/>
    <col min="11791" max="11791" width="18.625" style="18" customWidth="1"/>
    <col min="11792" max="11792" width="13" style="18" customWidth="1"/>
    <col min="11793" max="11793" width="15.125" style="18" customWidth="1"/>
    <col min="11794" max="12032" width="11.5" style="18"/>
    <col min="12033" max="12033" width="17.625" style="18" customWidth="1"/>
    <col min="12034" max="12034" width="17.375" style="18" customWidth="1"/>
    <col min="12035" max="12035" width="11.5" style="18"/>
    <col min="12036" max="12036" width="13.625" style="18" customWidth="1"/>
    <col min="12037" max="12039" width="13.125" style="18" customWidth="1"/>
    <col min="12040" max="12040" width="14.625" style="18" customWidth="1"/>
    <col min="12041" max="12041" width="18.625" style="18" customWidth="1"/>
    <col min="12042" max="12043" width="15.375" style="18" customWidth="1"/>
    <col min="12044" max="12045" width="11.5" style="18"/>
    <col min="12046" max="12046" width="16.875" style="18" customWidth="1"/>
    <col min="12047" max="12047" width="18.625" style="18" customWidth="1"/>
    <col min="12048" max="12048" width="13" style="18" customWidth="1"/>
    <col min="12049" max="12049" width="15.125" style="18" customWidth="1"/>
    <col min="12050" max="12288" width="11.5" style="18"/>
    <col min="12289" max="12289" width="17.625" style="18" customWidth="1"/>
    <col min="12290" max="12290" width="17.375" style="18" customWidth="1"/>
    <col min="12291" max="12291" width="11.5" style="18"/>
    <col min="12292" max="12292" width="13.625" style="18" customWidth="1"/>
    <col min="12293" max="12295" width="13.125" style="18" customWidth="1"/>
    <col min="12296" max="12296" width="14.625" style="18" customWidth="1"/>
    <col min="12297" max="12297" width="18.625" style="18" customWidth="1"/>
    <col min="12298" max="12299" width="15.375" style="18" customWidth="1"/>
    <col min="12300" max="12301" width="11.5" style="18"/>
    <col min="12302" max="12302" width="16.875" style="18" customWidth="1"/>
    <col min="12303" max="12303" width="18.625" style="18" customWidth="1"/>
    <col min="12304" max="12304" width="13" style="18" customWidth="1"/>
    <col min="12305" max="12305" width="15.125" style="18" customWidth="1"/>
    <col min="12306" max="12544" width="11.5" style="18"/>
    <col min="12545" max="12545" width="17.625" style="18" customWidth="1"/>
    <col min="12546" max="12546" width="17.375" style="18" customWidth="1"/>
    <col min="12547" max="12547" width="11.5" style="18"/>
    <col min="12548" max="12548" width="13.625" style="18" customWidth="1"/>
    <col min="12549" max="12551" width="13.125" style="18" customWidth="1"/>
    <col min="12552" max="12552" width="14.625" style="18" customWidth="1"/>
    <col min="12553" max="12553" width="18.625" style="18" customWidth="1"/>
    <col min="12554" max="12555" width="15.375" style="18" customWidth="1"/>
    <col min="12556" max="12557" width="11.5" style="18"/>
    <col min="12558" max="12558" width="16.875" style="18" customWidth="1"/>
    <col min="12559" max="12559" width="18.625" style="18" customWidth="1"/>
    <col min="12560" max="12560" width="13" style="18" customWidth="1"/>
    <col min="12561" max="12561" width="15.125" style="18" customWidth="1"/>
    <col min="12562" max="12800" width="11.5" style="18"/>
    <col min="12801" max="12801" width="17.625" style="18" customWidth="1"/>
    <col min="12802" max="12802" width="17.375" style="18" customWidth="1"/>
    <col min="12803" max="12803" width="11.5" style="18"/>
    <col min="12804" max="12804" width="13.625" style="18" customWidth="1"/>
    <col min="12805" max="12807" width="13.125" style="18" customWidth="1"/>
    <col min="12808" max="12808" width="14.625" style="18" customWidth="1"/>
    <col min="12809" max="12809" width="18.625" style="18" customWidth="1"/>
    <col min="12810" max="12811" width="15.375" style="18" customWidth="1"/>
    <col min="12812" max="12813" width="11.5" style="18"/>
    <col min="12814" max="12814" width="16.875" style="18" customWidth="1"/>
    <col min="12815" max="12815" width="18.625" style="18" customWidth="1"/>
    <col min="12816" max="12816" width="13" style="18" customWidth="1"/>
    <col min="12817" max="12817" width="15.125" style="18" customWidth="1"/>
    <col min="12818" max="13056" width="11.5" style="18"/>
    <col min="13057" max="13057" width="17.625" style="18" customWidth="1"/>
    <col min="13058" max="13058" width="17.375" style="18" customWidth="1"/>
    <col min="13059" max="13059" width="11.5" style="18"/>
    <col min="13060" max="13060" width="13.625" style="18" customWidth="1"/>
    <col min="13061" max="13063" width="13.125" style="18" customWidth="1"/>
    <col min="13064" max="13064" width="14.625" style="18" customWidth="1"/>
    <col min="13065" max="13065" width="18.625" style="18" customWidth="1"/>
    <col min="13066" max="13067" width="15.375" style="18" customWidth="1"/>
    <col min="13068" max="13069" width="11.5" style="18"/>
    <col min="13070" max="13070" width="16.875" style="18" customWidth="1"/>
    <col min="13071" max="13071" width="18.625" style="18" customWidth="1"/>
    <col min="13072" max="13072" width="13" style="18" customWidth="1"/>
    <col min="13073" max="13073" width="15.125" style="18" customWidth="1"/>
    <col min="13074" max="13312" width="11.5" style="18"/>
    <col min="13313" max="13313" width="17.625" style="18" customWidth="1"/>
    <col min="13314" max="13314" width="17.375" style="18" customWidth="1"/>
    <col min="13315" max="13315" width="11.5" style="18"/>
    <col min="13316" max="13316" width="13.625" style="18" customWidth="1"/>
    <col min="13317" max="13319" width="13.125" style="18" customWidth="1"/>
    <col min="13320" max="13320" width="14.625" style="18" customWidth="1"/>
    <col min="13321" max="13321" width="18.625" style="18" customWidth="1"/>
    <col min="13322" max="13323" width="15.375" style="18" customWidth="1"/>
    <col min="13324" max="13325" width="11.5" style="18"/>
    <col min="13326" max="13326" width="16.875" style="18" customWidth="1"/>
    <col min="13327" max="13327" width="18.625" style="18" customWidth="1"/>
    <col min="13328" max="13328" width="13" style="18" customWidth="1"/>
    <col min="13329" max="13329" width="15.125" style="18" customWidth="1"/>
    <col min="13330" max="13568" width="11.5" style="18"/>
    <col min="13569" max="13569" width="17.625" style="18" customWidth="1"/>
    <col min="13570" max="13570" width="17.375" style="18" customWidth="1"/>
    <col min="13571" max="13571" width="11.5" style="18"/>
    <col min="13572" max="13572" width="13.625" style="18" customWidth="1"/>
    <col min="13573" max="13575" width="13.125" style="18" customWidth="1"/>
    <col min="13576" max="13576" width="14.625" style="18" customWidth="1"/>
    <col min="13577" max="13577" width="18.625" style="18" customWidth="1"/>
    <col min="13578" max="13579" width="15.375" style="18" customWidth="1"/>
    <col min="13580" max="13581" width="11.5" style="18"/>
    <col min="13582" max="13582" width="16.875" style="18" customWidth="1"/>
    <col min="13583" max="13583" width="18.625" style="18" customWidth="1"/>
    <col min="13584" max="13584" width="13" style="18" customWidth="1"/>
    <col min="13585" max="13585" width="15.125" style="18" customWidth="1"/>
    <col min="13586" max="13824" width="11.5" style="18"/>
    <col min="13825" max="13825" width="17.625" style="18" customWidth="1"/>
    <col min="13826" max="13826" width="17.375" style="18" customWidth="1"/>
    <col min="13827" max="13827" width="11.5" style="18"/>
    <col min="13828" max="13828" width="13.625" style="18" customWidth="1"/>
    <col min="13829" max="13831" width="13.125" style="18" customWidth="1"/>
    <col min="13832" max="13832" width="14.625" style="18" customWidth="1"/>
    <col min="13833" max="13833" width="18.625" style="18" customWidth="1"/>
    <col min="13834" max="13835" width="15.375" style="18" customWidth="1"/>
    <col min="13836" max="13837" width="11.5" style="18"/>
    <col min="13838" max="13838" width="16.875" style="18" customWidth="1"/>
    <col min="13839" max="13839" width="18.625" style="18" customWidth="1"/>
    <col min="13840" max="13840" width="13" style="18" customWidth="1"/>
    <col min="13841" max="13841" width="15.125" style="18" customWidth="1"/>
    <col min="13842" max="14080" width="11.5" style="18"/>
    <col min="14081" max="14081" width="17.625" style="18" customWidth="1"/>
    <col min="14082" max="14082" width="17.375" style="18" customWidth="1"/>
    <col min="14083" max="14083" width="11.5" style="18"/>
    <col min="14084" max="14084" width="13.625" style="18" customWidth="1"/>
    <col min="14085" max="14087" width="13.125" style="18" customWidth="1"/>
    <col min="14088" max="14088" width="14.625" style="18" customWidth="1"/>
    <col min="14089" max="14089" width="18.625" style="18" customWidth="1"/>
    <col min="14090" max="14091" width="15.375" style="18" customWidth="1"/>
    <col min="14092" max="14093" width="11.5" style="18"/>
    <col min="14094" max="14094" width="16.875" style="18" customWidth="1"/>
    <col min="14095" max="14095" width="18.625" style="18" customWidth="1"/>
    <col min="14096" max="14096" width="13" style="18" customWidth="1"/>
    <col min="14097" max="14097" width="15.125" style="18" customWidth="1"/>
    <col min="14098" max="14336" width="11.5" style="18"/>
    <col min="14337" max="14337" width="17.625" style="18" customWidth="1"/>
    <col min="14338" max="14338" width="17.375" style="18" customWidth="1"/>
    <col min="14339" max="14339" width="11.5" style="18"/>
    <col min="14340" max="14340" width="13.625" style="18" customWidth="1"/>
    <col min="14341" max="14343" width="13.125" style="18" customWidth="1"/>
    <col min="14344" max="14344" width="14.625" style="18" customWidth="1"/>
    <col min="14345" max="14345" width="18.625" style="18" customWidth="1"/>
    <col min="14346" max="14347" width="15.375" style="18" customWidth="1"/>
    <col min="14348" max="14349" width="11.5" style="18"/>
    <col min="14350" max="14350" width="16.875" style="18" customWidth="1"/>
    <col min="14351" max="14351" width="18.625" style="18" customWidth="1"/>
    <col min="14352" max="14352" width="13" style="18" customWidth="1"/>
    <col min="14353" max="14353" width="15.125" style="18" customWidth="1"/>
    <col min="14354" max="14592" width="11.5" style="18"/>
    <col min="14593" max="14593" width="17.625" style="18" customWidth="1"/>
    <col min="14594" max="14594" width="17.375" style="18" customWidth="1"/>
    <col min="14595" max="14595" width="11.5" style="18"/>
    <col min="14596" max="14596" width="13.625" style="18" customWidth="1"/>
    <col min="14597" max="14599" width="13.125" style="18" customWidth="1"/>
    <col min="14600" max="14600" width="14.625" style="18" customWidth="1"/>
    <col min="14601" max="14601" width="18.625" style="18" customWidth="1"/>
    <col min="14602" max="14603" width="15.375" style="18" customWidth="1"/>
    <col min="14604" max="14605" width="11.5" style="18"/>
    <col min="14606" max="14606" width="16.875" style="18" customWidth="1"/>
    <col min="14607" max="14607" width="18.625" style="18" customWidth="1"/>
    <col min="14608" max="14608" width="13" style="18" customWidth="1"/>
    <col min="14609" max="14609" width="15.125" style="18" customWidth="1"/>
    <col min="14610" max="14848" width="11.5" style="18"/>
    <col min="14849" max="14849" width="17.625" style="18" customWidth="1"/>
    <col min="14850" max="14850" width="17.375" style="18" customWidth="1"/>
    <col min="14851" max="14851" width="11.5" style="18"/>
    <col min="14852" max="14852" width="13.625" style="18" customWidth="1"/>
    <col min="14853" max="14855" width="13.125" style="18" customWidth="1"/>
    <col min="14856" max="14856" width="14.625" style="18" customWidth="1"/>
    <col min="14857" max="14857" width="18.625" style="18" customWidth="1"/>
    <col min="14858" max="14859" width="15.375" style="18" customWidth="1"/>
    <col min="14860" max="14861" width="11.5" style="18"/>
    <col min="14862" max="14862" width="16.875" style="18" customWidth="1"/>
    <col min="14863" max="14863" width="18.625" style="18" customWidth="1"/>
    <col min="14864" max="14864" width="13" style="18" customWidth="1"/>
    <col min="14865" max="14865" width="15.125" style="18" customWidth="1"/>
    <col min="14866" max="15104" width="11.5" style="18"/>
    <col min="15105" max="15105" width="17.625" style="18" customWidth="1"/>
    <col min="15106" max="15106" width="17.375" style="18" customWidth="1"/>
    <col min="15107" max="15107" width="11.5" style="18"/>
    <col min="15108" max="15108" width="13.625" style="18" customWidth="1"/>
    <col min="15109" max="15111" width="13.125" style="18" customWidth="1"/>
    <col min="15112" max="15112" width="14.625" style="18" customWidth="1"/>
    <col min="15113" max="15113" width="18.625" style="18" customWidth="1"/>
    <col min="15114" max="15115" width="15.375" style="18" customWidth="1"/>
    <col min="15116" max="15117" width="11.5" style="18"/>
    <col min="15118" max="15118" width="16.875" style="18" customWidth="1"/>
    <col min="15119" max="15119" width="18.625" style="18" customWidth="1"/>
    <col min="15120" max="15120" width="13" style="18" customWidth="1"/>
    <col min="15121" max="15121" width="15.125" style="18" customWidth="1"/>
    <col min="15122" max="15360" width="11.5" style="18"/>
    <col min="15361" max="15361" width="17.625" style="18" customWidth="1"/>
    <col min="15362" max="15362" width="17.375" style="18" customWidth="1"/>
    <col min="15363" max="15363" width="11.5" style="18"/>
    <col min="15364" max="15364" width="13.625" style="18" customWidth="1"/>
    <col min="15365" max="15367" width="13.125" style="18" customWidth="1"/>
    <col min="15368" max="15368" width="14.625" style="18" customWidth="1"/>
    <col min="15369" max="15369" width="18.625" style="18" customWidth="1"/>
    <col min="15370" max="15371" width="15.375" style="18" customWidth="1"/>
    <col min="15372" max="15373" width="11.5" style="18"/>
    <col min="15374" max="15374" width="16.875" style="18" customWidth="1"/>
    <col min="15375" max="15375" width="18.625" style="18" customWidth="1"/>
    <col min="15376" max="15376" width="13" style="18" customWidth="1"/>
    <col min="15377" max="15377" width="15.125" style="18" customWidth="1"/>
    <col min="15378" max="15616" width="11.5" style="18"/>
    <col min="15617" max="15617" width="17.625" style="18" customWidth="1"/>
    <col min="15618" max="15618" width="17.375" style="18" customWidth="1"/>
    <col min="15619" max="15619" width="11.5" style="18"/>
    <col min="15620" max="15620" width="13.625" style="18" customWidth="1"/>
    <col min="15621" max="15623" width="13.125" style="18" customWidth="1"/>
    <col min="15624" max="15624" width="14.625" style="18" customWidth="1"/>
    <col min="15625" max="15625" width="18.625" style="18" customWidth="1"/>
    <col min="15626" max="15627" width="15.375" style="18" customWidth="1"/>
    <col min="15628" max="15629" width="11.5" style="18"/>
    <col min="15630" max="15630" width="16.875" style="18" customWidth="1"/>
    <col min="15631" max="15631" width="18.625" style="18" customWidth="1"/>
    <col min="15632" max="15632" width="13" style="18" customWidth="1"/>
    <col min="15633" max="15633" width="15.125" style="18" customWidth="1"/>
    <col min="15634" max="15872" width="11.5" style="18"/>
    <col min="15873" max="15873" width="17.625" style="18" customWidth="1"/>
    <col min="15874" max="15874" width="17.375" style="18" customWidth="1"/>
    <col min="15875" max="15875" width="11.5" style="18"/>
    <col min="15876" max="15876" width="13.625" style="18" customWidth="1"/>
    <col min="15877" max="15879" width="13.125" style="18" customWidth="1"/>
    <col min="15880" max="15880" width="14.625" style="18" customWidth="1"/>
    <col min="15881" max="15881" width="18.625" style="18" customWidth="1"/>
    <col min="15882" max="15883" width="15.375" style="18" customWidth="1"/>
    <col min="15884" max="15885" width="11.5" style="18"/>
    <col min="15886" max="15886" width="16.875" style="18" customWidth="1"/>
    <col min="15887" max="15887" width="18.625" style="18" customWidth="1"/>
    <col min="15888" max="15888" width="13" style="18" customWidth="1"/>
    <col min="15889" max="15889" width="15.125" style="18" customWidth="1"/>
    <col min="15890" max="16128" width="11.5" style="18"/>
    <col min="16129" max="16129" width="17.625" style="18" customWidth="1"/>
    <col min="16130" max="16130" width="17.375" style="18" customWidth="1"/>
    <col min="16131" max="16131" width="11.5" style="18"/>
    <col min="16132" max="16132" width="13.625" style="18" customWidth="1"/>
    <col min="16133" max="16135" width="13.125" style="18" customWidth="1"/>
    <col min="16136" max="16136" width="14.625" style="18" customWidth="1"/>
    <col min="16137" max="16137" width="18.625" style="18" customWidth="1"/>
    <col min="16138" max="16139" width="15.375" style="18" customWidth="1"/>
    <col min="16140" max="16141" width="11.5" style="18"/>
    <col min="16142" max="16142" width="16.875" style="18" customWidth="1"/>
    <col min="16143" max="16143" width="18.625" style="18" customWidth="1"/>
    <col min="16144" max="16144" width="13" style="18" customWidth="1"/>
    <col min="16145" max="16145" width="15.125" style="18" customWidth="1"/>
    <col min="16146" max="16384" width="11.5" style="18"/>
  </cols>
  <sheetData>
    <row r="1" spans="1:22">
      <c r="A1" s="124" t="s">
        <v>49</v>
      </c>
    </row>
    <row r="2" spans="1:22" ht="15.75" thickBot="1">
      <c r="B2" s="125"/>
    </row>
    <row r="3" spans="1:22" ht="20.25" customHeight="1" thickBot="1">
      <c r="A3" s="31" t="s">
        <v>91</v>
      </c>
      <c r="B3" s="311">
        <f>'Informations générales'!B3</f>
        <v>0</v>
      </c>
      <c r="C3" s="33"/>
      <c r="D3" s="33"/>
      <c r="E3" s="33"/>
      <c r="F3" s="33"/>
      <c r="G3" s="33"/>
      <c r="H3" s="34"/>
      <c r="I3" s="36"/>
      <c r="J3" s="37"/>
      <c r="K3" s="37"/>
      <c r="L3" s="38" t="s">
        <v>92</v>
      </c>
      <c r="M3" s="421" t="s">
        <v>574</v>
      </c>
      <c r="N3" s="40"/>
      <c r="O3" s="40"/>
      <c r="P3" s="40"/>
      <c r="Q3" s="40"/>
      <c r="R3" s="40"/>
      <c r="S3" s="40"/>
      <c r="T3" s="40"/>
      <c r="U3" s="40"/>
      <c r="V3" s="40"/>
    </row>
    <row r="4" spans="1:22" ht="20.25" customHeight="1">
      <c r="A4" s="31" t="s">
        <v>93</v>
      </c>
      <c r="B4" s="434">
        <f>'Informations générales'!B4</f>
        <v>0</v>
      </c>
      <c r="C4" s="36"/>
      <c r="D4" s="36"/>
      <c r="E4" s="36"/>
      <c r="F4" s="36"/>
      <c r="G4" s="36"/>
      <c r="H4" s="36"/>
      <c r="I4" s="36"/>
      <c r="J4" s="37"/>
      <c r="K4" s="37"/>
      <c r="L4" s="37"/>
      <c r="M4" s="39"/>
      <c r="N4" s="40"/>
      <c r="O4" s="40"/>
      <c r="P4" s="40"/>
      <c r="Q4" s="40"/>
      <c r="R4" s="40"/>
      <c r="S4" s="40"/>
      <c r="T4" s="40"/>
      <c r="U4" s="40"/>
      <c r="V4" s="40"/>
    </row>
    <row r="5" spans="1:22" ht="20.25" customHeight="1" thickBot="1">
      <c r="A5" s="41" t="s">
        <v>299</v>
      </c>
      <c r="B5" s="311"/>
      <c r="C5" s="221"/>
      <c r="D5" s="221"/>
      <c r="E5" s="221"/>
      <c r="F5" s="221"/>
      <c r="G5" s="221"/>
      <c r="H5" s="221"/>
      <c r="I5" s="221"/>
      <c r="J5" s="222"/>
      <c r="K5" s="222"/>
      <c r="L5" s="222"/>
      <c r="M5" s="43"/>
      <c r="N5" s="40"/>
      <c r="O5" s="40"/>
      <c r="P5" s="40"/>
      <c r="Q5" s="40"/>
      <c r="R5" s="40"/>
      <c r="S5" s="40"/>
      <c r="T5" s="40"/>
      <c r="U5" s="40"/>
      <c r="V5" s="40"/>
    </row>
    <row r="6" spans="1:22" ht="15" hidden="1" customHeight="1" thickBot="1">
      <c r="A6" s="872" t="s">
        <v>429</v>
      </c>
      <c r="B6" s="873"/>
      <c r="C6" s="873"/>
      <c r="D6" s="873"/>
      <c r="E6" s="873"/>
      <c r="F6" s="873"/>
      <c r="G6" s="872" t="s">
        <v>430</v>
      </c>
      <c r="H6" s="873"/>
      <c r="I6" s="873"/>
      <c r="J6" s="873"/>
      <c r="K6" s="880"/>
      <c r="L6" s="435" t="s">
        <v>253</v>
      </c>
      <c r="M6" s="492"/>
      <c r="N6" s="40"/>
      <c r="O6" s="40"/>
      <c r="P6" s="40"/>
      <c r="Q6" s="40"/>
      <c r="R6" s="40"/>
      <c r="S6" s="40"/>
      <c r="T6" s="40"/>
      <c r="U6" s="40"/>
      <c r="V6" s="40"/>
    </row>
    <row r="7" spans="1:22" ht="15.95" hidden="1" customHeight="1">
      <c r="A7" s="874"/>
      <c r="B7" s="875"/>
      <c r="C7" s="875"/>
      <c r="D7" s="875"/>
      <c r="E7" s="875"/>
      <c r="F7" s="875"/>
      <c r="G7" s="1011">
        <f>'Informations générales'!K11</f>
        <v>0</v>
      </c>
      <c r="H7" s="1012"/>
      <c r="I7" s="1012"/>
      <c r="J7" s="1012"/>
      <c r="K7" s="1013"/>
      <c r="L7" s="316" t="s">
        <v>254</v>
      </c>
      <c r="M7" s="316"/>
      <c r="N7" s="40"/>
      <c r="O7" s="40"/>
      <c r="P7" s="40"/>
      <c r="Q7" s="40"/>
      <c r="R7" s="40"/>
      <c r="S7" s="40"/>
      <c r="T7" s="40"/>
      <c r="U7" s="40"/>
      <c r="V7" s="40"/>
    </row>
    <row r="8" spans="1:22" ht="15.95" hidden="1" customHeight="1">
      <c r="A8" s="876"/>
      <c r="B8" s="877"/>
      <c r="C8" s="877"/>
      <c r="D8" s="877"/>
      <c r="E8" s="877"/>
      <c r="F8" s="877"/>
      <c r="G8" s="881"/>
      <c r="H8" s="882"/>
      <c r="I8" s="882"/>
      <c r="J8" s="882"/>
      <c r="K8" s="883"/>
      <c r="L8" s="316"/>
      <c r="M8" s="316"/>
      <c r="N8" s="40"/>
      <c r="O8" s="40"/>
      <c r="P8" s="40"/>
      <c r="Q8" s="40"/>
      <c r="R8" s="40"/>
      <c r="S8" s="40"/>
      <c r="T8" s="40"/>
      <c r="U8" s="40"/>
      <c r="V8" s="40"/>
    </row>
    <row r="9" spans="1:22" ht="15.95" hidden="1" customHeight="1">
      <c r="A9" s="876"/>
      <c r="B9" s="877"/>
      <c r="C9" s="877"/>
      <c r="D9" s="877"/>
      <c r="E9" s="877"/>
      <c r="F9" s="877"/>
      <c r="G9" s="881"/>
      <c r="H9" s="882"/>
      <c r="I9" s="882"/>
      <c r="J9" s="882"/>
      <c r="K9" s="883"/>
      <c r="L9" s="316"/>
      <c r="M9" s="316"/>
      <c r="N9" s="40"/>
      <c r="O9" s="40"/>
      <c r="P9" s="40"/>
      <c r="Q9" s="40"/>
      <c r="R9" s="40"/>
      <c r="S9" s="40"/>
      <c r="T9" s="40"/>
      <c r="U9" s="40"/>
      <c r="V9" s="40"/>
    </row>
    <row r="10" spans="1:22" ht="17.100000000000001" hidden="1" customHeight="1" thickBot="1">
      <c r="A10" s="878"/>
      <c r="B10" s="879"/>
      <c r="C10" s="879"/>
      <c r="D10" s="879"/>
      <c r="E10" s="879"/>
      <c r="F10" s="879"/>
      <c r="G10" s="884"/>
      <c r="H10" s="885"/>
      <c r="I10" s="885"/>
      <c r="J10" s="885"/>
      <c r="K10" s="886"/>
      <c r="L10" s="318"/>
      <c r="M10" s="316"/>
      <c r="N10" s="40"/>
      <c r="O10" s="40"/>
      <c r="P10" s="40"/>
      <c r="Q10" s="40"/>
      <c r="R10" s="40"/>
      <c r="S10" s="40"/>
      <c r="T10" s="40"/>
      <c r="U10" s="40"/>
      <c r="V10" s="40"/>
    </row>
    <row r="11" spans="1:22" ht="38.450000000000003" customHeight="1" thickBot="1">
      <c r="A11" s="859" t="s">
        <v>94</v>
      </c>
      <c r="B11" s="860"/>
      <c r="C11" s="860"/>
      <c r="D11" s="860"/>
      <c r="E11" s="860"/>
      <c r="F11" s="860"/>
      <c r="G11" s="860"/>
      <c r="H11" s="860"/>
      <c r="I11" s="860"/>
      <c r="J11" s="860"/>
      <c r="K11" s="860"/>
      <c r="L11" s="860"/>
      <c r="M11" s="861"/>
      <c r="N11" s="431"/>
      <c r="O11" s="44"/>
      <c r="P11" s="44"/>
      <c r="Q11" s="44"/>
      <c r="R11" s="45"/>
      <c r="S11" s="45"/>
      <c r="T11" s="45"/>
      <c r="U11" s="45"/>
      <c r="V11" s="45"/>
    </row>
    <row r="13" spans="1:22">
      <c r="A13" s="416"/>
      <c r="B13" s="417"/>
      <c r="C13" s="417"/>
      <c r="D13" s="417"/>
      <c r="E13" s="417"/>
      <c r="F13" s="417"/>
      <c r="G13" s="417"/>
      <c r="H13" s="417"/>
      <c r="I13" s="417"/>
      <c r="J13" s="417"/>
      <c r="K13" s="417"/>
      <c r="L13" s="417"/>
      <c r="M13" s="417"/>
      <c r="N13" s="417"/>
      <c r="O13" s="417"/>
      <c r="P13" s="418"/>
    </row>
    <row r="15" spans="1:22" ht="14.45" customHeight="1">
      <c r="A15" s="956" t="s">
        <v>267</v>
      </c>
      <c r="B15" s="956"/>
      <c r="C15" s="956"/>
      <c r="D15" s="956"/>
      <c r="E15" s="956"/>
      <c r="F15" s="956"/>
      <c r="G15" s="956"/>
      <c r="H15" s="956"/>
      <c r="I15" s="956"/>
      <c r="J15" s="956"/>
      <c r="K15" s="956"/>
      <c r="L15" s="956"/>
      <c r="M15" s="956"/>
    </row>
    <row r="17" spans="1:16" ht="18.75">
      <c r="A17" s="1031" t="s">
        <v>160</v>
      </c>
      <c r="B17" s="1032"/>
      <c r="C17" s="1032"/>
      <c r="D17" s="1032"/>
      <c r="E17" s="1032"/>
      <c r="F17" s="1032"/>
      <c r="G17" s="1032"/>
      <c r="H17" s="1032"/>
      <c r="I17" s="1032"/>
      <c r="J17" s="1032"/>
      <c r="K17" s="1032"/>
      <c r="L17" s="1032"/>
      <c r="M17" s="1033"/>
    </row>
    <row r="18" spans="1:16">
      <c r="A18" s="1024"/>
      <c r="B18" s="1025"/>
      <c r="C18" s="1025"/>
      <c r="D18" s="1025"/>
      <c r="E18" s="1025"/>
      <c r="F18" s="1025"/>
      <c r="G18" s="1025"/>
      <c r="H18" s="1025"/>
      <c r="I18" s="1025"/>
      <c r="J18" s="1025"/>
      <c r="K18" s="1025"/>
      <c r="L18" s="1025"/>
      <c r="M18" s="1026"/>
    </row>
    <row r="19" spans="1:16">
      <c r="A19" s="1024"/>
      <c r="B19" s="1025"/>
      <c r="C19" s="1025"/>
      <c r="D19" s="1025"/>
      <c r="E19" s="1025"/>
      <c r="F19" s="1025"/>
      <c r="G19" s="1025"/>
      <c r="H19" s="1025"/>
      <c r="I19" s="1025"/>
      <c r="J19" s="1025"/>
      <c r="K19" s="1025"/>
      <c r="L19" s="1025"/>
      <c r="M19" s="1026"/>
    </row>
    <row r="20" spans="1:16">
      <c r="A20" s="1024"/>
      <c r="B20" s="1025"/>
      <c r="C20" s="1025"/>
      <c r="D20" s="1025"/>
      <c r="E20" s="1025"/>
      <c r="F20" s="1025"/>
      <c r="G20" s="1025"/>
      <c r="H20" s="1025"/>
      <c r="I20" s="1025"/>
      <c r="J20" s="1025"/>
      <c r="K20" s="1025"/>
      <c r="L20" s="1025"/>
      <c r="M20" s="1026"/>
    </row>
    <row r="21" spans="1:16">
      <c r="A21" s="1027"/>
      <c r="B21" s="1028"/>
      <c r="C21" s="1028"/>
      <c r="D21" s="1028"/>
      <c r="E21" s="1028"/>
      <c r="F21" s="1028"/>
      <c r="G21" s="1028"/>
      <c r="H21" s="1028"/>
      <c r="I21" s="1028"/>
      <c r="J21" s="1028"/>
      <c r="K21" s="1028"/>
      <c r="L21" s="1028"/>
      <c r="M21" s="1029"/>
    </row>
    <row r="22" spans="1:16" ht="28.35" customHeight="1">
      <c r="A22" s="109"/>
      <c r="B22" s="109"/>
      <c r="C22" s="109"/>
      <c r="D22" s="109"/>
      <c r="E22" s="65"/>
      <c r="F22" s="65"/>
      <c r="G22" s="65"/>
      <c r="H22" s="66"/>
      <c r="I22" s="65"/>
      <c r="J22" s="65"/>
      <c r="K22" s="65"/>
      <c r="L22" s="65"/>
      <c r="M22" s="65"/>
      <c r="N22" s="65"/>
      <c r="O22" s="65"/>
      <c r="P22" s="65"/>
    </row>
    <row r="23" spans="1:16">
      <c r="A23" s="128"/>
      <c r="B23" s="129"/>
      <c r="C23" s="129"/>
      <c r="D23" s="129"/>
      <c r="E23" s="129"/>
      <c r="F23" s="129"/>
      <c r="G23" s="129"/>
      <c r="H23" s="129"/>
      <c r="I23" s="129"/>
      <c r="J23" s="129"/>
      <c r="K23" s="129"/>
      <c r="L23" s="129"/>
      <c r="M23" s="130"/>
    </row>
    <row r="24" spans="1:16">
      <c r="A24" s="131" t="s">
        <v>255</v>
      </c>
      <c r="B24" s="132"/>
      <c r="C24" s="132"/>
      <c r="D24" s="132">
        <f>'Informations générales'!K11</f>
        <v>0</v>
      </c>
      <c r="E24" s="132"/>
      <c r="F24" s="132"/>
      <c r="G24" s="133" t="s">
        <v>253</v>
      </c>
      <c r="H24" s="467"/>
      <c r="I24" s="133"/>
      <c r="J24" s="133" t="s">
        <v>254</v>
      </c>
      <c r="K24" s="134"/>
      <c r="M24" s="135"/>
    </row>
    <row r="25" spans="1:16">
      <c r="A25" s="131"/>
      <c r="B25" s="132"/>
      <c r="C25" s="132"/>
      <c r="D25" s="132"/>
      <c r="E25" s="132"/>
      <c r="F25" s="132"/>
      <c r="G25" s="136"/>
      <c r="H25" s="136"/>
      <c r="I25" s="136"/>
      <c r="J25" s="134"/>
      <c r="K25" s="134"/>
      <c r="L25" s="137"/>
      <c r="M25" s="138"/>
    </row>
    <row r="26" spans="1:16">
      <c r="A26" s="139" t="s">
        <v>336</v>
      </c>
      <c r="B26" s="140"/>
      <c r="C26" s="140"/>
      <c r="D26" s="140"/>
      <c r="E26" s="140"/>
      <c r="F26" s="140"/>
      <c r="G26" s="136"/>
      <c r="H26" s="136"/>
      <c r="I26" s="136"/>
      <c r="J26" s="134"/>
      <c r="K26" s="134"/>
      <c r="L26" s="137"/>
      <c r="M26" s="138"/>
    </row>
    <row r="27" spans="1:16" ht="15" customHeight="1">
      <c r="A27" s="141"/>
      <c r="B27" s="141"/>
      <c r="C27" s="141"/>
      <c r="D27" s="141"/>
      <c r="E27" s="141"/>
      <c r="F27" s="141"/>
      <c r="G27" s="141"/>
      <c r="H27" s="141"/>
      <c r="I27" s="141"/>
      <c r="J27" s="141"/>
      <c r="K27" s="141"/>
      <c r="L27" s="141"/>
      <c r="M27" s="142"/>
    </row>
    <row r="28" spans="1:16" ht="15" customHeight="1">
      <c r="A28" s="141"/>
      <c r="B28" s="141"/>
      <c r="C28" s="141"/>
      <c r="D28" s="141"/>
      <c r="E28" s="141"/>
      <c r="F28" s="141"/>
      <c r="G28" s="141"/>
      <c r="H28" s="141"/>
      <c r="I28" s="141"/>
      <c r="J28" s="141"/>
      <c r="K28" s="141"/>
      <c r="L28" s="141"/>
      <c r="M28" s="142"/>
    </row>
    <row r="29" spans="1:16" ht="15" customHeight="1">
      <c r="A29" s="141"/>
      <c r="B29" s="141"/>
      <c r="C29" s="141"/>
      <c r="D29" s="141"/>
      <c r="E29" s="141"/>
      <c r="F29" s="141"/>
      <c r="G29" s="141"/>
      <c r="H29" s="141"/>
      <c r="I29" s="141"/>
      <c r="J29" s="141"/>
      <c r="K29" s="141"/>
      <c r="L29" s="141"/>
      <c r="M29" s="142"/>
    </row>
    <row r="30" spans="1:16" ht="15" customHeight="1">
      <c r="A30" s="141"/>
      <c r="B30" s="141"/>
      <c r="C30" s="141"/>
      <c r="D30" s="141"/>
      <c r="E30" s="141"/>
      <c r="F30" s="141"/>
      <c r="G30" s="141"/>
      <c r="H30" s="141"/>
      <c r="I30" s="141"/>
      <c r="J30" s="141"/>
      <c r="K30" s="141"/>
      <c r="L30" s="141"/>
      <c r="M30" s="142"/>
    </row>
    <row r="31" spans="1:16" ht="15" customHeight="1">
      <c r="A31" s="141"/>
      <c r="B31" s="141"/>
      <c r="C31" s="141"/>
      <c r="D31" s="141"/>
      <c r="E31" s="141"/>
      <c r="F31" s="141"/>
      <c r="G31" s="141"/>
      <c r="H31" s="141"/>
      <c r="I31" s="141"/>
      <c r="J31" s="141"/>
      <c r="K31" s="141"/>
      <c r="L31" s="141"/>
      <c r="M31" s="142"/>
    </row>
    <row r="32" spans="1:16" ht="15" customHeight="1">
      <c r="A32" s="143"/>
      <c r="B32" s="143"/>
      <c r="C32" s="143"/>
      <c r="D32" s="143"/>
      <c r="E32" s="143"/>
      <c r="F32" s="143"/>
      <c r="G32" s="143"/>
      <c r="H32" s="143"/>
      <c r="I32" s="143"/>
      <c r="J32" s="143"/>
      <c r="K32" s="143"/>
      <c r="L32" s="143"/>
      <c r="M32" s="144"/>
    </row>
  </sheetData>
  <mergeCells count="8">
    <mergeCell ref="A18:M21"/>
    <mergeCell ref="A6:F6"/>
    <mergeCell ref="A7:F10"/>
    <mergeCell ref="A17:M17"/>
    <mergeCell ref="A15:M15"/>
    <mergeCell ref="A11:M11"/>
    <mergeCell ref="G6:K6"/>
    <mergeCell ref="G7:K10"/>
  </mergeCells>
  <conditionalFormatting sqref="B3">
    <cfRule type="cellIs" dxfId="173" priority="6" operator="equal">
      <formula>0</formula>
    </cfRule>
  </conditionalFormatting>
  <conditionalFormatting sqref="D24">
    <cfRule type="cellIs" dxfId="172" priority="2" operator="equal">
      <formula>0</formula>
    </cfRule>
  </conditionalFormatting>
  <conditionalFormatting sqref="B4">
    <cfRule type="cellIs" dxfId="171" priority="4" operator="equal">
      <formula>0</formula>
    </cfRule>
  </conditionalFormatting>
  <conditionalFormatting sqref="B5">
    <cfRule type="cellIs" dxfId="170" priority="3" operator="equal">
      <formula>0</formula>
    </cfRule>
  </conditionalFormatting>
  <conditionalFormatting sqref="G7">
    <cfRule type="cellIs" dxfId="169" priority="1" operator="equal">
      <formula>0</formula>
    </cfRule>
  </conditionalFormatting>
  <hyperlinks>
    <hyperlink ref="A1" location="MENU!A1" display="MENU" xr:uid="{2924683F-ED7E-4CC6-8117-4C475CF43CAB}"/>
  </hyperlinks>
  <pageMargins left="0.7" right="0.7" top="0.75" bottom="0.75" header="0.3" footer="0.3"/>
  <pageSetup paperSize="9" scale="43" orientation="portrait" r:id="rId1"/>
  <colBreaks count="1" manualBreakCount="1">
    <brk id="14" max="1048575" man="1"/>
  </colBreaks>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57D957A9-8D99-46D4-84E8-A57365F420FA}">
          <x14:formula1>
            <xm:f>'Informations générales'!$K$11:$K$16</xm:f>
          </x14:formula1>
          <xm:sqref>B5</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C515DC-8BEA-6E46-A732-66078828A002}">
  <sheetPr>
    <pageSetUpPr fitToPage="1"/>
  </sheetPr>
  <dimension ref="A1:AK41"/>
  <sheetViews>
    <sheetView showGridLines="0" zoomScaleNormal="100" workbookViewId="0">
      <pane ySplit="18" topLeftCell="A19" activePane="bottomLeft" state="frozen"/>
      <selection pane="bottomLeft"/>
    </sheetView>
  </sheetViews>
  <sheetFormatPr baseColWidth="10" defaultColWidth="11.5" defaultRowHeight="15"/>
  <cols>
    <col min="1" max="2" width="13.25" style="18" customWidth="1"/>
    <col min="3" max="3" width="28.375" style="18" customWidth="1"/>
    <col min="4" max="4" width="11.875" style="18" customWidth="1"/>
    <col min="5" max="7" width="11.25" style="18" customWidth="1"/>
    <col min="8" max="9" width="14.125" style="18" customWidth="1"/>
    <col min="10" max="10" width="12.375" style="18" customWidth="1"/>
    <col min="11" max="11" width="15.375" style="18" customWidth="1"/>
    <col min="12" max="12" width="11.5" style="18" customWidth="1"/>
    <col min="13" max="13" width="11.5" style="18"/>
    <col min="14" max="14" width="16.875" style="18" customWidth="1"/>
    <col min="15" max="17" width="18.625" style="18" customWidth="1"/>
    <col min="18" max="18" width="13" style="18" customWidth="1"/>
    <col min="19" max="19" width="15.125" style="18" customWidth="1"/>
    <col min="20" max="22" width="11.5" style="18"/>
    <col min="23" max="36" width="11.5" style="195"/>
    <col min="37" max="258" width="11.5" style="18"/>
    <col min="259" max="259" width="17.625" style="18" customWidth="1"/>
    <col min="260" max="260" width="17.375" style="18" customWidth="1"/>
    <col min="261" max="261" width="11.5" style="18"/>
    <col min="262" max="262" width="13.625" style="18" customWidth="1"/>
    <col min="263" max="265" width="13.125" style="18" customWidth="1"/>
    <col min="266" max="266" width="14.625" style="18" customWidth="1"/>
    <col min="267" max="267" width="18.625" style="18" customWidth="1"/>
    <col min="268" max="269" width="15.375" style="18" customWidth="1"/>
    <col min="270" max="271" width="11.5" style="18"/>
    <col min="272" max="272" width="16.875" style="18" customWidth="1"/>
    <col min="273" max="273" width="18.625" style="18" customWidth="1"/>
    <col min="274" max="274" width="13" style="18" customWidth="1"/>
    <col min="275" max="275" width="15.125" style="18" customWidth="1"/>
    <col min="276" max="514" width="11.5" style="18"/>
    <col min="515" max="515" width="17.625" style="18" customWidth="1"/>
    <col min="516" max="516" width="17.375" style="18" customWidth="1"/>
    <col min="517" max="517" width="11.5" style="18"/>
    <col min="518" max="518" width="13.625" style="18" customWidth="1"/>
    <col min="519" max="521" width="13.125" style="18" customWidth="1"/>
    <col min="522" max="522" width="14.625" style="18" customWidth="1"/>
    <col min="523" max="523" width="18.625" style="18" customWidth="1"/>
    <col min="524" max="525" width="15.375" style="18" customWidth="1"/>
    <col min="526" max="527" width="11.5" style="18"/>
    <col min="528" max="528" width="16.875" style="18" customWidth="1"/>
    <col min="529" max="529" width="18.625" style="18" customWidth="1"/>
    <col min="530" max="530" width="13" style="18" customWidth="1"/>
    <col min="531" max="531" width="15.125" style="18" customWidth="1"/>
    <col min="532" max="770" width="11.5" style="18"/>
    <col min="771" max="771" width="17.625" style="18" customWidth="1"/>
    <col min="772" max="772" width="17.375" style="18" customWidth="1"/>
    <col min="773" max="773" width="11.5" style="18"/>
    <col min="774" max="774" width="13.625" style="18" customWidth="1"/>
    <col min="775" max="777" width="13.125" style="18" customWidth="1"/>
    <col min="778" max="778" width="14.625" style="18" customWidth="1"/>
    <col min="779" max="779" width="18.625" style="18" customWidth="1"/>
    <col min="780" max="781" width="15.375" style="18" customWidth="1"/>
    <col min="782" max="783" width="11.5" style="18"/>
    <col min="784" max="784" width="16.875" style="18" customWidth="1"/>
    <col min="785" max="785" width="18.625" style="18" customWidth="1"/>
    <col min="786" max="786" width="13" style="18" customWidth="1"/>
    <col min="787" max="787" width="15.125" style="18" customWidth="1"/>
    <col min="788" max="1026" width="11.5" style="18"/>
    <col min="1027" max="1027" width="17.625" style="18" customWidth="1"/>
    <col min="1028" max="1028" width="17.375" style="18" customWidth="1"/>
    <col min="1029" max="1029" width="11.5" style="18"/>
    <col min="1030" max="1030" width="13.625" style="18" customWidth="1"/>
    <col min="1031" max="1033" width="13.125" style="18" customWidth="1"/>
    <col min="1034" max="1034" width="14.625" style="18" customWidth="1"/>
    <col min="1035" max="1035" width="18.625" style="18" customWidth="1"/>
    <col min="1036" max="1037" width="15.375" style="18" customWidth="1"/>
    <col min="1038" max="1039" width="11.5" style="18"/>
    <col min="1040" max="1040" width="16.875" style="18" customWidth="1"/>
    <col min="1041" max="1041" width="18.625" style="18" customWidth="1"/>
    <col min="1042" max="1042" width="13" style="18" customWidth="1"/>
    <col min="1043" max="1043" width="15.125" style="18" customWidth="1"/>
    <col min="1044" max="1282" width="11.5" style="18"/>
    <col min="1283" max="1283" width="17.625" style="18" customWidth="1"/>
    <col min="1284" max="1284" width="17.375" style="18" customWidth="1"/>
    <col min="1285" max="1285" width="11.5" style="18"/>
    <col min="1286" max="1286" width="13.625" style="18" customWidth="1"/>
    <col min="1287" max="1289" width="13.125" style="18" customWidth="1"/>
    <col min="1290" max="1290" width="14.625" style="18" customWidth="1"/>
    <col min="1291" max="1291" width="18.625" style="18" customWidth="1"/>
    <col min="1292" max="1293" width="15.375" style="18" customWidth="1"/>
    <col min="1294" max="1295" width="11.5" style="18"/>
    <col min="1296" max="1296" width="16.875" style="18" customWidth="1"/>
    <col min="1297" max="1297" width="18.625" style="18" customWidth="1"/>
    <col min="1298" max="1298" width="13" style="18" customWidth="1"/>
    <col min="1299" max="1299" width="15.125" style="18" customWidth="1"/>
    <col min="1300" max="1538" width="11.5" style="18"/>
    <col min="1539" max="1539" width="17.625" style="18" customWidth="1"/>
    <col min="1540" max="1540" width="17.375" style="18" customWidth="1"/>
    <col min="1541" max="1541" width="11.5" style="18"/>
    <col min="1542" max="1542" width="13.625" style="18" customWidth="1"/>
    <col min="1543" max="1545" width="13.125" style="18" customWidth="1"/>
    <col min="1546" max="1546" width="14.625" style="18" customWidth="1"/>
    <col min="1547" max="1547" width="18.625" style="18" customWidth="1"/>
    <col min="1548" max="1549" width="15.375" style="18" customWidth="1"/>
    <col min="1550" max="1551" width="11.5" style="18"/>
    <col min="1552" max="1552" width="16.875" style="18" customWidth="1"/>
    <col min="1553" max="1553" width="18.625" style="18" customWidth="1"/>
    <col min="1554" max="1554" width="13" style="18" customWidth="1"/>
    <col min="1555" max="1555" width="15.125" style="18" customWidth="1"/>
    <col min="1556" max="1794" width="11.5" style="18"/>
    <col min="1795" max="1795" width="17.625" style="18" customWidth="1"/>
    <col min="1796" max="1796" width="17.375" style="18" customWidth="1"/>
    <col min="1797" max="1797" width="11.5" style="18"/>
    <col min="1798" max="1798" width="13.625" style="18" customWidth="1"/>
    <col min="1799" max="1801" width="13.125" style="18" customWidth="1"/>
    <col min="1802" max="1802" width="14.625" style="18" customWidth="1"/>
    <col min="1803" max="1803" width="18.625" style="18" customWidth="1"/>
    <col min="1804" max="1805" width="15.375" style="18" customWidth="1"/>
    <col min="1806" max="1807" width="11.5" style="18"/>
    <col min="1808" max="1808" width="16.875" style="18" customWidth="1"/>
    <col min="1809" max="1809" width="18.625" style="18" customWidth="1"/>
    <col min="1810" max="1810" width="13" style="18" customWidth="1"/>
    <col min="1811" max="1811" width="15.125" style="18" customWidth="1"/>
    <col min="1812" max="2050" width="11.5" style="18"/>
    <col min="2051" max="2051" width="17.625" style="18" customWidth="1"/>
    <col min="2052" max="2052" width="17.375" style="18" customWidth="1"/>
    <col min="2053" max="2053" width="11.5" style="18"/>
    <col min="2054" max="2054" width="13.625" style="18" customWidth="1"/>
    <col min="2055" max="2057" width="13.125" style="18" customWidth="1"/>
    <col min="2058" max="2058" width="14.625" style="18" customWidth="1"/>
    <col min="2059" max="2059" width="18.625" style="18" customWidth="1"/>
    <col min="2060" max="2061" width="15.375" style="18" customWidth="1"/>
    <col min="2062" max="2063" width="11.5" style="18"/>
    <col min="2064" max="2064" width="16.875" style="18" customWidth="1"/>
    <col min="2065" max="2065" width="18.625" style="18" customWidth="1"/>
    <col min="2066" max="2066" width="13" style="18" customWidth="1"/>
    <col min="2067" max="2067" width="15.125" style="18" customWidth="1"/>
    <col min="2068" max="2306" width="11.5" style="18"/>
    <col min="2307" max="2307" width="17.625" style="18" customWidth="1"/>
    <col min="2308" max="2308" width="17.375" style="18" customWidth="1"/>
    <col min="2309" max="2309" width="11.5" style="18"/>
    <col min="2310" max="2310" width="13.625" style="18" customWidth="1"/>
    <col min="2311" max="2313" width="13.125" style="18" customWidth="1"/>
    <col min="2314" max="2314" width="14.625" style="18" customWidth="1"/>
    <col min="2315" max="2315" width="18.625" style="18" customWidth="1"/>
    <col min="2316" max="2317" width="15.375" style="18" customWidth="1"/>
    <col min="2318" max="2319" width="11.5" style="18"/>
    <col min="2320" max="2320" width="16.875" style="18" customWidth="1"/>
    <col min="2321" max="2321" width="18.625" style="18" customWidth="1"/>
    <col min="2322" max="2322" width="13" style="18" customWidth="1"/>
    <col min="2323" max="2323" width="15.125" style="18" customWidth="1"/>
    <col min="2324" max="2562" width="11.5" style="18"/>
    <col min="2563" max="2563" width="17.625" style="18" customWidth="1"/>
    <col min="2564" max="2564" width="17.375" style="18" customWidth="1"/>
    <col min="2565" max="2565" width="11.5" style="18"/>
    <col min="2566" max="2566" width="13.625" style="18" customWidth="1"/>
    <col min="2567" max="2569" width="13.125" style="18" customWidth="1"/>
    <col min="2570" max="2570" width="14.625" style="18" customWidth="1"/>
    <col min="2571" max="2571" width="18.625" style="18" customWidth="1"/>
    <col min="2572" max="2573" width="15.375" style="18" customWidth="1"/>
    <col min="2574" max="2575" width="11.5" style="18"/>
    <col min="2576" max="2576" width="16.875" style="18" customWidth="1"/>
    <col min="2577" max="2577" width="18.625" style="18" customWidth="1"/>
    <col min="2578" max="2578" width="13" style="18" customWidth="1"/>
    <col min="2579" max="2579" width="15.125" style="18" customWidth="1"/>
    <col min="2580" max="2818" width="11.5" style="18"/>
    <col min="2819" max="2819" width="17.625" style="18" customWidth="1"/>
    <col min="2820" max="2820" width="17.375" style="18" customWidth="1"/>
    <col min="2821" max="2821" width="11.5" style="18"/>
    <col min="2822" max="2822" width="13.625" style="18" customWidth="1"/>
    <col min="2823" max="2825" width="13.125" style="18" customWidth="1"/>
    <col min="2826" max="2826" width="14.625" style="18" customWidth="1"/>
    <col min="2827" max="2827" width="18.625" style="18" customWidth="1"/>
    <col min="2828" max="2829" width="15.375" style="18" customWidth="1"/>
    <col min="2830" max="2831" width="11.5" style="18"/>
    <col min="2832" max="2832" width="16.875" style="18" customWidth="1"/>
    <col min="2833" max="2833" width="18.625" style="18" customWidth="1"/>
    <col min="2834" max="2834" width="13" style="18" customWidth="1"/>
    <col min="2835" max="2835" width="15.125" style="18" customWidth="1"/>
    <col min="2836" max="3074" width="11.5" style="18"/>
    <col min="3075" max="3075" width="17.625" style="18" customWidth="1"/>
    <col min="3076" max="3076" width="17.375" style="18" customWidth="1"/>
    <col min="3077" max="3077" width="11.5" style="18"/>
    <col min="3078" max="3078" width="13.625" style="18" customWidth="1"/>
    <col min="3079" max="3081" width="13.125" style="18" customWidth="1"/>
    <col min="3082" max="3082" width="14.625" style="18" customWidth="1"/>
    <col min="3083" max="3083" width="18.625" style="18" customWidth="1"/>
    <col min="3084" max="3085" width="15.375" style="18" customWidth="1"/>
    <col min="3086" max="3087" width="11.5" style="18"/>
    <col min="3088" max="3088" width="16.875" style="18" customWidth="1"/>
    <col min="3089" max="3089" width="18.625" style="18" customWidth="1"/>
    <col min="3090" max="3090" width="13" style="18" customWidth="1"/>
    <col min="3091" max="3091" width="15.125" style="18" customWidth="1"/>
    <col min="3092" max="3330" width="11.5" style="18"/>
    <col min="3331" max="3331" width="17.625" style="18" customWidth="1"/>
    <col min="3332" max="3332" width="17.375" style="18" customWidth="1"/>
    <col min="3333" max="3333" width="11.5" style="18"/>
    <col min="3334" max="3334" width="13.625" style="18" customWidth="1"/>
    <col min="3335" max="3337" width="13.125" style="18" customWidth="1"/>
    <col min="3338" max="3338" width="14.625" style="18" customWidth="1"/>
    <col min="3339" max="3339" width="18.625" style="18" customWidth="1"/>
    <col min="3340" max="3341" width="15.375" style="18" customWidth="1"/>
    <col min="3342" max="3343" width="11.5" style="18"/>
    <col min="3344" max="3344" width="16.875" style="18" customWidth="1"/>
    <col min="3345" max="3345" width="18.625" style="18" customWidth="1"/>
    <col min="3346" max="3346" width="13" style="18" customWidth="1"/>
    <col min="3347" max="3347" width="15.125" style="18" customWidth="1"/>
    <col min="3348" max="3586" width="11.5" style="18"/>
    <col min="3587" max="3587" width="17.625" style="18" customWidth="1"/>
    <col min="3588" max="3588" width="17.375" style="18" customWidth="1"/>
    <col min="3589" max="3589" width="11.5" style="18"/>
    <col min="3590" max="3590" width="13.625" style="18" customWidth="1"/>
    <col min="3591" max="3593" width="13.125" style="18" customWidth="1"/>
    <col min="3594" max="3594" width="14.625" style="18" customWidth="1"/>
    <col min="3595" max="3595" width="18.625" style="18" customWidth="1"/>
    <col min="3596" max="3597" width="15.375" style="18" customWidth="1"/>
    <col min="3598" max="3599" width="11.5" style="18"/>
    <col min="3600" max="3600" width="16.875" style="18" customWidth="1"/>
    <col min="3601" max="3601" width="18.625" style="18" customWidth="1"/>
    <col min="3602" max="3602" width="13" style="18" customWidth="1"/>
    <col min="3603" max="3603" width="15.125" style="18" customWidth="1"/>
    <col min="3604" max="3842" width="11.5" style="18"/>
    <col min="3843" max="3843" width="17.625" style="18" customWidth="1"/>
    <col min="3844" max="3844" width="17.375" style="18" customWidth="1"/>
    <col min="3845" max="3845" width="11.5" style="18"/>
    <col min="3846" max="3846" width="13.625" style="18" customWidth="1"/>
    <col min="3847" max="3849" width="13.125" style="18" customWidth="1"/>
    <col min="3850" max="3850" width="14.625" style="18" customWidth="1"/>
    <col min="3851" max="3851" width="18.625" style="18" customWidth="1"/>
    <col min="3852" max="3853" width="15.375" style="18" customWidth="1"/>
    <col min="3854" max="3855" width="11.5" style="18"/>
    <col min="3856" max="3856" width="16.875" style="18" customWidth="1"/>
    <col min="3857" max="3857" width="18.625" style="18" customWidth="1"/>
    <col min="3858" max="3858" width="13" style="18" customWidth="1"/>
    <col min="3859" max="3859" width="15.125" style="18" customWidth="1"/>
    <col min="3860" max="4098" width="11.5" style="18"/>
    <col min="4099" max="4099" width="17.625" style="18" customWidth="1"/>
    <col min="4100" max="4100" width="17.375" style="18" customWidth="1"/>
    <col min="4101" max="4101" width="11.5" style="18"/>
    <col min="4102" max="4102" width="13.625" style="18" customWidth="1"/>
    <col min="4103" max="4105" width="13.125" style="18" customWidth="1"/>
    <col min="4106" max="4106" width="14.625" style="18" customWidth="1"/>
    <col min="4107" max="4107" width="18.625" style="18" customWidth="1"/>
    <col min="4108" max="4109" width="15.375" style="18" customWidth="1"/>
    <col min="4110" max="4111" width="11.5" style="18"/>
    <col min="4112" max="4112" width="16.875" style="18" customWidth="1"/>
    <col min="4113" max="4113" width="18.625" style="18" customWidth="1"/>
    <col min="4114" max="4114" width="13" style="18" customWidth="1"/>
    <col min="4115" max="4115" width="15.125" style="18" customWidth="1"/>
    <col min="4116" max="4354" width="11.5" style="18"/>
    <col min="4355" max="4355" width="17.625" style="18" customWidth="1"/>
    <col min="4356" max="4356" width="17.375" style="18" customWidth="1"/>
    <col min="4357" max="4357" width="11.5" style="18"/>
    <col min="4358" max="4358" width="13.625" style="18" customWidth="1"/>
    <col min="4359" max="4361" width="13.125" style="18" customWidth="1"/>
    <col min="4362" max="4362" width="14.625" style="18" customWidth="1"/>
    <col min="4363" max="4363" width="18.625" style="18" customWidth="1"/>
    <col min="4364" max="4365" width="15.375" style="18" customWidth="1"/>
    <col min="4366" max="4367" width="11.5" style="18"/>
    <col min="4368" max="4368" width="16.875" style="18" customWidth="1"/>
    <col min="4369" max="4369" width="18.625" style="18" customWidth="1"/>
    <col min="4370" max="4370" width="13" style="18" customWidth="1"/>
    <col min="4371" max="4371" width="15.125" style="18" customWidth="1"/>
    <col min="4372" max="4610" width="11.5" style="18"/>
    <col min="4611" max="4611" width="17.625" style="18" customWidth="1"/>
    <col min="4612" max="4612" width="17.375" style="18" customWidth="1"/>
    <col min="4613" max="4613" width="11.5" style="18"/>
    <col min="4614" max="4614" width="13.625" style="18" customWidth="1"/>
    <col min="4615" max="4617" width="13.125" style="18" customWidth="1"/>
    <col min="4618" max="4618" width="14.625" style="18" customWidth="1"/>
    <col min="4619" max="4619" width="18.625" style="18" customWidth="1"/>
    <col min="4620" max="4621" width="15.375" style="18" customWidth="1"/>
    <col min="4622" max="4623" width="11.5" style="18"/>
    <col min="4624" max="4624" width="16.875" style="18" customWidth="1"/>
    <col min="4625" max="4625" width="18.625" style="18" customWidth="1"/>
    <col min="4626" max="4626" width="13" style="18" customWidth="1"/>
    <col min="4627" max="4627" width="15.125" style="18" customWidth="1"/>
    <col min="4628" max="4866" width="11.5" style="18"/>
    <col min="4867" max="4867" width="17.625" style="18" customWidth="1"/>
    <col min="4868" max="4868" width="17.375" style="18" customWidth="1"/>
    <col min="4869" max="4869" width="11.5" style="18"/>
    <col min="4870" max="4870" width="13.625" style="18" customWidth="1"/>
    <col min="4871" max="4873" width="13.125" style="18" customWidth="1"/>
    <col min="4874" max="4874" width="14.625" style="18" customWidth="1"/>
    <col min="4875" max="4875" width="18.625" style="18" customWidth="1"/>
    <col min="4876" max="4877" width="15.375" style="18" customWidth="1"/>
    <col min="4878" max="4879" width="11.5" style="18"/>
    <col min="4880" max="4880" width="16.875" style="18" customWidth="1"/>
    <col min="4881" max="4881" width="18.625" style="18" customWidth="1"/>
    <col min="4882" max="4882" width="13" style="18" customWidth="1"/>
    <col min="4883" max="4883" width="15.125" style="18" customWidth="1"/>
    <col min="4884" max="5122" width="11.5" style="18"/>
    <col min="5123" max="5123" width="17.625" style="18" customWidth="1"/>
    <col min="5124" max="5124" width="17.375" style="18" customWidth="1"/>
    <col min="5125" max="5125" width="11.5" style="18"/>
    <col min="5126" max="5126" width="13.625" style="18" customWidth="1"/>
    <col min="5127" max="5129" width="13.125" style="18" customWidth="1"/>
    <col min="5130" max="5130" width="14.625" style="18" customWidth="1"/>
    <col min="5131" max="5131" width="18.625" style="18" customWidth="1"/>
    <col min="5132" max="5133" width="15.375" style="18" customWidth="1"/>
    <col min="5134" max="5135" width="11.5" style="18"/>
    <col min="5136" max="5136" width="16.875" style="18" customWidth="1"/>
    <col min="5137" max="5137" width="18.625" style="18" customWidth="1"/>
    <col min="5138" max="5138" width="13" style="18" customWidth="1"/>
    <col min="5139" max="5139" width="15.125" style="18" customWidth="1"/>
    <col min="5140" max="5378" width="11.5" style="18"/>
    <col min="5379" max="5379" width="17.625" style="18" customWidth="1"/>
    <col min="5380" max="5380" width="17.375" style="18" customWidth="1"/>
    <col min="5381" max="5381" width="11.5" style="18"/>
    <col min="5382" max="5382" width="13.625" style="18" customWidth="1"/>
    <col min="5383" max="5385" width="13.125" style="18" customWidth="1"/>
    <col min="5386" max="5386" width="14.625" style="18" customWidth="1"/>
    <col min="5387" max="5387" width="18.625" style="18" customWidth="1"/>
    <col min="5388" max="5389" width="15.375" style="18" customWidth="1"/>
    <col min="5390" max="5391" width="11.5" style="18"/>
    <col min="5392" max="5392" width="16.875" style="18" customWidth="1"/>
    <col min="5393" max="5393" width="18.625" style="18" customWidth="1"/>
    <col min="5394" max="5394" width="13" style="18" customWidth="1"/>
    <col min="5395" max="5395" width="15.125" style="18" customWidth="1"/>
    <col min="5396" max="5634" width="11.5" style="18"/>
    <col min="5635" max="5635" width="17.625" style="18" customWidth="1"/>
    <col min="5636" max="5636" width="17.375" style="18" customWidth="1"/>
    <col min="5637" max="5637" width="11.5" style="18"/>
    <col min="5638" max="5638" width="13.625" style="18" customWidth="1"/>
    <col min="5639" max="5641" width="13.125" style="18" customWidth="1"/>
    <col min="5642" max="5642" width="14.625" style="18" customWidth="1"/>
    <col min="5643" max="5643" width="18.625" style="18" customWidth="1"/>
    <col min="5644" max="5645" width="15.375" style="18" customWidth="1"/>
    <col min="5646" max="5647" width="11.5" style="18"/>
    <col min="5648" max="5648" width="16.875" style="18" customWidth="1"/>
    <col min="5649" max="5649" width="18.625" style="18" customWidth="1"/>
    <col min="5650" max="5650" width="13" style="18" customWidth="1"/>
    <col min="5651" max="5651" width="15.125" style="18" customWidth="1"/>
    <col min="5652" max="5890" width="11.5" style="18"/>
    <col min="5891" max="5891" width="17.625" style="18" customWidth="1"/>
    <col min="5892" max="5892" width="17.375" style="18" customWidth="1"/>
    <col min="5893" max="5893" width="11.5" style="18"/>
    <col min="5894" max="5894" width="13.625" style="18" customWidth="1"/>
    <col min="5895" max="5897" width="13.125" style="18" customWidth="1"/>
    <col min="5898" max="5898" width="14.625" style="18" customWidth="1"/>
    <col min="5899" max="5899" width="18.625" style="18" customWidth="1"/>
    <col min="5900" max="5901" width="15.375" style="18" customWidth="1"/>
    <col min="5902" max="5903" width="11.5" style="18"/>
    <col min="5904" max="5904" width="16.875" style="18" customWidth="1"/>
    <col min="5905" max="5905" width="18.625" style="18" customWidth="1"/>
    <col min="5906" max="5906" width="13" style="18" customWidth="1"/>
    <col min="5907" max="5907" width="15.125" style="18" customWidth="1"/>
    <col min="5908" max="6146" width="11.5" style="18"/>
    <col min="6147" max="6147" width="17.625" style="18" customWidth="1"/>
    <col min="6148" max="6148" width="17.375" style="18" customWidth="1"/>
    <col min="6149" max="6149" width="11.5" style="18"/>
    <col min="6150" max="6150" width="13.625" style="18" customWidth="1"/>
    <col min="6151" max="6153" width="13.125" style="18" customWidth="1"/>
    <col min="6154" max="6154" width="14.625" style="18" customWidth="1"/>
    <col min="6155" max="6155" width="18.625" style="18" customWidth="1"/>
    <col min="6156" max="6157" width="15.375" style="18" customWidth="1"/>
    <col min="6158" max="6159" width="11.5" style="18"/>
    <col min="6160" max="6160" width="16.875" style="18" customWidth="1"/>
    <col min="6161" max="6161" width="18.625" style="18" customWidth="1"/>
    <col min="6162" max="6162" width="13" style="18" customWidth="1"/>
    <col min="6163" max="6163" width="15.125" style="18" customWidth="1"/>
    <col min="6164" max="6402" width="11.5" style="18"/>
    <col min="6403" max="6403" width="17.625" style="18" customWidth="1"/>
    <col min="6404" max="6404" width="17.375" style="18" customWidth="1"/>
    <col min="6405" max="6405" width="11.5" style="18"/>
    <col min="6406" max="6406" width="13.625" style="18" customWidth="1"/>
    <col min="6407" max="6409" width="13.125" style="18" customWidth="1"/>
    <col min="6410" max="6410" width="14.625" style="18" customWidth="1"/>
    <col min="6411" max="6411" width="18.625" style="18" customWidth="1"/>
    <col min="6412" max="6413" width="15.375" style="18" customWidth="1"/>
    <col min="6414" max="6415" width="11.5" style="18"/>
    <col min="6416" max="6416" width="16.875" style="18" customWidth="1"/>
    <col min="6417" max="6417" width="18.625" style="18" customWidth="1"/>
    <col min="6418" max="6418" width="13" style="18" customWidth="1"/>
    <col min="6419" max="6419" width="15.125" style="18" customWidth="1"/>
    <col min="6420" max="6658" width="11.5" style="18"/>
    <col min="6659" max="6659" width="17.625" style="18" customWidth="1"/>
    <col min="6660" max="6660" width="17.375" style="18" customWidth="1"/>
    <col min="6661" max="6661" width="11.5" style="18"/>
    <col min="6662" max="6662" width="13.625" style="18" customWidth="1"/>
    <col min="6663" max="6665" width="13.125" style="18" customWidth="1"/>
    <col min="6666" max="6666" width="14.625" style="18" customWidth="1"/>
    <col min="6667" max="6667" width="18.625" style="18" customWidth="1"/>
    <col min="6668" max="6669" width="15.375" style="18" customWidth="1"/>
    <col min="6670" max="6671" width="11.5" style="18"/>
    <col min="6672" max="6672" width="16.875" style="18" customWidth="1"/>
    <col min="6673" max="6673" width="18.625" style="18" customWidth="1"/>
    <col min="6674" max="6674" width="13" style="18" customWidth="1"/>
    <col min="6675" max="6675" width="15.125" style="18" customWidth="1"/>
    <col min="6676" max="6914" width="11.5" style="18"/>
    <col min="6915" max="6915" width="17.625" style="18" customWidth="1"/>
    <col min="6916" max="6916" width="17.375" style="18" customWidth="1"/>
    <col min="6917" max="6917" width="11.5" style="18"/>
    <col min="6918" max="6918" width="13.625" style="18" customWidth="1"/>
    <col min="6919" max="6921" width="13.125" style="18" customWidth="1"/>
    <col min="6922" max="6922" width="14.625" style="18" customWidth="1"/>
    <col min="6923" max="6923" width="18.625" style="18" customWidth="1"/>
    <col min="6924" max="6925" width="15.375" style="18" customWidth="1"/>
    <col min="6926" max="6927" width="11.5" style="18"/>
    <col min="6928" max="6928" width="16.875" style="18" customWidth="1"/>
    <col min="6929" max="6929" width="18.625" style="18" customWidth="1"/>
    <col min="6930" max="6930" width="13" style="18" customWidth="1"/>
    <col min="6931" max="6931" width="15.125" style="18" customWidth="1"/>
    <col min="6932" max="7170" width="11.5" style="18"/>
    <col min="7171" max="7171" width="17.625" style="18" customWidth="1"/>
    <col min="7172" max="7172" width="17.375" style="18" customWidth="1"/>
    <col min="7173" max="7173" width="11.5" style="18"/>
    <col min="7174" max="7174" width="13.625" style="18" customWidth="1"/>
    <col min="7175" max="7177" width="13.125" style="18" customWidth="1"/>
    <col min="7178" max="7178" width="14.625" style="18" customWidth="1"/>
    <col min="7179" max="7179" width="18.625" style="18" customWidth="1"/>
    <col min="7180" max="7181" width="15.375" style="18" customWidth="1"/>
    <col min="7182" max="7183" width="11.5" style="18"/>
    <col min="7184" max="7184" width="16.875" style="18" customWidth="1"/>
    <col min="7185" max="7185" width="18.625" style="18" customWidth="1"/>
    <col min="7186" max="7186" width="13" style="18" customWidth="1"/>
    <col min="7187" max="7187" width="15.125" style="18" customWidth="1"/>
    <col min="7188" max="7426" width="11.5" style="18"/>
    <col min="7427" max="7427" width="17.625" style="18" customWidth="1"/>
    <col min="7428" max="7428" width="17.375" style="18" customWidth="1"/>
    <col min="7429" max="7429" width="11.5" style="18"/>
    <col min="7430" max="7430" width="13.625" style="18" customWidth="1"/>
    <col min="7431" max="7433" width="13.125" style="18" customWidth="1"/>
    <col min="7434" max="7434" width="14.625" style="18" customWidth="1"/>
    <col min="7435" max="7435" width="18.625" style="18" customWidth="1"/>
    <col min="7436" max="7437" width="15.375" style="18" customWidth="1"/>
    <col min="7438" max="7439" width="11.5" style="18"/>
    <col min="7440" max="7440" width="16.875" style="18" customWidth="1"/>
    <col min="7441" max="7441" width="18.625" style="18" customWidth="1"/>
    <col min="7442" max="7442" width="13" style="18" customWidth="1"/>
    <col min="7443" max="7443" width="15.125" style="18" customWidth="1"/>
    <col min="7444" max="7682" width="11.5" style="18"/>
    <col min="7683" max="7683" width="17.625" style="18" customWidth="1"/>
    <col min="7684" max="7684" width="17.375" style="18" customWidth="1"/>
    <col min="7685" max="7685" width="11.5" style="18"/>
    <col min="7686" max="7686" width="13.625" style="18" customWidth="1"/>
    <col min="7687" max="7689" width="13.125" style="18" customWidth="1"/>
    <col min="7690" max="7690" width="14.625" style="18" customWidth="1"/>
    <col min="7691" max="7691" width="18.625" style="18" customWidth="1"/>
    <col min="7692" max="7693" width="15.375" style="18" customWidth="1"/>
    <col min="7694" max="7695" width="11.5" style="18"/>
    <col min="7696" max="7696" width="16.875" style="18" customWidth="1"/>
    <col min="7697" max="7697" width="18.625" style="18" customWidth="1"/>
    <col min="7698" max="7698" width="13" style="18" customWidth="1"/>
    <col min="7699" max="7699" width="15.125" style="18" customWidth="1"/>
    <col min="7700" max="7938" width="11.5" style="18"/>
    <col min="7939" max="7939" width="17.625" style="18" customWidth="1"/>
    <col min="7940" max="7940" width="17.375" style="18" customWidth="1"/>
    <col min="7941" max="7941" width="11.5" style="18"/>
    <col min="7942" max="7942" width="13.625" style="18" customWidth="1"/>
    <col min="7943" max="7945" width="13.125" style="18" customWidth="1"/>
    <col min="7946" max="7946" width="14.625" style="18" customWidth="1"/>
    <col min="7947" max="7947" width="18.625" style="18" customWidth="1"/>
    <col min="7948" max="7949" width="15.375" style="18" customWidth="1"/>
    <col min="7950" max="7951" width="11.5" style="18"/>
    <col min="7952" max="7952" width="16.875" style="18" customWidth="1"/>
    <col min="7953" max="7953" width="18.625" style="18" customWidth="1"/>
    <col min="7954" max="7954" width="13" style="18" customWidth="1"/>
    <col min="7955" max="7955" width="15.125" style="18" customWidth="1"/>
    <col min="7956" max="8194" width="11.5" style="18"/>
    <col min="8195" max="8195" width="17.625" style="18" customWidth="1"/>
    <col min="8196" max="8196" width="17.375" style="18" customWidth="1"/>
    <col min="8197" max="8197" width="11.5" style="18"/>
    <col min="8198" max="8198" width="13.625" style="18" customWidth="1"/>
    <col min="8199" max="8201" width="13.125" style="18" customWidth="1"/>
    <col min="8202" max="8202" width="14.625" style="18" customWidth="1"/>
    <col min="8203" max="8203" width="18.625" style="18" customWidth="1"/>
    <col min="8204" max="8205" width="15.375" style="18" customWidth="1"/>
    <col min="8206" max="8207" width="11.5" style="18"/>
    <col min="8208" max="8208" width="16.875" style="18" customWidth="1"/>
    <col min="8209" max="8209" width="18.625" style="18" customWidth="1"/>
    <col min="8210" max="8210" width="13" style="18" customWidth="1"/>
    <col min="8211" max="8211" width="15.125" style="18" customWidth="1"/>
    <col min="8212" max="8450" width="11.5" style="18"/>
    <col min="8451" max="8451" width="17.625" style="18" customWidth="1"/>
    <col min="8452" max="8452" width="17.375" style="18" customWidth="1"/>
    <col min="8453" max="8453" width="11.5" style="18"/>
    <col min="8454" max="8454" width="13.625" style="18" customWidth="1"/>
    <col min="8455" max="8457" width="13.125" style="18" customWidth="1"/>
    <col min="8458" max="8458" width="14.625" style="18" customWidth="1"/>
    <col min="8459" max="8459" width="18.625" style="18" customWidth="1"/>
    <col min="8460" max="8461" width="15.375" style="18" customWidth="1"/>
    <col min="8462" max="8463" width="11.5" style="18"/>
    <col min="8464" max="8464" width="16.875" style="18" customWidth="1"/>
    <col min="8465" max="8465" width="18.625" style="18" customWidth="1"/>
    <col min="8466" max="8466" width="13" style="18" customWidth="1"/>
    <col min="8467" max="8467" width="15.125" style="18" customWidth="1"/>
    <col min="8468" max="8706" width="11.5" style="18"/>
    <col min="8707" max="8707" width="17.625" style="18" customWidth="1"/>
    <col min="8708" max="8708" width="17.375" style="18" customWidth="1"/>
    <col min="8709" max="8709" width="11.5" style="18"/>
    <col min="8710" max="8710" width="13.625" style="18" customWidth="1"/>
    <col min="8711" max="8713" width="13.125" style="18" customWidth="1"/>
    <col min="8714" max="8714" width="14.625" style="18" customWidth="1"/>
    <col min="8715" max="8715" width="18.625" style="18" customWidth="1"/>
    <col min="8716" max="8717" width="15.375" style="18" customWidth="1"/>
    <col min="8718" max="8719" width="11.5" style="18"/>
    <col min="8720" max="8720" width="16.875" style="18" customWidth="1"/>
    <col min="8721" max="8721" width="18.625" style="18" customWidth="1"/>
    <col min="8722" max="8722" width="13" style="18" customWidth="1"/>
    <col min="8723" max="8723" width="15.125" style="18" customWidth="1"/>
    <col min="8724" max="8962" width="11.5" style="18"/>
    <col min="8963" max="8963" width="17.625" style="18" customWidth="1"/>
    <col min="8964" max="8964" width="17.375" style="18" customWidth="1"/>
    <col min="8965" max="8965" width="11.5" style="18"/>
    <col min="8966" max="8966" width="13.625" style="18" customWidth="1"/>
    <col min="8967" max="8969" width="13.125" style="18" customWidth="1"/>
    <col min="8970" max="8970" width="14.625" style="18" customWidth="1"/>
    <col min="8971" max="8971" width="18.625" style="18" customWidth="1"/>
    <col min="8972" max="8973" width="15.375" style="18" customWidth="1"/>
    <col min="8974" max="8975" width="11.5" style="18"/>
    <col min="8976" max="8976" width="16.875" style="18" customWidth="1"/>
    <col min="8977" max="8977" width="18.625" style="18" customWidth="1"/>
    <col min="8978" max="8978" width="13" style="18" customWidth="1"/>
    <col min="8979" max="8979" width="15.125" style="18" customWidth="1"/>
    <col min="8980" max="9218" width="11.5" style="18"/>
    <col min="9219" max="9219" width="17.625" style="18" customWidth="1"/>
    <col min="9220" max="9220" width="17.375" style="18" customWidth="1"/>
    <col min="9221" max="9221" width="11.5" style="18"/>
    <col min="9222" max="9222" width="13.625" style="18" customWidth="1"/>
    <col min="9223" max="9225" width="13.125" style="18" customWidth="1"/>
    <col min="9226" max="9226" width="14.625" style="18" customWidth="1"/>
    <col min="9227" max="9227" width="18.625" style="18" customWidth="1"/>
    <col min="9228" max="9229" width="15.375" style="18" customWidth="1"/>
    <col min="9230" max="9231" width="11.5" style="18"/>
    <col min="9232" max="9232" width="16.875" style="18" customWidth="1"/>
    <col min="9233" max="9233" width="18.625" style="18" customWidth="1"/>
    <col min="9234" max="9234" width="13" style="18" customWidth="1"/>
    <col min="9235" max="9235" width="15.125" style="18" customWidth="1"/>
    <col min="9236" max="9474" width="11.5" style="18"/>
    <col min="9475" max="9475" width="17.625" style="18" customWidth="1"/>
    <col min="9476" max="9476" width="17.375" style="18" customWidth="1"/>
    <col min="9477" max="9477" width="11.5" style="18"/>
    <col min="9478" max="9478" width="13.625" style="18" customWidth="1"/>
    <col min="9479" max="9481" width="13.125" style="18" customWidth="1"/>
    <col min="9482" max="9482" width="14.625" style="18" customWidth="1"/>
    <col min="9483" max="9483" width="18.625" style="18" customWidth="1"/>
    <col min="9484" max="9485" width="15.375" style="18" customWidth="1"/>
    <col min="9486" max="9487" width="11.5" style="18"/>
    <col min="9488" max="9488" width="16.875" style="18" customWidth="1"/>
    <col min="9489" max="9489" width="18.625" style="18" customWidth="1"/>
    <col min="9490" max="9490" width="13" style="18" customWidth="1"/>
    <col min="9491" max="9491" width="15.125" style="18" customWidth="1"/>
    <col min="9492" max="9730" width="11.5" style="18"/>
    <col min="9731" max="9731" width="17.625" style="18" customWidth="1"/>
    <col min="9732" max="9732" width="17.375" style="18" customWidth="1"/>
    <col min="9733" max="9733" width="11.5" style="18"/>
    <col min="9734" max="9734" width="13.625" style="18" customWidth="1"/>
    <col min="9735" max="9737" width="13.125" style="18" customWidth="1"/>
    <col min="9738" max="9738" width="14.625" style="18" customWidth="1"/>
    <col min="9739" max="9739" width="18.625" style="18" customWidth="1"/>
    <col min="9740" max="9741" width="15.375" style="18" customWidth="1"/>
    <col min="9742" max="9743" width="11.5" style="18"/>
    <col min="9744" max="9744" width="16.875" style="18" customWidth="1"/>
    <col min="9745" max="9745" width="18.625" style="18" customWidth="1"/>
    <col min="9746" max="9746" width="13" style="18" customWidth="1"/>
    <col min="9747" max="9747" width="15.125" style="18" customWidth="1"/>
    <col min="9748" max="9986" width="11.5" style="18"/>
    <col min="9987" max="9987" width="17.625" style="18" customWidth="1"/>
    <col min="9988" max="9988" width="17.375" style="18" customWidth="1"/>
    <col min="9989" max="9989" width="11.5" style="18"/>
    <col min="9990" max="9990" width="13.625" style="18" customWidth="1"/>
    <col min="9991" max="9993" width="13.125" style="18" customWidth="1"/>
    <col min="9994" max="9994" width="14.625" style="18" customWidth="1"/>
    <col min="9995" max="9995" width="18.625" style="18" customWidth="1"/>
    <col min="9996" max="9997" width="15.375" style="18" customWidth="1"/>
    <col min="9998" max="9999" width="11.5" style="18"/>
    <col min="10000" max="10000" width="16.875" style="18" customWidth="1"/>
    <col min="10001" max="10001" width="18.625" style="18" customWidth="1"/>
    <col min="10002" max="10002" width="13" style="18" customWidth="1"/>
    <col min="10003" max="10003" width="15.125" style="18" customWidth="1"/>
    <col min="10004" max="10242" width="11.5" style="18"/>
    <col min="10243" max="10243" width="17.625" style="18" customWidth="1"/>
    <col min="10244" max="10244" width="17.375" style="18" customWidth="1"/>
    <col min="10245" max="10245" width="11.5" style="18"/>
    <col min="10246" max="10246" width="13.625" style="18" customWidth="1"/>
    <col min="10247" max="10249" width="13.125" style="18" customWidth="1"/>
    <col min="10250" max="10250" width="14.625" style="18" customWidth="1"/>
    <col min="10251" max="10251" width="18.625" style="18" customWidth="1"/>
    <col min="10252" max="10253" width="15.375" style="18" customWidth="1"/>
    <col min="10254" max="10255" width="11.5" style="18"/>
    <col min="10256" max="10256" width="16.875" style="18" customWidth="1"/>
    <col min="10257" max="10257" width="18.625" style="18" customWidth="1"/>
    <col min="10258" max="10258" width="13" style="18" customWidth="1"/>
    <col min="10259" max="10259" width="15.125" style="18" customWidth="1"/>
    <col min="10260" max="10498" width="11.5" style="18"/>
    <col min="10499" max="10499" width="17.625" style="18" customWidth="1"/>
    <col min="10500" max="10500" width="17.375" style="18" customWidth="1"/>
    <col min="10501" max="10501" width="11.5" style="18"/>
    <col min="10502" max="10502" width="13.625" style="18" customWidth="1"/>
    <col min="10503" max="10505" width="13.125" style="18" customWidth="1"/>
    <col min="10506" max="10506" width="14.625" style="18" customWidth="1"/>
    <col min="10507" max="10507" width="18.625" style="18" customWidth="1"/>
    <col min="10508" max="10509" width="15.375" style="18" customWidth="1"/>
    <col min="10510" max="10511" width="11.5" style="18"/>
    <col min="10512" max="10512" width="16.875" style="18" customWidth="1"/>
    <col min="10513" max="10513" width="18.625" style="18" customWidth="1"/>
    <col min="10514" max="10514" width="13" style="18" customWidth="1"/>
    <col min="10515" max="10515" width="15.125" style="18" customWidth="1"/>
    <col min="10516" max="10754" width="11.5" style="18"/>
    <col min="10755" max="10755" width="17.625" style="18" customWidth="1"/>
    <col min="10756" max="10756" width="17.375" style="18" customWidth="1"/>
    <col min="10757" max="10757" width="11.5" style="18"/>
    <col min="10758" max="10758" width="13.625" style="18" customWidth="1"/>
    <col min="10759" max="10761" width="13.125" style="18" customWidth="1"/>
    <col min="10762" max="10762" width="14.625" style="18" customWidth="1"/>
    <col min="10763" max="10763" width="18.625" style="18" customWidth="1"/>
    <col min="10764" max="10765" width="15.375" style="18" customWidth="1"/>
    <col min="10766" max="10767" width="11.5" style="18"/>
    <col min="10768" max="10768" width="16.875" style="18" customWidth="1"/>
    <col min="10769" max="10769" width="18.625" style="18" customWidth="1"/>
    <col min="10770" max="10770" width="13" style="18" customWidth="1"/>
    <col min="10771" max="10771" width="15.125" style="18" customWidth="1"/>
    <col min="10772" max="11010" width="11.5" style="18"/>
    <col min="11011" max="11011" width="17.625" style="18" customWidth="1"/>
    <col min="11012" max="11012" width="17.375" style="18" customWidth="1"/>
    <col min="11013" max="11013" width="11.5" style="18"/>
    <col min="11014" max="11014" width="13.625" style="18" customWidth="1"/>
    <col min="11015" max="11017" width="13.125" style="18" customWidth="1"/>
    <col min="11018" max="11018" width="14.625" style="18" customWidth="1"/>
    <col min="11019" max="11019" width="18.625" style="18" customWidth="1"/>
    <col min="11020" max="11021" width="15.375" style="18" customWidth="1"/>
    <col min="11022" max="11023" width="11.5" style="18"/>
    <col min="11024" max="11024" width="16.875" style="18" customWidth="1"/>
    <col min="11025" max="11025" width="18.625" style="18" customWidth="1"/>
    <col min="11026" max="11026" width="13" style="18" customWidth="1"/>
    <col min="11027" max="11027" width="15.125" style="18" customWidth="1"/>
    <col min="11028" max="11266" width="11.5" style="18"/>
    <col min="11267" max="11267" width="17.625" style="18" customWidth="1"/>
    <col min="11268" max="11268" width="17.375" style="18" customWidth="1"/>
    <col min="11269" max="11269" width="11.5" style="18"/>
    <col min="11270" max="11270" width="13.625" style="18" customWidth="1"/>
    <col min="11271" max="11273" width="13.125" style="18" customWidth="1"/>
    <col min="11274" max="11274" width="14.625" style="18" customWidth="1"/>
    <col min="11275" max="11275" width="18.625" style="18" customWidth="1"/>
    <col min="11276" max="11277" width="15.375" style="18" customWidth="1"/>
    <col min="11278" max="11279" width="11.5" style="18"/>
    <col min="11280" max="11280" width="16.875" style="18" customWidth="1"/>
    <col min="11281" max="11281" width="18.625" style="18" customWidth="1"/>
    <col min="11282" max="11282" width="13" style="18" customWidth="1"/>
    <col min="11283" max="11283" width="15.125" style="18" customWidth="1"/>
    <col min="11284" max="11522" width="11.5" style="18"/>
    <col min="11523" max="11523" width="17.625" style="18" customWidth="1"/>
    <col min="11524" max="11524" width="17.375" style="18" customWidth="1"/>
    <col min="11525" max="11525" width="11.5" style="18"/>
    <col min="11526" max="11526" width="13.625" style="18" customWidth="1"/>
    <col min="11527" max="11529" width="13.125" style="18" customWidth="1"/>
    <col min="11530" max="11530" width="14.625" style="18" customWidth="1"/>
    <col min="11531" max="11531" width="18.625" style="18" customWidth="1"/>
    <col min="11532" max="11533" width="15.375" style="18" customWidth="1"/>
    <col min="11534" max="11535" width="11.5" style="18"/>
    <col min="11536" max="11536" width="16.875" style="18" customWidth="1"/>
    <col min="11537" max="11537" width="18.625" style="18" customWidth="1"/>
    <col min="11538" max="11538" width="13" style="18" customWidth="1"/>
    <col min="11539" max="11539" width="15.125" style="18" customWidth="1"/>
    <col min="11540" max="11778" width="11.5" style="18"/>
    <col min="11779" max="11779" width="17.625" style="18" customWidth="1"/>
    <col min="11780" max="11780" width="17.375" style="18" customWidth="1"/>
    <col min="11781" max="11781" width="11.5" style="18"/>
    <col min="11782" max="11782" width="13.625" style="18" customWidth="1"/>
    <col min="11783" max="11785" width="13.125" style="18" customWidth="1"/>
    <col min="11786" max="11786" width="14.625" style="18" customWidth="1"/>
    <col min="11787" max="11787" width="18.625" style="18" customWidth="1"/>
    <col min="11788" max="11789" width="15.375" style="18" customWidth="1"/>
    <col min="11790" max="11791" width="11.5" style="18"/>
    <col min="11792" max="11792" width="16.875" style="18" customWidth="1"/>
    <col min="11793" max="11793" width="18.625" style="18" customWidth="1"/>
    <col min="11794" max="11794" width="13" style="18" customWidth="1"/>
    <col min="11795" max="11795" width="15.125" style="18" customWidth="1"/>
    <col min="11796" max="12034" width="11.5" style="18"/>
    <col min="12035" max="12035" width="17.625" style="18" customWidth="1"/>
    <col min="12036" max="12036" width="17.375" style="18" customWidth="1"/>
    <col min="12037" max="12037" width="11.5" style="18"/>
    <col min="12038" max="12038" width="13.625" style="18" customWidth="1"/>
    <col min="12039" max="12041" width="13.125" style="18" customWidth="1"/>
    <col min="12042" max="12042" width="14.625" style="18" customWidth="1"/>
    <col min="12043" max="12043" width="18.625" style="18" customWidth="1"/>
    <col min="12044" max="12045" width="15.375" style="18" customWidth="1"/>
    <col min="12046" max="12047" width="11.5" style="18"/>
    <col min="12048" max="12048" width="16.875" style="18" customWidth="1"/>
    <col min="12049" max="12049" width="18.625" style="18" customWidth="1"/>
    <col min="12050" max="12050" width="13" style="18" customWidth="1"/>
    <col min="12051" max="12051" width="15.125" style="18" customWidth="1"/>
    <col min="12052" max="12290" width="11.5" style="18"/>
    <col min="12291" max="12291" width="17.625" style="18" customWidth="1"/>
    <col min="12292" max="12292" width="17.375" style="18" customWidth="1"/>
    <col min="12293" max="12293" width="11.5" style="18"/>
    <col min="12294" max="12294" width="13.625" style="18" customWidth="1"/>
    <col min="12295" max="12297" width="13.125" style="18" customWidth="1"/>
    <col min="12298" max="12298" width="14.625" style="18" customWidth="1"/>
    <col min="12299" max="12299" width="18.625" style="18" customWidth="1"/>
    <col min="12300" max="12301" width="15.375" style="18" customWidth="1"/>
    <col min="12302" max="12303" width="11.5" style="18"/>
    <col min="12304" max="12304" width="16.875" style="18" customWidth="1"/>
    <col min="12305" max="12305" width="18.625" style="18" customWidth="1"/>
    <col min="12306" max="12306" width="13" style="18" customWidth="1"/>
    <col min="12307" max="12307" width="15.125" style="18" customWidth="1"/>
    <col min="12308" max="12546" width="11.5" style="18"/>
    <col min="12547" max="12547" width="17.625" style="18" customWidth="1"/>
    <col min="12548" max="12548" width="17.375" style="18" customWidth="1"/>
    <col min="12549" max="12549" width="11.5" style="18"/>
    <col min="12550" max="12550" width="13.625" style="18" customWidth="1"/>
    <col min="12551" max="12553" width="13.125" style="18" customWidth="1"/>
    <col min="12554" max="12554" width="14.625" style="18" customWidth="1"/>
    <col min="12555" max="12555" width="18.625" style="18" customWidth="1"/>
    <col min="12556" max="12557" width="15.375" style="18" customWidth="1"/>
    <col min="12558" max="12559" width="11.5" style="18"/>
    <col min="12560" max="12560" width="16.875" style="18" customWidth="1"/>
    <col min="12561" max="12561" width="18.625" style="18" customWidth="1"/>
    <col min="12562" max="12562" width="13" style="18" customWidth="1"/>
    <col min="12563" max="12563" width="15.125" style="18" customWidth="1"/>
    <col min="12564" max="12802" width="11.5" style="18"/>
    <col min="12803" max="12803" width="17.625" style="18" customWidth="1"/>
    <col min="12804" max="12804" width="17.375" style="18" customWidth="1"/>
    <col min="12805" max="12805" width="11.5" style="18"/>
    <col min="12806" max="12806" width="13.625" style="18" customWidth="1"/>
    <col min="12807" max="12809" width="13.125" style="18" customWidth="1"/>
    <col min="12810" max="12810" width="14.625" style="18" customWidth="1"/>
    <col min="12811" max="12811" width="18.625" style="18" customWidth="1"/>
    <col min="12812" max="12813" width="15.375" style="18" customWidth="1"/>
    <col min="12814" max="12815" width="11.5" style="18"/>
    <col min="12816" max="12816" width="16.875" style="18" customWidth="1"/>
    <col min="12817" max="12817" width="18.625" style="18" customWidth="1"/>
    <col min="12818" max="12818" width="13" style="18" customWidth="1"/>
    <col min="12819" max="12819" width="15.125" style="18" customWidth="1"/>
    <col min="12820" max="13058" width="11.5" style="18"/>
    <col min="13059" max="13059" width="17.625" style="18" customWidth="1"/>
    <col min="13060" max="13060" width="17.375" style="18" customWidth="1"/>
    <col min="13061" max="13061" width="11.5" style="18"/>
    <col min="13062" max="13062" width="13.625" style="18" customWidth="1"/>
    <col min="13063" max="13065" width="13.125" style="18" customWidth="1"/>
    <col min="13066" max="13066" width="14.625" style="18" customWidth="1"/>
    <col min="13067" max="13067" width="18.625" style="18" customWidth="1"/>
    <col min="13068" max="13069" width="15.375" style="18" customWidth="1"/>
    <col min="13070" max="13071" width="11.5" style="18"/>
    <col min="13072" max="13072" width="16.875" style="18" customWidth="1"/>
    <col min="13073" max="13073" width="18.625" style="18" customWidth="1"/>
    <col min="13074" max="13074" width="13" style="18" customWidth="1"/>
    <col min="13075" max="13075" width="15.125" style="18" customWidth="1"/>
    <col min="13076" max="13314" width="11.5" style="18"/>
    <col min="13315" max="13315" width="17.625" style="18" customWidth="1"/>
    <col min="13316" max="13316" width="17.375" style="18" customWidth="1"/>
    <col min="13317" max="13317" width="11.5" style="18"/>
    <col min="13318" max="13318" width="13.625" style="18" customWidth="1"/>
    <col min="13319" max="13321" width="13.125" style="18" customWidth="1"/>
    <col min="13322" max="13322" width="14.625" style="18" customWidth="1"/>
    <col min="13323" max="13323" width="18.625" style="18" customWidth="1"/>
    <col min="13324" max="13325" width="15.375" style="18" customWidth="1"/>
    <col min="13326" max="13327" width="11.5" style="18"/>
    <col min="13328" max="13328" width="16.875" style="18" customWidth="1"/>
    <col min="13329" max="13329" width="18.625" style="18" customWidth="1"/>
    <col min="13330" max="13330" width="13" style="18" customWidth="1"/>
    <col min="13331" max="13331" width="15.125" style="18" customWidth="1"/>
    <col min="13332" max="13570" width="11.5" style="18"/>
    <col min="13571" max="13571" width="17.625" style="18" customWidth="1"/>
    <col min="13572" max="13572" width="17.375" style="18" customWidth="1"/>
    <col min="13573" max="13573" width="11.5" style="18"/>
    <col min="13574" max="13574" width="13.625" style="18" customWidth="1"/>
    <col min="13575" max="13577" width="13.125" style="18" customWidth="1"/>
    <col min="13578" max="13578" width="14.625" style="18" customWidth="1"/>
    <col min="13579" max="13579" width="18.625" style="18" customWidth="1"/>
    <col min="13580" max="13581" width="15.375" style="18" customWidth="1"/>
    <col min="13582" max="13583" width="11.5" style="18"/>
    <col min="13584" max="13584" width="16.875" style="18" customWidth="1"/>
    <col min="13585" max="13585" width="18.625" style="18" customWidth="1"/>
    <col min="13586" max="13586" width="13" style="18" customWidth="1"/>
    <col min="13587" max="13587" width="15.125" style="18" customWidth="1"/>
    <col min="13588" max="13826" width="11.5" style="18"/>
    <col min="13827" max="13827" width="17.625" style="18" customWidth="1"/>
    <col min="13828" max="13828" width="17.375" style="18" customWidth="1"/>
    <col min="13829" max="13829" width="11.5" style="18"/>
    <col min="13830" max="13830" width="13.625" style="18" customWidth="1"/>
    <col min="13831" max="13833" width="13.125" style="18" customWidth="1"/>
    <col min="13834" max="13834" width="14.625" style="18" customWidth="1"/>
    <col min="13835" max="13835" width="18.625" style="18" customWidth="1"/>
    <col min="13836" max="13837" width="15.375" style="18" customWidth="1"/>
    <col min="13838" max="13839" width="11.5" style="18"/>
    <col min="13840" max="13840" width="16.875" style="18" customWidth="1"/>
    <col min="13841" max="13841" width="18.625" style="18" customWidth="1"/>
    <col min="13842" max="13842" width="13" style="18" customWidth="1"/>
    <col min="13843" max="13843" width="15.125" style="18" customWidth="1"/>
    <col min="13844" max="14082" width="11.5" style="18"/>
    <col min="14083" max="14083" width="17.625" style="18" customWidth="1"/>
    <col min="14084" max="14084" width="17.375" style="18" customWidth="1"/>
    <col min="14085" max="14085" width="11.5" style="18"/>
    <col min="14086" max="14086" width="13.625" style="18" customWidth="1"/>
    <col min="14087" max="14089" width="13.125" style="18" customWidth="1"/>
    <col min="14090" max="14090" width="14.625" style="18" customWidth="1"/>
    <col min="14091" max="14091" width="18.625" style="18" customWidth="1"/>
    <col min="14092" max="14093" width="15.375" style="18" customWidth="1"/>
    <col min="14094" max="14095" width="11.5" style="18"/>
    <col min="14096" max="14096" width="16.875" style="18" customWidth="1"/>
    <col min="14097" max="14097" width="18.625" style="18" customWidth="1"/>
    <col min="14098" max="14098" width="13" style="18" customWidth="1"/>
    <col min="14099" max="14099" width="15.125" style="18" customWidth="1"/>
    <col min="14100" max="14338" width="11.5" style="18"/>
    <col min="14339" max="14339" width="17.625" style="18" customWidth="1"/>
    <col min="14340" max="14340" width="17.375" style="18" customWidth="1"/>
    <col min="14341" max="14341" width="11.5" style="18"/>
    <col min="14342" max="14342" width="13.625" style="18" customWidth="1"/>
    <col min="14343" max="14345" width="13.125" style="18" customWidth="1"/>
    <col min="14346" max="14346" width="14.625" style="18" customWidth="1"/>
    <col min="14347" max="14347" width="18.625" style="18" customWidth="1"/>
    <col min="14348" max="14349" width="15.375" style="18" customWidth="1"/>
    <col min="14350" max="14351" width="11.5" style="18"/>
    <col min="14352" max="14352" width="16.875" style="18" customWidth="1"/>
    <col min="14353" max="14353" width="18.625" style="18" customWidth="1"/>
    <col min="14354" max="14354" width="13" style="18" customWidth="1"/>
    <col min="14355" max="14355" width="15.125" style="18" customWidth="1"/>
    <col min="14356" max="14594" width="11.5" style="18"/>
    <col min="14595" max="14595" width="17.625" style="18" customWidth="1"/>
    <col min="14596" max="14596" width="17.375" style="18" customWidth="1"/>
    <col min="14597" max="14597" width="11.5" style="18"/>
    <col min="14598" max="14598" width="13.625" style="18" customWidth="1"/>
    <col min="14599" max="14601" width="13.125" style="18" customWidth="1"/>
    <col min="14602" max="14602" width="14.625" style="18" customWidth="1"/>
    <col min="14603" max="14603" width="18.625" style="18" customWidth="1"/>
    <col min="14604" max="14605" width="15.375" style="18" customWidth="1"/>
    <col min="14606" max="14607" width="11.5" style="18"/>
    <col min="14608" max="14608" width="16.875" style="18" customWidth="1"/>
    <col min="14609" max="14609" width="18.625" style="18" customWidth="1"/>
    <col min="14610" max="14610" width="13" style="18" customWidth="1"/>
    <col min="14611" max="14611" width="15.125" style="18" customWidth="1"/>
    <col min="14612" max="14850" width="11.5" style="18"/>
    <col min="14851" max="14851" width="17.625" style="18" customWidth="1"/>
    <col min="14852" max="14852" width="17.375" style="18" customWidth="1"/>
    <col min="14853" max="14853" width="11.5" style="18"/>
    <col min="14854" max="14854" width="13.625" style="18" customWidth="1"/>
    <col min="14855" max="14857" width="13.125" style="18" customWidth="1"/>
    <col min="14858" max="14858" width="14.625" style="18" customWidth="1"/>
    <col min="14859" max="14859" width="18.625" style="18" customWidth="1"/>
    <col min="14860" max="14861" width="15.375" style="18" customWidth="1"/>
    <col min="14862" max="14863" width="11.5" style="18"/>
    <col min="14864" max="14864" width="16.875" style="18" customWidth="1"/>
    <col min="14865" max="14865" width="18.625" style="18" customWidth="1"/>
    <col min="14866" max="14866" width="13" style="18" customWidth="1"/>
    <col min="14867" max="14867" width="15.125" style="18" customWidth="1"/>
    <col min="14868" max="15106" width="11.5" style="18"/>
    <col min="15107" max="15107" width="17.625" style="18" customWidth="1"/>
    <col min="15108" max="15108" width="17.375" style="18" customWidth="1"/>
    <col min="15109" max="15109" width="11.5" style="18"/>
    <col min="15110" max="15110" width="13.625" style="18" customWidth="1"/>
    <col min="15111" max="15113" width="13.125" style="18" customWidth="1"/>
    <col min="15114" max="15114" width="14.625" style="18" customWidth="1"/>
    <col min="15115" max="15115" width="18.625" style="18" customWidth="1"/>
    <col min="15116" max="15117" width="15.375" style="18" customWidth="1"/>
    <col min="15118" max="15119" width="11.5" style="18"/>
    <col min="15120" max="15120" width="16.875" style="18" customWidth="1"/>
    <col min="15121" max="15121" width="18.625" style="18" customWidth="1"/>
    <col min="15122" max="15122" width="13" style="18" customWidth="1"/>
    <col min="15123" max="15123" width="15.125" style="18" customWidth="1"/>
    <col min="15124" max="15362" width="11.5" style="18"/>
    <col min="15363" max="15363" width="17.625" style="18" customWidth="1"/>
    <col min="15364" max="15364" width="17.375" style="18" customWidth="1"/>
    <col min="15365" max="15365" width="11.5" style="18"/>
    <col min="15366" max="15366" width="13.625" style="18" customWidth="1"/>
    <col min="15367" max="15369" width="13.125" style="18" customWidth="1"/>
    <col min="15370" max="15370" width="14.625" style="18" customWidth="1"/>
    <col min="15371" max="15371" width="18.625" style="18" customWidth="1"/>
    <col min="15372" max="15373" width="15.375" style="18" customWidth="1"/>
    <col min="15374" max="15375" width="11.5" style="18"/>
    <col min="15376" max="15376" width="16.875" style="18" customWidth="1"/>
    <col min="15377" max="15377" width="18.625" style="18" customWidth="1"/>
    <col min="15378" max="15378" width="13" style="18" customWidth="1"/>
    <col min="15379" max="15379" width="15.125" style="18" customWidth="1"/>
    <col min="15380" max="15618" width="11.5" style="18"/>
    <col min="15619" max="15619" width="17.625" style="18" customWidth="1"/>
    <col min="15620" max="15620" width="17.375" style="18" customWidth="1"/>
    <col min="15621" max="15621" width="11.5" style="18"/>
    <col min="15622" max="15622" width="13.625" style="18" customWidth="1"/>
    <col min="15623" max="15625" width="13.125" style="18" customWidth="1"/>
    <col min="15626" max="15626" width="14.625" style="18" customWidth="1"/>
    <col min="15627" max="15627" width="18.625" style="18" customWidth="1"/>
    <col min="15628" max="15629" width="15.375" style="18" customWidth="1"/>
    <col min="15630" max="15631" width="11.5" style="18"/>
    <col min="15632" max="15632" width="16.875" style="18" customWidth="1"/>
    <col min="15633" max="15633" width="18.625" style="18" customWidth="1"/>
    <col min="15634" max="15634" width="13" style="18" customWidth="1"/>
    <col min="15635" max="15635" width="15.125" style="18" customWidth="1"/>
    <col min="15636" max="15874" width="11.5" style="18"/>
    <col min="15875" max="15875" width="17.625" style="18" customWidth="1"/>
    <col min="15876" max="15876" width="17.375" style="18" customWidth="1"/>
    <col min="15877" max="15877" width="11.5" style="18"/>
    <col min="15878" max="15878" width="13.625" style="18" customWidth="1"/>
    <col min="15879" max="15881" width="13.125" style="18" customWidth="1"/>
    <col min="15882" max="15882" width="14.625" style="18" customWidth="1"/>
    <col min="15883" max="15883" width="18.625" style="18" customWidth="1"/>
    <col min="15884" max="15885" width="15.375" style="18" customWidth="1"/>
    <col min="15886" max="15887" width="11.5" style="18"/>
    <col min="15888" max="15888" width="16.875" style="18" customWidth="1"/>
    <col min="15889" max="15889" width="18.625" style="18" customWidth="1"/>
    <col min="15890" max="15890" width="13" style="18" customWidth="1"/>
    <col min="15891" max="15891" width="15.125" style="18" customWidth="1"/>
    <col min="15892" max="16130" width="11.5" style="18"/>
    <col min="16131" max="16131" width="17.625" style="18" customWidth="1"/>
    <col min="16132" max="16132" width="17.375" style="18" customWidth="1"/>
    <col min="16133" max="16133" width="11.5" style="18"/>
    <col min="16134" max="16134" width="13.625" style="18" customWidth="1"/>
    <col min="16135" max="16137" width="13.125" style="18" customWidth="1"/>
    <col min="16138" max="16138" width="14.625" style="18" customWidth="1"/>
    <col min="16139" max="16139" width="18.625" style="18" customWidth="1"/>
    <col min="16140" max="16141" width="15.375" style="18" customWidth="1"/>
    <col min="16142" max="16143" width="11.5" style="18"/>
    <col min="16144" max="16144" width="16.875" style="18" customWidth="1"/>
    <col min="16145" max="16145" width="18.625" style="18" customWidth="1"/>
    <col min="16146" max="16146" width="13" style="18" customWidth="1"/>
    <col min="16147" max="16147" width="15.125" style="18" customWidth="1"/>
    <col min="16148" max="16384" width="11.5" style="18"/>
  </cols>
  <sheetData>
    <row r="1" spans="1:37">
      <c r="A1" s="124" t="s">
        <v>49</v>
      </c>
    </row>
    <row r="2" spans="1:37" ht="15.75" thickBot="1">
      <c r="B2" s="125"/>
    </row>
    <row r="3" spans="1:37" ht="20.25" customHeight="1">
      <c r="A3" s="31" t="s">
        <v>91</v>
      </c>
      <c r="B3" s="311">
        <f>'Informations générales'!B3</f>
        <v>0</v>
      </c>
      <c r="C3" s="33"/>
      <c r="D3" s="33"/>
      <c r="E3" s="33"/>
      <c r="F3" s="33"/>
      <c r="G3" s="33"/>
      <c r="H3" s="34"/>
      <c r="I3" s="35"/>
      <c r="J3" s="36"/>
      <c r="K3" s="37"/>
      <c r="L3" s="37"/>
      <c r="M3" s="37"/>
      <c r="N3" s="38"/>
      <c r="O3" s="38"/>
      <c r="P3" s="38"/>
      <c r="Q3" s="38"/>
      <c r="R3" s="38" t="s">
        <v>92</v>
      </c>
      <c r="S3" s="421" t="s">
        <v>575</v>
      </c>
      <c r="T3" s="40"/>
      <c r="U3" s="40"/>
      <c r="V3" s="40"/>
      <c r="W3" s="40"/>
      <c r="X3" s="227"/>
      <c r="Y3" s="227"/>
      <c r="Z3" s="227"/>
      <c r="AA3" s="227"/>
      <c r="AB3" s="227"/>
      <c r="AK3" s="195"/>
    </row>
    <row r="4" spans="1:37" ht="20.25" customHeight="1">
      <c r="A4" s="41" t="s">
        <v>93</v>
      </c>
      <c r="B4" s="328">
        <f>'Informations générales'!B4</f>
        <v>0</v>
      </c>
      <c r="C4" s="42"/>
      <c r="D4" s="42"/>
      <c r="E4" s="42"/>
      <c r="F4" s="42"/>
      <c r="G4" s="42"/>
      <c r="H4" s="42"/>
      <c r="I4" s="42"/>
      <c r="J4" s="42"/>
      <c r="K4" s="40"/>
      <c r="L4" s="40"/>
      <c r="M4" s="40"/>
      <c r="N4" s="40"/>
      <c r="O4" s="40"/>
      <c r="P4" s="40"/>
      <c r="Q4" s="40"/>
      <c r="R4" s="40"/>
      <c r="S4" s="43"/>
      <c r="T4" s="40"/>
      <c r="U4" s="40"/>
      <c r="V4" s="40"/>
      <c r="W4" s="40"/>
      <c r="X4" s="227"/>
      <c r="Y4" s="227"/>
      <c r="Z4" s="227"/>
      <c r="AA4" s="227"/>
      <c r="AB4" s="227"/>
      <c r="AK4" s="195"/>
    </row>
    <row r="5" spans="1:37" ht="20.25" customHeight="1" thickBot="1">
      <c r="A5" s="41" t="s">
        <v>299</v>
      </c>
      <c r="B5" s="311"/>
      <c r="C5" s="42"/>
      <c r="D5" s="42"/>
      <c r="E5" s="42"/>
      <c r="F5" s="42"/>
      <c r="G5" s="42"/>
      <c r="H5" s="42"/>
      <c r="I5" s="42"/>
      <c r="J5" s="42"/>
      <c r="K5" s="40"/>
      <c r="L5" s="40"/>
      <c r="M5" s="40"/>
      <c r="N5" s="40"/>
      <c r="O5" s="40"/>
      <c r="P5" s="40"/>
      <c r="Q5" s="40"/>
      <c r="R5" s="40"/>
      <c r="S5" s="43"/>
      <c r="T5" s="40"/>
      <c r="U5" s="40"/>
      <c r="V5" s="40"/>
      <c r="W5" s="40"/>
      <c r="X5" s="227"/>
      <c r="Y5" s="227"/>
      <c r="Z5" s="227"/>
      <c r="AA5" s="227"/>
      <c r="AB5" s="227"/>
      <c r="AK5" s="195"/>
    </row>
    <row r="6" spans="1:37" ht="15" hidden="1" customHeight="1" thickBot="1">
      <c r="A6" s="872" t="s">
        <v>429</v>
      </c>
      <c r="B6" s="873"/>
      <c r="C6" s="873"/>
      <c r="D6" s="873"/>
      <c r="E6" s="873"/>
      <c r="F6" s="873"/>
      <c r="G6" s="873"/>
      <c r="H6" s="1007"/>
      <c r="I6" s="872" t="s">
        <v>430</v>
      </c>
      <c r="J6" s="873"/>
      <c r="K6" s="873"/>
      <c r="L6" s="873"/>
      <c r="M6" s="873"/>
      <c r="N6" s="873"/>
      <c r="O6" s="880"/>
      <c r="P6" s="425" t="s">
        <v>253</v>
      </c>
      <c r="Q6" s="672"/>
      <c r="R6" s="492"/>
      <c r="S6" s="40"/>
      <c r="T6" s="40"/>
      <c r="U6" s="40"/>
      <c r="V6" s="40"/>
      <c r="W6" s="227"/>
      <c r="X6" s="227"/>
      <c r="Y6" s="227"/>
      <c r="Z6" s="227"/>
      <c r="AA6" s="227"/>
    </row>
    <row r="7" spans="1:37" ht="15.95" hidden="1" customHeight="1">
      <c r="A7" s="874"/>
      <c r="B7" s="875"/>
      <c r="C7" s="875"/>
      <c r="D7" s="875"/>
      <c r="E7" s="875"/>
      <c r="F7" s="875"/>
      <c r="G7" s="875"/>
      <c r="H7" s="1008"/>
      <c r="I7" s="1034">
        <f>'Informations générales'!K11</f>
        <v>0</v>
      </c>
      <c r="J7" s="1035"/>
      <c r="K7" s="1035"/>
      <c r="L7" s="1035"/>
      <c r="M7" s="1035"/>
      <c r="N7" s="1035"/>
      <c r="O7" s="1036"/>
      <c r="P7" s="424" t="s">
        <v>254</v>
      </c>
      <c r="Q7" s="424"/>
      <c r="R7" s="316"/>
      <c r="S7" s="40"/>
      <c r="T7" s="40"/>
      <c r="U7" s="40"/>
      <c r="V7" s="40"/>
      <c r="W7" s="227"/>
      <c r="X7" s="227"/>
      <c r="Y7" s="227"/>
      <c r="Z7" s="227"/>
      <c r="AA7" s="227"/>
    </row>
    <row r="8" spans="1:37" ht="15.95" hidden="1" customHeight="1">
      <c r="A8" s="876"/>
      <c r="B8" s="877"/>
      <c r="C8" s="877"/>
      <c r="D8" s="877"/>
      <c r="E8" s="877"/>
      <c r="F8" s="877"/>
      <c r="G8" s="877"/>
      <c r="H8" s="1009"/>
      <c r="I8" s="1034"/>
      <c r="J8" s="1035"/>
      <c r="K8" s="1035"/>
      <c r="L8" s="1035"/>
      <c r="M8" s="1035"/>
      <c r="N8" s="1035"/>
      <c r="O8" s="1036"/>
      <c r="P8" s="315"/>
      <c r="Q8" s="315"/>
      <c r="R8" s="316"/>
      <c r="S8" s="40"/>
      <c r="T8" s="40"/>
      <c r="U8" s="40"/>
      <c r="V8" s="40"/>
      <c r="W8" s="227"/>
      <c r="X8" s="227"/>
      <c r="Y8" s="227"/>
      <c r="Z8" s="227"/>
      <c r="AA8" s="227"/>
    </row>
    <row r="9" spans="1:37" ht="15.95" hidden="1" customHeight="1">
      <c r="A9" s="876"/>
      <c r="B9" s="877"/>
      <c r="C9" s="877"/>
      <c r="D9" s="877"/>
      <c r="E9" s="877"/>
      <c r="F9" s="877"/>
      <c r="G9" s="877"/>
      <c r="H9" s="1009"/>
      <c r="I9" s="1034"/>
      <c r="J9" s="1035"/>
      <c r="K9" s="1035"/>
      <c r="L9" s="1035"/>
      <c r="M9" s="1035"/>
      <c r="N9" s="1035"/>
      <c r="O9" s="1036"/>
      <c r="P9" s="315"/>
      <c r="Q9" s="315"/>
      <c r="R9" s="316"/>
      <c r="S9" s="40"/>
      <c r="T9" s="40"/>
      <c r="U9" s="40"/>
      <c r="V9" s="40"/>
      <c r="W9" s="227"/>
      <c r="X9" s="227"/>
      <c r="Y9" s="227"/>
      <c r="Z9" s="227"/>
      <c r="AA9" s="227"/>
    </row>
    <row r="10" spans="1:37" ht="17.100000000000001" hidden="1" customHeight="1" thickBot="1">
      <c r="A10" s="876"/>
      <c r="B10" s="877"/>
      <c r="C10" s="877"/>
      <c r="D10" s="877"/>
      <c r="E10" s="877"/>
      <c r="F10" s="877"/>
      <c r="G10" s="877"/>
      <c r="H10" s="1009"/>
      <c r="I10" s="1034"/>
      <c r="J10" s="1035"/>
      <c r="K10" s="1035"/>
      <c r="L10" s="1035"/>
      <c r="M10" s="1035"/>
      <c r="N10" s="1035"/>
      <c r="O10" s="1036"/>
      <c r="P10" s="424"/>
      <c r="Q10" s="424"/>
      <c r="R10" s="316"/>
      <c r="S10" s="40"/>
      <c r="T10" s="40"/>
      <c r="U10" s="40"/>
      <c r="V10" s="40"/>
      <c r="W10" s="227"/>
      <c r="X10" s="227"/>
      <c r="Y10" s="227"/>
      <c r="Z10" s="227"/>
      <c r="AA10" s="227"/>
    </row>
    <row r="11" spans="1:37" ht="38.450000000000003" customHeight="1" thickBot="1">
      <c r="A11" s="859" t="s">
        <v>94</v>
      </c>
      <c r="B11" s="860"/>
      <c r="C11" s="860"/>
      <c r="D11" s="860"/>
      <c r="E11" s="860"/>
      <c r="F11" s="860"/>
      <c r="G11" s="860"/>
      <c r="H11" s="860"/>
      <c r="I11" s="860"/>
      <c r="J11" s="860"/>
      <c r="K11" s="860"/>
      <c r="L11" s="860"/>
      <c r="M11" s="860"/>
      <c r="N11" s="860"/>
      <c r="O11" s="860"/>
      <c r="P11" s="860"/>
      <c r="Q11" s="860"/>
      <c r="R11" s="860"/>
      <c r="S11" s="861"/>
      <c r="T11" s="44"/>
      <c r="U11" s="44"/>
      <c r="V11" s="44"/>
      <c r="W11" s="385"/>
      <c r="X11" s="385"/>
      <c r="Y11" s="385"/>
      <c r="Z11" s="385"/>
      <c r="AA11" s="385"/>
    </row>
    <row r="12" spans="1:37" ht="38.450000000000003" customHeight="1">
      <c r="A12" s="149"/>
      <c r="B12" s="149"/>
      <c r="C12" s="149"/>
      <c r="D12" s="149"/>
      <c r="E12" s="149"/>
      <c r="F12" s="149"/>
      <c r="G12" s="149"/>
      <c r="H12" s="149"/>
      <c r="I12" s="149"/>
      <c r="J12" s="149"/>
      <c r="K12" s="149"/>
      <c r="L12" s="149"/>
      <c r="M12" s="149"/>
      <c r="N12" s="149"/>
      <c r="O12" s="149"/>
      <c r="P12" s="149"/>
      <c r="Q12" s="149"/>
      <c r="R12" s="149"/>
      <c r="S12" s="44"/>
      <c r="T12" s="44"/>
      <c r="U12" s="219" t="s">
        <v>264</v>
      </c>
      <c r="V12" s="219" t="s">
        <v>351</v>
      </c>
      <c r="W12" s="385"/>
      <c r="X12" s="385"/>
      <c r="Y12" s="385"/>
      <c r="Z12" s="385"/>
      <c r="AA12" s="385"/>
    </row>
    <row r="13" spans="1:37">
      <c r="A13" s="956" t="s">
        <v>268</v>
      </c>
      <c r="B13" s="956"/>
      <c r="C13" s="956"/>
      <c r="D13" s="956"/>
      <c r="E13" s="956"/>
      <c r="F13" s="956"/>
      <c r="G13" s="956"/>
      <c r="H13" s="956"/>
      <c r="I13" s="956"/>
      <c r="J13" s="956"/>
      <c r="K13" s="956"/>
      <c r="L13" s="956"/>
      <c r="M13" s="956"/>
      <c r="N13" s="956"/>
      <c r="O13" s="956"/>
      <c r="P13" s="956"/>
      <c r="Q13" s="956"/>
      <c r="R13" s="956"/>
      <c r="S13" s="956"/>
      <c r="U13" s="195" t="s">
        <v>265</v>
      </c>
      <c r="V13" s="195" t="s">
        <v>352</v>
      </c>
    </row>
    <row r="14" spans="1:37" ht="28.35" customHeight="1">
      <c r="A14" s="309" t="s">
        <v>427</v>
      </c>
      <c r="B14" s="179"/>
      <c r="C14" s="179"/>
      <c r="D14" s="179"/>
      <c r="E14" s="65"/>
      <c r="F14" s="65"/>
      <c r="G14" s="65"/>
      <c r="H14" s="66"/>
      <c r="I14" s="65"/>
      <c r="J14" s="65"/>
      <c r="K14" s="65"/>
      <c r="L14" s="65"/>
      <c r="M14" s="65"/>
      <c r="N14" s="65"/>
      <c r="O14" s="65"/>
      <c r="P14" s="65"/>
      <c r="Q14" s="65"/>
      <c r="R14" s="65"/>
      <c r="U14" s="195"/>
      <c r="V14" s="195"/>
    </row>
    <row r="15" spans="1:37" ht="14.45" customHeight="1" thickBot="1">
      <c r="A15" s="109"/>
      <c r="B15" s="109"/>
      <c r="C15" s="173"/>
      <c r="D15" s="109"/>
      <c r="E15" s="65"/>
      <c r="F15" s="65"/>
      <c r="G15" s="65"/>
      <c r="H15" s="66"/>
      <c r="I15" s="65"/>
      <c r="J15" s="65"/>
      <c r="K15" s="65"/>
      <c r="L15" s="65"/>
      <c r="M15" s="65"/>
      <c r="N15" s="65"/>
      <c r="O15" s="65"/>
      <c r="P15" s="65"/>
      <c r="Q15" s="65"/>
      <c r="R15" s="65"/>
      <c r="V15" s="195" t="s">
        <v>353</v>
      </c>
    </row>
    <row r="16" spans="1:37" ht="33" customHeight="1" thickBot="1">
      <c r="A16" s="791" t="s">
        <v>162</v>
      </c>
      <c r="B16" s="792"/>
      <c r="C16" s="792"/>
      <c r="D16" s="792"/>
      <c r="E16" s="792"/>
      <c r="F16" s="792"/>
      <c r="G16" s="792"/>
      <c r="H16" s="792"/>
      <c r="I16" s="792"/>
      <c r="J16" s="792"/>
      <c r="K16" s="792"/>
      <c r="L16" s="792"/>
      <c r="M16" s="792"/>
      <c r="N16" s="793"/>
      <c r="O16" s="792" t="s">
        <v>109</v>
      </c>
      <c r="P16" s="792"/>
      <c r="Q16" s="792"/>
      <c r="R16" s="792"/>
      <c r="S16" s="793"/>
    </row>
    <row r="17" spans="1:24" ht="48.6" customHeight="1" thickBot="1">
      <c r="A17" s="782" t="s">
        <v>163</v>
      </c>
      <c r="B17" s="772"/>
      <c r="C17" s="772" t="s">
        <v>337</v>
      </c>
      <c r="D17" s="786" t="s">
        <v>164</v>
      </c>
      <c r="E17" s="769" t="s">
        <v>111</v>
      </c>
      <c r="F17" s="783"/>
      <c r="G17" s="772"/>
      <c r="H17" s="769" t="s">
        <v>457</v>
      </c>
      <c r="I17" s="772"/>
      <c r="J17" s="786" t="s">
        <v>166</v>
      </c>
      <c r="K17" s="769" t="s">
        <v>167</v>
      </c>
      <c r="L17" s="772"/>
      <c r="M17" s="769" t="s">
        <v>168</v>
      </c>
      <c r="N17" s="770"/>
      <c r="O17" s="1039" t="s">
        <v>113</v>
      </c>
      <c r="P17" s="1040"/>
      <c r="Q17" s="786" t="s">
        <v>114</v>
      </c>
      <c r="R17" s="1037" t="s">
        <v>349</v>
      </c>
      <c r="S17" s="1038"/>
    </row>
    <row r="18" spans="1:24" ht="64.349999999999994" customHeight="1">
      <c r="A18" s="784"/>
      <c r="B18" s="743"/>
      <c r="C18" s="743"/>
      <c r="D18" s="787"/>
      <c r="E18" s="788"/>
      <c r="F18" s="789"/>
      <c r="G18" s="790"/>
      <c r="H18" s="742"/>
      <c r="I18" s="743"/>
      <c r="J18" s="787"/>
      <c r="K18" s="742"/>
      <c r="L18" s="743"/>
      <c r="M18" s="742"/>
      <c r="N18" s="771"/>
      <c r="O18" s="174" t="s">
        <v>117</v>
      </c>
      <c r="P18" s="174" t="s">
        <v>350</v>
      </c>
      <c r="Q18" s="787"/>
      <c r="R18" s="177" t="s">
        <v>169</v>
      </c>
      <c r="S18" s="176" t="s">
        <v>170</v>
      </c>
    </row>
    <row r="19" spans="1:24" ht="82.35" customHeight="1">
      <c r="A19" s="774" t="s">
        <v>339</v>
      </c>
      <c r="B19" s="776"/>
      <c r="C19" s="212" t="s">
        <v>338</v>
      </c>
      <c r="D19" s="73"/>
      <c r="E19" s="920"/>
      <c r="F19" s="921"/>
      <c r="G19" s="922"/>
      <c r="H19" s="920"/>
      <c r="I19" s="922"/>
      <c r="J19" s="73"/>
      <c r="K19" s="920"/>
      <c r="L19" s="922"/>
      <c r="M19" s="920"/>
      <c r="N19" s="966"/>
      <c r="O19" s="73"/>
      <c r="P19" s="556"/>
      <c r="Q19" s="671"/>
      <c r="R19" s="561"/>
      <c r="S19" s="563"/>
      <c r="T19" s="220" t="s">
        <v>354</v>
      </c>
      <c r="X19" s="195" t="s">
        <v>351</v>
      </c>
    </row>
    <row r="20" spans="1:24" ht="90" customHeight="1">
      <c r="A20" s="766" t="s">
        <v>340</v>
      </c>
      <c r="B20" s="768"/>
      <c r="C20" s="214"/>
      <c r="D20" s="213"/>
      <c r="E20" s="930"/>
      <c r="F20" s="931"/>
      <c r="G20" s="932"/>
      <c r="H20" s="930"/>
      <c r="I20" s="932"/>
      <c r="J20" s="213"/>
      <c r="K20" s="930"/>
      <c r="L20" s="932"/>
      <c r="M20" s="930"/>
      <c r="N20" s="1041"/>
      <c r="O20" s="213"/>
      <c r="P20" s="557"/>
      <c r="Q20" s="670"/>
      <c r="R20" s="562"/>
      <c r="S20" s="564"/>
      <c r="T20" s="220" t="s">
        <v>355</v>
      </c>
      <c r="X20" s="195" t="s">
        <v>352</v>
      </c>
    </row>
    <row r="21" spans="1:24" ht="94.35" customHeight="1">
      <c r="A21" s="760" t="s">
        <v>341</v>
      </c>
      <c r="B21" s="762"/>
      <c r="C21" s="214"/>
      <c r="D21" s="213"/>
      <c r="E21" s="930"/>
      <c r="F21" s="931"/>
      <c r="G21" s="932"/>
      <c r="H21" s="930"/>
      <c r="I21" s="932"/>
      <c r="J21" s="213"/>
      <c r="K21" s="930"/>
      <c r="L21" s="932"/>
      <c r="M21" s="930"/>
      <c r="N21" s="1041"/>
      <c r="O21" s="213"/>
      <c r="P21" s="557"/>
      <c r="Q21" s="673"/>
      <c r="R21" s="562"/>
      <c r="S21" s="565"/>
      <c r="T21" s="220" t="s">
        <v>356</v>
      </c>
      <c r="X21" s="195" t="s">
        <v>395</v>
      </c>
    </row>
    <row r="22" spans="1:24" ht="93" customHeight="1">
      <c r="A22" s="760" t="s">
        <v>342</v>
      </c>
      <c r="B22" s="762"/>
      <c r="C22" s="214"/>
      <c r="D22" s="213"/>
      <c r="E22" s="930"/>
      <c r="F22" s="931"/>
      <c r="G22" s="932"/>
      <c r="H22" s="930"/>
      <c r="I22" s="932"/>
      <c r="J22" s="213"/>
      <c r="K22" s="930"/>
      <c r="L22" s="932"/>
      <c r="M22" s="930"/>
      <c r="N22" s="1041"/>
      <c r="O22" s="213"/>
      <c r="P22" s="558"/>
      <c r="Q22" s="557"/>
      <c r="R22" s="562"/>
      <c r="S22" s="565"/>
      <c r="T22" s="220" t="s">
        <v>357</v>
      </c>
    </row>
    <row r="23" spans="1:24" ht="91.35" customHeight="1">
      <c r="A23" s="760" t="s">
        <v>343</v>
      </c>
      <c r="B23" s="762"/>
      <c r="C23" s="214"/>
      <c r="D23" s="213"/>
      <c r="E23" s="930"/>
      <c r="F23" s="931"/>
      <c r="G23" s="932"/>
      <c r="H23" s="930"/>
      <c r="I23" s="932"/>
      <c r="J23" s="213"/>
      <c r="K23" s="930"/>
      <c r="L23" s="932"/>
      <c r="M23" s="930"/>
      <c r="N23" s="1041"/>
      <c r="O23" s="213"/>
      <c r="P23" s="558"/>
      <c r="Q23" s="557"/>
      <c r="R23" s="562"/>
      <c r="S23" s="565"/>
      <c r="T23" s="220" t="s">
        <v>358</v>
      </c>
    </row>
    <row r="24" spans="1:24" ht="96.6" customHeight="1">
      <c r="A24" s="760" t="s">
        <v>344</v>
      </c>
      <c r="B24" s="762"/>
      <c r="C24" s="175"/>
      <c r="D24" s="215"/>
      <c r="E24" s="930"/>
      <c r="F24" s="931"/>
      <c r="G24" s="932"/>
      <c r="H24" s="930"/>
      <c r="I24" s="932"/>
      <c r="J24" s="215"/>
      <c r="K24" s="930"/>
      <c r="L24" s="932"/>
      <c r="M24" s="930"/>
      <c r="N24" s="1041"/>
      <c r="O24" s="216"/>
      <c r="P24" s="559"/>
      <c r="Q24" s="557"/>
      <c r="R24" s="562"/>
      <c r="S24" s="565"/>
      <c r="T24" s="220" t="s">
        <v>359</v>
      </c>
    </row>
    <row r="25" spans="1:24" ht="96" customHeight="1">
      <c r="A25" s="763" t="s">
        <v>345</v>
      </c>
      <c r="B25" s="765"/>
      <c r="C25" s="214"/>
      <c r="D25" s="213"/>
      <c r="E25" s="925"/>
      <c r="F25" s="926"/>
      <c r="G25" s="927"/>
      <c r="H25" s="925"/>
      <c r="I25" s="927"/>
      <c r="J25" s="213"/>
      <c r="K25" s="925"/>
      <c r="L25" s="927"/>
      <c r="M25" s="925"/>
      <c r="N25" s="1042"/>
      <c r="O25" s="213"/>
      <c r="P25" s="558"/>
      <c r="Q25" s="557"/>
      <c r="R25" s="558"/>
      <c r="S25" s="564"/>
      <c r="T25" s="220" t="s">
        <v>360</v>
      </c>
    </row>
    <row r="26" spans="1:24" ht="97.35" customHeight="1">
      <c r="A26" s="744" t="s">
        <v>346</v>
      </c>
      <c r="B26" s="746"/>
      <c r="C26" s="214"/>
      <c r="D26" s="213"/>
      <c r="E26" s="930"/>
      <c r="F26" s="931"/>
      <c r="G26" s="932"/>
      <c r="H26" s="930"/>
      <c r="I26" s="932"/>
      <c r="J26" s="213"/>
      <c r="K26" s="930"/>
      <c r="L26" s="932"/>
      <c r="M26" s="930"/>
      <c r="N26" s="1041"/>
      <c r="O26" s="213"/>
      <c r="P26" s="558"/>
      <c r="Q26" s="557"/>
      <c r="R26" s="562"/>
      <c r="S26" s="565"/>
      <c r="T26" s="220" t="s">
        <v>361</v>
      </c>
    </row>
    <row r="27" spans="1:24" ht="106.35" customHeight="1">
      <c r="A27" s="752" t="s">
        <v>347</v>
      </c>
      <c r="B27" s="754"/>
      <c r="C27" s="214"/>
      <c r="D27" s="213"/>
      <c r="E27" s="930"/>
      <c r="F27" s="931"/>
      <c r="G27" s="932"/>
      <c r="H27" s="930"/>
      <c r="I27" s="932"/>
      <c r="J27" s="213"/>
      <c r="K27" s="930"/>
      <c r="L27" s="932"/>
      <c r="M27" s="930"/>
      <c r="N27" s="1041"/>
      <c r="O27" s="213"/>
      <c r="P27" s="559"/>
      <c r="Q27" s="670"/>
      <c r="R27" s="562"/>
      <c r="S27" s="565"/>
      <c r="T27" s="220" t="s">
        <v>362</v>
      </c>
    </row>
    <row r="28" spans="1:24" ht="92.45" customHeight="1" thickBot="1">
      <c r="A28" s="726" t="s">
        <v>348</v>
      </c>
      <c r="B28" s="728"/>
      <c r="C28" s="217"/>
      <c r="D28" s="218"/>
      <c r="E28" s="1043"/>
      <c r="F28" s="1044"/>
      <c r="G28" s="1045"/>
      <c r="H28" s="1043"/>
      <c r="I28" s="1045"/>
      <c r="J28" s="218"/>
      <c r="K28" s="1043"/>
      <c r="L28" s="1045"/>
      <c r="M28" s="1043"/>
      <c r="N28" s="1046"/>
      <c r="O28" s="218"/>
      <c r="P28" s="560"/>
      <c r="Q28" s="560"/>
      <c r="R28" s="560"/>
      <c r="S28" s="566"/>
      <c r="T28" s="220" t="s">
        <v>363</v>
      </c>
    </row>
    <row r="29" spans="1:24">
      <c r="O29" s="115"/>
      <c r="P29" s="35"/>
      <c r="Q29" s="115"/>
    </row>
    <row r="32" spans="1:24">
      <c r="A32" s="128"/>
      <c r="B32" s="129"/>
      <c r="C32" s="129"/>
      <c r="D32" s="129"/>
      <c r="E32" s="129"/>
      <c r="F32" s="129"/>
      <c r="G32" s="129"/>
      <c r="H32" s="129"/>
      <c r="I32" s="129"/>
      <c r="J32" s="129"/>
      <c r="K32" s="129"/>
      <c r="L32" s="129"/>
      <c r="M32" s="130"/>
    </row>
    <row r="33" spans="1:13">
      <c r="A33" s="131" t="s">
        <v>255</v>
      </c>
      <c r="B33" s="132"/>
      <c r="C33" s="132"/>
      <c r="D33" s="132">
        <f>'Informations générales'!K11</f>
        <v>0</v>
      </c>
      <c r="E33" s="132"/>
      <c r="F33" s="132"/>
      <c r="G33" s="133" t="s">
        <v>253</v>
      </c>
      <c r="H33" s="467"/>
      <c r="I33" s="133"/>
      <c r="J33" s="133" t="s">
        <v>254</v>
      </c>
      <c r="K33" s="134"/>
      <c r="M33" s="135"/>
    </row>
    <row r="34" spans="1:13">
      <c r="A34" s="131"/>
      <c r="B34" s="132"/>
      <c r="C34" s="132"/>
      <c r="D34" s="132"/>
      <c r="E34" s="132"/>
      <c r="F34" s="132"/>
      <c r="G34" s="136"/>
      <c r="H34" s="136"/>
      <c r="I34" s="136"/>
      <c r="J34" s="134"/>
      <c r="K34" s="134"/>
      <c r="L34" s="137"/>
      <c r="M34" s="138"/>
    </row>
    <row r="35" spans="1:13">
      <c r="A35" s="139" t="s">
        <v>336</v>
      </c>
      <c r="B35" s="140"/>
      <c r="C35" s="140"/>
      <c r="D35" s="140"/>
      <c r="E35" s="140"/>
      <c r="F35" s="140"/>
      <c r="G35" s="136"/>
      <c r="H35" s="136"/>
      <c r="I35" s="136"/>
      <c r="J35" s="134"/>
      <c r="K35" s="134"/>
      <c r="L35" s="137"/>
      <c r="M35" s="138"/>
    </row>
    <row r="36" spans="1:13" ht="15" customHeight="1">
      <c r="A36" s="141"/>
      <c r="B36" s="141"/>
      <c r="C36" s="141"/>
      <c r="D36" s="141"/>
      <c r="E36" s="141"/>
      <c r="F36" s="141"/>
      <c r="G36" s="141"/>
      <c r="H36" s="141"/>
      <c r="I36" s="141"/>
      <c r="J36" s="141"/>
      <c r="K36" s="141"/>
      <c r="L36" s="141"/>
      <c r="M36" s="142"/>
    </row>
    <row r="37" spans="1:13" ht="15" customHeight="1">
      <c r="A37" s="141"/>
      <c r="B37" s="141"/>
      <c r="C37" s="141"/>
      <c r="D37" s="141"/>
      <c r="E37" s="141"/>
      <c r="F37" s="141"/>
      <c r="G37" s="141"/>
      <c r="H37" s="141"/>
      <c r="I37" s="141"/>
      <c r="J37" s="141"/>
      <c r="K37" s="141"/>
      <c r="L37" s="141"/>
      <c r="M37" s="142"/>
    </row>
    <row r="38" spans="1:13" ht="15" customHeight="1">
      <c r="A38" s="141"/>
      <c r="B38" s="141"/>
      <c r="C38" s="141"/>
      <c r="D38" s="141"/>
      <c r="E38" s="141"/>
      <c r="F38" s="141"/>
      <c r="G38" s="141"/>
      <c r="H38" s="141"/>
      <c r="I38" s="141"/>
      <c r="J38" s="141"/>
      <c r="K38" s="141"/>
      <c r="L38" s="141"/>
      <c r="M38" s="142"/>
    </row>
    <row r="39" spans="1:13" ht="15" customHeight="1">
      <c r="A39" s="141"/>
      <c r="B39" s="141"/>
      <c r="C39" s="141"/>
      <c r="D39" s="141"/>
      <c r="E39" s="141"/>
      <c r="F39" s="141"/>
      <c r="G39" s="141"/>
      <c r="H39" s="141"/>
      <c r="I39" s="141"/>
      <c r="J39" s="141"/>
      <c r="K39" s="141"/>
      <c r="L39" s="141"/>
      <c r="M39" s="142"/>
    </row>
    <row r="40" spans="1:13" ht="15" customHeight="1">
      <c r="A40" s="141"/>
      <c r="B40" s="141"/>
      <c r="C40" s="141"/>
      <c r="D40" s="141"/>
      <c r="E40" s="141"/>
      <c r="F40" s="141"/>
      <c r="G40" s="141"/>
      <c r="H40" s="141"/>
      <c r="I40" s="141"/>
      <c r="J40" s="141"/>
      <c r="K40" s="141"/>
      <c r="L40" s="141"/>
      <c r="M40" s="142"/>
    </row>
    <row r="41" spans="1:13" ht="15" customHeight="1">
      <c r="A41" s="143"/>
      <c r="B41" s="143"/>
      <c r="C41" s="143"/>
      <c r="D41" s="143"/>
      <c r="E41" s="143"/>
      <c r="F41" s="143"/>
      <c r="G41" s="143"/>
      <c r="H41" s="143"/>
      <c r="I41" s="143"/>
      <c r="J41" s="143"/>
      <c r="K41" s="143"/>
      <c r="L41" s="143"/>
      <c r="M41" s="144"/>
    </row>
  </sheetData>
  <autoFilter ref="O18:P18" xr:uid="{8E949A89-58E3-46B4-91A3-EC967CD7C592}"/>
  <mergeCells count="69">
    <mergeCell ref="A27:B27"/>
    <mergeCell ref="E27:G27"/>
    <mergeCell ref="H27:I27"/>
    <mergeCell ref="K27:L27"/>
    <mergeCell ref="M27:N27"/>
    <mergeCell ref="A28:B28"/>
    <mergeCell ref="E28:G28"/>
    <mergeCell ref="H28:I28"/>
    <mergeCell ref="K28:L28"/>
    <mergeCell ref="M28:N28"/>
    <mergeCell ref="M26:N26"/>
    <mergeCell ref="A24:B24"/>
    <mergeCell ref="E24:G24"/>
    <mergeCell ref="H24:I24"/>
    <mergeCell ref="K24:L24"/>
    <mergeCell ref="M24:N24"/>
    <mergeCell ref="A25:B25"/>
    <mergeCell ref="E25:G25"/>
    <mergeCell ref="H25:I25"/>
    <mergeCell ref="K25:L25"/>
    <mergeCell ref="M25:N25"/>
    <mergeCell ref="A26:B26"/>
    <mergeCell ref="E26:G26"/>
    <mergeCell ref="H26:I26"/>
    <mergeCell ref="K26:L26"/>
    <mergeCell ref="A22:B22"/>
    <mergeCell ref="E22:G22"/>
    <mergeCell ref="H22:I22"/>
    <mergeCell ref="K22:L22"/>
    <mergeCell ref="M22:N22"/>
    <mergeCell ref="A23:B23"/>
    <mergeCell ref="E23:G23"/>
    <mergeCell ref="H23:I23"/>
    <mergeCell ref="K23:L23"/>
    <mergeCell ref="M23:N23"/>
    <mergeCell ref="A20:B20"/>
    <mergeCell ref="E20:G20"/>
    <mergeCell ref="H20:I20"/>
    <mergeCell ref="K20:L20"/>
    <mergeCell ref="M20:N20"/>
    <mergeCell ref="A21:B21"/>
    <mergeCell ref="E21:G21"/>
    <mergeCell ref="H21:I21"/>
    <mergeCell ref="K21:L21"/>
    <mergeCell ref="M21:N21"/>
    <mergeCell ref="A19:B19"/>
    <mergeCell ref="E19:G19"/>
    <mergeCell ref="H19:I19"/>
    <mergeCell ref="K19:L19"/>
    <mergeCell ref="M19:N19"/>
    <mergeCell ref="R17:S17"/>
    <mergeCell ref="A16:N16"/>
    <mergeCell ref="O16:S16"/>
    <mergeCell ref="M17:N18"/>
    <mergeCell ref="A17:B18"/>
    <mergeCell ref="D17:D18"/>
    <mergeCell ref="E17:G18"/>
    <mergeCell ref="H17:I18"/>
    <mergeCell ref="J17:J18"/>
    <mergeCell ref="K17:L18"/>
    <mergeCell ref="C17:C18"/>
    <mergeCell ref="O17:P17"/>
    <mergeCell ref="Q17:Q18"/>
    <mergeCell ref="A6:H6"/>
    <mergeCell ref="A7:H10"/>
    <mergeCell ref="I6:O6"/>
    <mergeCell ref="I7:O10"/>
    <mergeCell ref="A11:S11"/>
    <mergeCell ref="A13:S13"/>
  </mergeCells>
  <conditionalFormatting sqref="B3">
    <cfRule type="cellIs" dxfId="168" priority="6" operator="equal">
      <formula>0</formula>
    </cfRule>
  </conditionalFormatting>
  <conditionalFormatting sqref="B5">
    <cfRule type="cellIs" dxfId="167" priority="3" operator="equal">
      <formula>0</formula>
    </cfRule>
  </conditionalFormatting>
  <conditionalFormatting sqref="B4">
    <cfRule type="cellIs" dxfId="166" priority="4" operator="equal">
      <formula>0</formula>
    </cfRule>
  </conditionalFormatting>
  <conditionalFormatting sqref="D33">
    <cfRule type="cellIs" dxfId="165" priority="2" operator="equal">
      <formula>0</formula>
    </cfRule>
  </conditionalFormatting>
  <conditionalFormatting sqref="I7:O10">
    <cfRule type="cellIs" dxfId="164" priority="1" operator="equal">
      <formula>0</formula>
    </cfRule>
  </conditionalFormatting>
  <dataValidations count="2">
    <dataValidation type="list" allowBlank="1" showInputMessage="1" showErrorMessage="1" sqref="D19:D28 J19:J28 O19:O28" xr:uid="{B0D8613A-16B9-4D4E-9819-6D2B4155FBE2}">
      <formula1>$U$12:$U$13</formula1>
    </dataValidation>
    <dataValidation type="list" allowBlank="1" showInputMessage="1" showErrorMessage="1" sqref="P19:P28" xr:uid="{502C7512-E0C3-4301-808F-0CF4DDFF847F}">
      <formula1>$X$18:$X$21</formula1>
    </dataValidation>
  </dataValidations>
  <hyperlinks>
    <hyperlink ref="A1" location="MENU!A1" display="MENU" xr:uid="{5253F8F2-8EE3-4179-95BD-76B307398C2D}"/>
    <hyperlink ref="T19" r:id="rId1" xr:uid="{C2764824-3F53-4366-904B-E4AE8B6E8113}"/>
    <hyperlink ref="T20" r:id="rId2" xr:uid="{02E4A084-4DDF-4DDA-8608-4B02CB343F4B}"/>
    <hyperlink ref="T21" r:id="rId3" xr:uid="{5E7207EC-046B-46D5-BE90-DB1C69131688}"/>
    <hyperlink ref="T22" r:id="rId4" xr:uid="{9C806EFB-AF90-4DA4-ABED-4C648CA210CE}"/>
    <hyperlink ref="T23" r:id="rId5" xr:uid="{82DAB247-CD6A-4F5D-A40E-95F5AB0477C5}"/>
    <hyperlink ref="T24" r:id="rId6" xr:uid="{A832B218-8E6D-46C2-9753-07076DC7A89F}"/>
    <hyperlink ref="T25" r:id="rId7" xr:uid="{E10EF033-58B7-4058-85EE-DBB35DD3D77B}"/>
    <hyperlink ref="T26" r:id="rId8" xr:uid="{6AFE39C0-4BEE-4B2B-A498-8CAEA47DE0F3}"/>
    <hyperlink ref="T27" r:id="rId9" xr:uid="{51A0FABB-07FC-4960-B868-9668EAEA39C6}"/>
    <hyperlink ref="T28" r:id="rId10" xr:uid="{8E285F6A-31A4-4E88-9DAE-D6250FC6F0BF}"/>
  </hyperlinks>
  <pageMargins left="0.7" right="0.7" top="0.75" bottom="0.75" header="0.3" footer="0.3"/>
  <pageSetup paperSize="9" scale="32" orientation="landscape" r:id="rId11"/>
  <legacyDrawing r:id="rId12"/>
  <extLst>
    <ext xmlns:x14="http://schemas.microsoft.com/office/spreadsheetml/2009/9/main" uri="{CCE6A557-97BC-4b89-ADB6-D9C93CAAB3DF}">
      <x14:dataValidations xmlns:xm="http://schemas.microsoft.com/office/excel/2006/main" count="1">
        <x14:dataValidation type="list" allowBlank="1" showInputMessage="1" showErrorMessage="1" xr:uid="{52AE999C-8D82-4333-B28E-8EA24A35CDAB}">
          <x14:formula1>
            <xm:f>'Informations générales'!$K$11:$K$16</xm:f>
          </x14:formula1>
          <xm:sqref>B5</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AE92A2-4451-914E-ADCE-79873C7FBB61}">
  <dimension ref="A1:AD56"/>
  <sheetViews>
    <sheetView showGridLines="0" zoomScaleNormal="100" workbookViewId="0">
      <pane xSplit="2" ySplit="14" topLeftCell="C15" activePane="bottomRight" state="frozen"/>
      <selection pane="topRight" activeCell="C1" sqref="C1"/>
      <selection pane="bottomLeft" activeCell="A15" sqref="A15"/>
      <selection pane="bottomRight"/>
    </sheetView>
  </sheetViews>
  <sheetFormatPr baseColWidth="10" defaultRowHeight="15"/>
  <cols>
    <col min="1" max="1" width="17.25" style="18" customWidth="1"/>
    <col min="2" max="2" width="31.875" style="18" customWidth="1"/>
    <col min="3" max="3" width="42.5" style="18" customWidth="1"/>
    <col min="4" max="4" width="23.5" style="18" customWidth="1"/>
    <col min="5" max="5" width="20.375" style="18" customWidth="1"/>
    <col min="6" max="6" width="5.75" style="18" customWidth="1"/>
    <col min="7" max="7" width="11.5" style="19" customWidth="1"/>
    <col min="8" max="14" width="10.875" style="194"/>
    <col min="15" max="224" width="10.875" style="18"/>
    <col min="225" max="225" width="19" style="18" customWidth="1"/>
    <col min="226" max="226" width="21.125" style="18" customWidth="1"/>
    <col min="227" max="227" width="42.5" style="18" customWidth="1"/>
    <col min="228" max="228" width="23.5" style="18" customWidth="1"/>
    <col min="229" max="229" width="20.375" style="18" customWidth="1"/>
    <col min="230" max="231" width="12.5" style="18" customWidth="1"/>
    <col min="232" max="232" width="12.625" style="18" customWidth="1"/>
    <col min="233" max="238" width="11.5" style="18" customWidth="1"/>
    <col min="239" max="480" width="10.875" style="18"/>
    <col min="481" max="481" width="19" style="18" customWidth="1"/>
    <col min="482" max="482" width="21.125" style="18" customWidth="1"/>
    <col min="483" max="483" width="42.5" style="18" customWidth="1"/>
    <col min="484" max="484" width="23.5" style="18" customWidth="1"/>
    <col min="485" max="485" width="20.375" style="18" customWidth="1"/>
    <col min="486" max="487" width="12.5" style="18" customWidth="1"/>
    <col min="488" max="488" width="12.625" style="18" customWidth="1"/>
    <col min="489" max="494" width="11.5" style="18" customWidth="1"/>
    <col min="495" max="736" width="10.875" style="18"/>
    <col min="737" max="737" width="19" style="18" customWidth="1"/>
    <col min="738" max="738" width="21.125" style="18" customWidth="1"/>
    <col min="739" max="739" width="42.5" style="18" customWidth="1"/>
    <col min="740" max="740" width="23.5" style="18" customWidth="1"/>
    <col min="741" max="741" width="20.375" style="18" customWidth="1"/>
    <col min="742" max="743" width="12.5" style="18" customWidth="1"/>
    <col min="744" max="744" width="12.625" style="18" customWidth="1"/>
    <col min="745" max="750" width="11.5" style="18" customWidth="1"/>
    <col min="751" max="992" width="10.875" style="18"/>
    <col min="993" max="993" width="19" style="18" customWidth="1"/>
    <col min="994" max="994" width="21.125" style="18" customWidth="1"/>
    <col min="995" max="995" width="42.5" style="18" customWidth="1"/>
    <col min="996" max="996" width="23.5" style="18" customWidth="1"/>
    <col min="997" max="997" width="20.375" style="18" customWidth="1"/>
    <col min="998" max="999" width="12.5" style="18" customWidth="1"/>
    <col min="1000" max="1000" width="12.625" style="18" customWidth="1"/>
    <col min="1001" max="1006" width="11.5" style="18" customWidth="1"/>
    <col min="1007" max="1248" width="10.875" style="18"/>
    <col min="1249" max="1249" width="19" style="18" customWidth="1"/>
    <col min="1250" max="1250" width="21.125" style="18" customWidth="1"/>
    <col min="1251" max="1251" width="42.5" style="18" customWidth="1"/>
    <col min="1252" max="1252" width="23.5" style="18" customWidth="1"/>
    <col min="1253" max="1253" width="20.375" style="18" customWidth="1"/>
    <col min="1254" max="1255" width="12.5" style="18" customWidth="1"/>
    <col min="1256" max="1256" width="12.625" style="18" customWidth="1"/>
    <col min="1257" max="1262" width="11.5" style="18" customWidth="1"/>
    <col min="1263" max="1504" width="10.875" style="18"/>
    <col min="1505" max="1505" width="19" style="18" customWidth="1"/>
    <col min="1506" max="1506" width="21.125" style="18" customWidth="1"/>
    <col min="1507" max="1507" width="42.5" style="18" customWidth="1"/>
    <col min="1508" max="1508" width="23.5" style="18" customWidth="1"/>
    <col min="1509" max="1509" width="20.375" style="18" customWidth="1"/>
    <col min="1510" max="1511" width="12.5" style="18" customWidth="1"/>
    <col min="1512" max="1512" width="12.625" style="18" customWidth="1"/>
    <col min="1513" max="1518" width="11.5" style="18" customWidth="1"/>
    <col min="1519" max="1760" width="10.875" style="18"/>
    <col min="1761" max="1761" width="19" style="18" customWidth="1"/>
    <col min="1762" max="1762" width="21.125" style="18" customWidth="1"/>
    <col min="1763" max="1763" width="42.5" style="18" customWidth="1"/>
    <col min="1764" max="1764" width="23.5" style="18" customWidth="1"/>
    <col min="1765" max="1765" width="20.375" style="18" customWidth="1"/>
    <col min="1766" max="1767" width="12.5" style="18" customWidth="1"/>
    <col min="1768" max="1768" width="12.625" style="18" customWidth="1"/>
    <col min="1769" max="1774" width="11.5" style="18" customWidth="1"/>
    <col min="1775" max="2016" width="10.875" style="18"/>
    <col min="2017" max="2017" width="19" style="18" customWidth="1"/>
    <col min="2018" max="2018" width="21.125" style="18" customWidth="1"/>
    <col min="2019" max="2019" width="42.5" style="18" customWidth="1"/>
    <col min="2020" max="2020" width="23.5" style="18" customWidth="1"/>
    <col min="2021" max="2021" width="20.375" style="18" customWidth="1"/>
    <col min="2022" max="2023" width="12.5" style="18" customWidth="1"/>
    <col min="2024" max="2024" width="12.625" style="18" customWidth="1"/>
    <col min="2025" max="2030" width="11.5" style="18" customWidth="1"/>
    <col min="2031" max="2272" width="10.875" style="18"/>
    <col min="2273" max="2273" width="19" style="18" customWidth="1"/>
    <col min="2274" max="2274" width="21.125" style="18" customWidth="1"/>
    <col min="2275" max="2275" width="42.5" style="18" customWidth="1"/>
    <col min="2276" max="2276" width="23.5" style="18" customWidth="1"/>
    <col min="2277" max="2277" width="20.375" style="18" customWidth="1"/>
    <col min="2278" max="2279" width="12.5" style="18" customWidth="1"/>
    <col min="2280" max="2280" width="12.625" style="18" customWidth="1"/>
    <col min="2281" max="2286" width="11.5" style="18" customWidth="1"/>
    <col min="2287" max="2528" width="10.875" style="18"/>
    <col min="2529" max="2529" width="19" style="18" customWidth="1"/>
    <col min="2530" max="2530" width="21.125" style="18" customWidth="1"/>
    <col min="2531" max="2531" width="42.5" style="18" customWidth="1"/>
    <col min="2532" max="2532" width="23.5" style="18" customWidth="1"/>
    <col min="2533" max="2533" width="20.375" style="18" customWidth="1"/>
    <col min="2534" max="2535" width="12.5" style="18" customWidth="1"/>
    <col min="2536" max="2536" width="12.625" style="18" customWidth="1"/>
    <col min="2537" max="2542" width="11.5" style="18" customWidth="1"/>
    <col min="2543" max="2784" width="10.875" style="18"/>
    <col min="2785" max="2785" width="19" style="18" customWidth="1"/>
    <col min="2786" max="2786" width="21.125" style="18" customWidth="1"/>
    <col min="2787" max="2787" width="42.5" style="18" customWidth="1"/>
    <col min="2788" max="2788" width="23.5" style="18" customWidth="1"/>
    <col min="2789" max="2789" width="20.375" style="18" customWidth="1"/>
    <col min="2790" max="2791" width="12.5" style="18" customWidth="1"/>
    <col min="2792" max="2792" width="12.625" style="18" customWidth="1"/>
    <col min="2793" max="2798" width="11.5" style="18" customWidth="1"/>
    <col min="2799" max="3040" width="10.875" style="18"/>
    <col min="3041" max="3041" width="19" style="18" customWidth="1"/>
    <col min="3042" max="3042" width="21.125" style="18" customWidth="1"/>
    <col min="3043" max="3043" width="42.5" style="18" customWidth="1"/>
    <col min="3044" max="3044" width="23.5" style="18" customWidth="1"/>
    <col min="3045" max="3045" width="20.375" style="18" customWidth="1"/>
    <col min="3046" max="3047" width="12.5" style="18" customWidth="1"/>
    <col min="3048" max="3048" width="12.625" style="18" customWidth="1"/>
    <col min="3049" max="3054" width="11.5" style="18" customWidth="1"/>
    <col min="3055" max="3296" width="10.875" style="18"/>
    <col min="3297" max="3297" width="19" style="18" customWidth="1"/>
    <col min="3298" max="3298" width="21.125" style="18" customWidth="1"/>
    <col min="3299" max="3299" width="42.5" style="18" customWidth="1"/>
    <col min="3300" max="3300" width="23.5" style="18" customWidth="1"/>
    <col min="3301" max="3301" width="20.375" style="18" customWidth="1"/>
    <col min="3302" max="3303" width="12.5" style="18" customWidth="1"/>
    <col min="3304" max="3304" width="12.625" style="18" customWidth="1"/>
    <col min="3305" max="3310" width="11.5" style="18" customWidth="1"/>
    <col min="3311" max="3552" width="10.875" style="18"/>
    <col min="3553" max="3553" width="19" style="18" customWidth="1"/>
    <col min="3554" max="3554" width="21.125" style="18" customWidth="1"/>
    <col min="3555" max="3555" width="42.5" style="18" customWidth="1"/>
    <col min="3556" max="3556" width="23.5" style="18" customWidth="1"/>
    <col min="3557" max="3557" width="20.375" style="18" customWidth="1"/>
    <col min="3558" max="3559" width="12.5" style="18" customWidth="1"/>
    <col min="3560" max="3560" width="12.625" style="18" customWidth="1"/>
    <col min="3561" max="3566" width="11.5" style="18" customWidth="1"/>
    <col min="3567" max="3808" width="10.875" style="18"/>
    <col min="3809" max="3809" width="19" style="18" customWidth="1"/>
    <col min="3810" max="3810" width="21.125" style="18" customWidth="1"/>
    <col min="3811" max="3811" width="42.5" style="18" customWidth="1"/>
    <col min="3812" max="3812" width="23.5" style="18" customWidth="1"/>
    <col min="3813" max="3813" width="20.375" style="18" customWidth="1"/>
    <col min="3814" max="3815" width="12.5" style="18" customWidth="1"/>
    <col min="3816" max="3816" width="12.625" style="18" customWidth="1"/>
    <col min="3817" max="3822" width="11.5" style="18" customWidth="1"/>
    <col min="3823" max="4064" width="10.875" style="18"/>
    <col min="4065" max="4065" width="19" style="18" customWidth="1"/>
    <col min="4066" max="4066" width="21.125" style="18" customWidth="1"/>
    <col min="4067" max="4067" width="42.5" style="18" customWidth="1"/>
    <col min="4068" max="4068" width="23.5" style="18" customWidth="1"/>
    <col min="4069" max="4069" width="20.375" style="18" customWidth="1"/>
    <col min="4070" max="4071" width="12.5" style="18" customWidth="1"/>
    <col min="4072" max="4072" width="12.625" style="18" customWidth="1"/>
    <col min="4073" max="4078" width="11.5" style="18" customWidth="1"/>
    <col min="4079" max="4320" width="10.875" style="18"/>
    <col min="4321" max="4321" width="19" style="18" customWidth="1"/>
    <col min="4322" max="4322" width="21.125" style="18" customWidth="1"/>
    <col min="4323" max="4323" width="42.5" style="18" customWidth="1"/>
    <col min="4324" max="4324" width="23.5" style="18" customWidth="1"/>
    <col min="4325" max="4325" width="20.375" style="18" customWidth="1"/>
    <col min="4326" max="4327" width="12.5" style="18" customWidth="1"/>
    <col min="4328" max="4328" width="12.625" style="18" customWidth="1"/>
    <col min="4329" max="4334" width="11.5" style="18" customWidth="1"/>
    <col min="4335" max="4576" width="10.875" style="18"/>
    <col min="4577" max="4577" width="19" style="18" customWidth="1"/>
    <col min="4578" max="4578" width="21.125" style="18" customWidth="1"/>
    <col min="4579" max="4579" width="42.5" style="18" customWidth="1"/>
    <col min="4580" max="4580" width="23.5" style="18" customWidth="1"/>
    <col min="4581" max="4581" width="20.375" style="18" customWidth="1"/>
    <col min="4582" max="4583" width="12.5" style="18" customWidth="1"/>
    <col min="4584" max="4584" width="12.625" style="18" customWidth="1"/>
    <col min="4585" max="4590" width="11.5" style="18" customWidth="1"/>
    <col min="4591" max="4832" width="10.875" style="18"/>
    <col min="4833" max="4833" width="19" style="18" customWidth="1"/>
    <col min="4834" max="4834" width="21.125" style="18" customWidth="1"/>
    <col min="4835" max="4835" width="42.5" style="18" customWidth="1"/>
    <col min="4836" max="4836" width="23.5" style="18" customWidth="1"/>
    <col min="4837" max="4837" width="20.375" style="18" customWidth="1"/>
    <col min="4838" max="4839" width="12.5" style="18" customWidth="1"/>
    <col min="4840" max="4840" width="12.625" style="18" customWidth="1"/>
    <col min="4841" max="4846" width="11.5" style="18" customWidth="1"/>
    <col min="4847" max="5088" width="10.875" style="18"/>
    <col min="5089" max="5089" width="19" style="18" customWidth="1"/>
    <col min="5090" max="5090" width="21.125" style="18" customWidth="1"/>
    <col min="5091" max="5091" width="42.5" style="18" customWidth="1"/>
    <col min="5092" max="5092" width="23.5" style="18" customWidth="1"/>
    <col min="5093" max="5093" width="20.375" style="18" customWidth="1"/>
    <col min="5094" max="5095" width="12.5" style="18" customWidth="1"/>
    <col min="5096" max="5096" width="12.625" style="18" customWidth="1"/>
    <col min="5097" max="5102" width="11.5" style="18" customWidth="1"/>
    <col min="5103" max="5344" width="10.875" style="18"/>
    <col min="5345" max="5345" width="19" style="18" customWidth="1"/>
    <col min="5346" max="5346" width="21.125" style="18" customWidth="1"/>
    <col min="5347" max="5347" width="42.5" style="18" customWidth="1"/>
    <col min="5348" max="5348" width="23.5" style="18" customWidth="1"/>
    <col min="5349" max="5349" width="20.375" style="18" customWidth="1"/>
    <col min="5350" max="5351" width="12.5" style="18" customWidth="1"/>
    <col min="5352" max="5352" width="12.625" style="18" customWidth="1"/>
    <col min="5353" max="5358" width="11.5" style="18" customWidth="1"/>
    <col min="5359" max="5600" width="10.875" style="18"/>
    <col min="5601" max="5601" width="19" style="18" customWidth="1"/>
    <col min="5602" max="5602" width="21.125" style="18" customWidth="1"/>
    <col min="5603" max="5603" width="42.5" style="18" customWidth="1"/>
    <col min="5604" max="5604" width="23.5" style="18" customWidth="1"/>
    <col min="5605" max="5605" width="20.375" style="18" customWidth="1"/>
    <col min="5606" max="5607" width="12.5" style="18" customWidth="1"/>
    <col min="5608" max="5608" width="12.625" style="18" customWidth="1"/>
    <col min="5609" max="5614" width="11.5" style="18" customWidth="1"/>
    <col min="5615" max="5856" width="10.875" style="18"/>
    <col min="5857" max="5857" width="19" style="18" customWidth="1"/>
    <col min="5858" max="5858" width="21.125" style="18" customWidth="1"/>
    <col min="5859" max="5859" width="42.5" style="18" customWidth="1"/>
    <col min="5860" max="5860" width="23.5" style="18" customWidth="1"/>
    <col min="5861" max="5861" width="20.375" style="18" customWidth="1"/>
    <col min="5862" max="5863" width="12.5" style="18" customWidth="1"/>
    <col min="5864" max="5864" width="12.625" style="18" customWidth="1"/>
    <col min="5865" max="5870" width="11.5" style="18" customWidth="1"/>
    <col min="5871" max="6112" width="10.875" style="18"/>
    <col min="6113" max="6113" width="19" style="18" customWidth="1"/>
    <col min="6114" max="6114" width="21.125" style="18" customWidth="1"/>
    <col min="6115" max="6115" width="42.5" style="18" customWidth="1"/>
    <col min="6116" max="6116" width="23.5" style="18" customWidth="1"/>
    <col min="6117" max="6117" width="20.375" style="18" customWidth="1"/>
    <col min="6118" max="6119" width="12.5" style="18" customWidth="1"/>
    <col min="6120" max="6120" width="12.625" style="18" customWidth="1"/>
    <col min="6121" max="6126" width="11.5" style="18" customWidth="1"/>
    <col min="6127" max="6368" width="10.875" style="18"/>
    <col min="6369" max="6369" width="19" style="18" customWidth="1"/>
    <col min="6370" max="6370" width="21.125" style="18" customWidth="1"/>
    <col min="6371" max="6371" width="42.5" style="18" customWidth="1"/>
    <col min="6372" max="6372" width="23.5" style="18" customWidth="1"/>
    <col min="6373" max="6373" width="20.375" style="18" customWidth="1"/>
    <col min="6374" max="6375" width="12.5" style="18" customWidth="1"/>
    <col min="6376" max="6376" width="12.625" style="18" customWidth="1"/>
    <col min="6377" max="6382" width="11.5" style="18" customWidth="1"/>
    <col min="6383" max="6624" width="10.875" style="18"/>
    <col min="6625" max="6625" width="19" style="18" customWidth="1"/>
    <col min="6626" max="6626" width="21.125" style="18" customWidth="1"/>
    <col min="6627" max="6627" width="42.5" style="18" customWidth="1"/>
    <col min="6628" max="6628" width="23.5" style="18" customWidth="1"/>
    <col min="6629" max="6629" width="20.375" style="18" customWidth="1"/>
    <col min="6630" max="6631" width="12.5" style="18" customWidth="1"/>
    <col min="6632" max="6632" width="12.625" style="18" customWidth="1"/>
    <col min="6633" max="6638" width="11.5" style="18" customWidth="1"/>
    <col min="6639" max="6880" width="10.875" style="18"/>
    <col min="6881" max="6881" width="19" style="18" customWidth="1"/>
    <col min="6882" max="6882" width="21.125" style="18" customWidth="1"/>
    <col min="6883" max="6883" width="42.5" style="18" customWidth="1"/>
    <col min="6884" max="6884" width="23.5" style="18" customWidth="1"/>
    <col min="6885" max="6885" width="20.375" style="18" customWidth="1"/>
    <col min="6886" max="6887" width="12.5" style="18" customWidth="1"/>
    <col min="6888" max="6888" width="12.625" style="18" customWidth="1"/>
    <col min="6889" max="6894" width="11.5" style="18" customWidth="1"/>
    <col min="6895" max="7136" width="10.875" style="18"/>
    <col min="7137" max="7137" width="19" style="18" customWidth="1"/>
    <col min="7138" max="7138" width="21.125" style="18" customWidth="1"/>
    <col min="7139" max="7139" width="42.5" style="18" customWidth="1"/>
    <col min="7140" max="7140" width="23.5" style="18" customWidth="1"/>
    <col min="7141" max="7141" width="20.375" style="18" customWidth="1"/>
    <col min="7142" max="7143" width="12.5" style="18" customWidth="1"/>
    <col min="7144" max="7144" width="12.625" style="18" customWidth="1"/>
    <col min="7145" max="7150" width="11.5" style="18" customWidth="1"/>
    <col min="7151" max="7392" width="10.875" style="18"/>
    <col min="7393" max="7393" width="19" style="18" customWidth="1"/>
    <col min="7394" max="7394" width="21.125" style="18" customWidth="1"/>
    <col min="7395" max="7395" width="42.5" style="18" customWidth="1"/>
    <col min="7396" max="7396" width="23.5" style="18" customWidth="1"/>
    <col min="7397" max="7397" width="20.375" style="18" customWidth="1"/>
    <col min="7398" max="7399" width="12.5" style="18" customWidth="1"/>
    <col min="7400" max="7400" width="12.625" style="18" customWidth="1"/>
    <col min="7401" max="7406" width="11.5" style="18" customWidth="1"/>
    <col min="7407" max="7648" width="10.875" style="18"/>
    <col min="7649" max="7649" width="19" style="18" customWidth="1"/>
    <col min="7650" max="7650" width="21.125" style="18" customWidth="1"/>
    <col min="7651" max="7651" width="42.5" style="18" customWidth="1"/>
    <col min="7652" max="7652" width="23.5" style="18" customWidth="1"/>
    <col min="7653" max="7653" width="20.375" style="18" customWidth="1"/>
    <col min="7654" max="7655" width="12.5" style="18" customWidth="1"/>
    <col min="7656" max="7656" width="12.625" style="18" customWidth="1"/>
    <col min="7657" max="7662" width="11.5" style="18" customWidth="1"/>
    <col min="7663" max="7904" width="10.875" style="18"/>
    <col min="7905" max="7905" width="19" style="18" customWidth="1"/>
    <col min="7906" max="7906" width="21.125" style="18" customWidth="1"/>
    <col min="7907" max="7907" width="42.5" style="18" customWidth="1"/>
    <col min="7908" max="7908" width="23.5" style="18" customWidth="1"/>
    <col min="7909" max="7909" width="20.375" style="18" customWidth="1"/>
    <col min="7910" max="7911" width="12.5" style="18" customWidth="1"/>
    <col min="7912" max="7912" width="12.625" style="18" customWidth="1"/>
    <col min="7913" max="7918" width="11.5" style="18" customWidth="1"/>
    <col min="7919" max="8160" width="10.875" style="18"/>
    <col min="8161" max="8161" width="19" style="18" customWidth="1"/>
    <col min="8162" max="8162" width="21.125" style="18" customWidth="1"/>
    <col min="8163" max="8163" width="42.5" style="18" customWidth="1"/>
    <col min="8164" max="8164" width="23.5" style="18" customWidth="1"/>
    <col min="8165" max="8165" width="20.375" style="18" customWidth="1"/>
    <col min="8166" max="8167" width="12.5" style="18" customWidth="1"/>
    <col min="8168" max="8168" width="12.625" style="18" customWidth="1"/>
    <col min="8169" max="8174" width="11.5" style="18" customWidth="1"/>
    <col min="8175" max="8416" width="10.875" style="18"/>
    <col min="8417" max="8417" width="19" style="18" customWidth="1"/>
    <col min="8418" max="8418" width="21.125" style="18" customWidth="1"/>
    <col min="8419" max="8419" width="42.5" style="18" customWidth="1"/>
    <col min="8420" max="8420" width="23.5" style="18" customWidth="1"/>
    <col min="8421" max="8421" width="20.375" style="18" customWidth="1"/>
    <col min="8422" max="8423" width="12.5" style="18" customWidth="1"/>
    <col min="8424" max="8424" width="12.625" style="18" customWidth="1"/>
    <col min="8425" max="8430" width="11.5" style="18" customWidth="1"/>
    <col min="8431" max="8672" width="10.875" style="18"/>
    <col min="8673" max="8673" width="19" style="18" customWidth="1"/>
    <col min="8674" max="8674" width="21.125" style="18" customWidth="1"/>
    <col min="8675" max="8675" width="42.5" style="18" customWidth="1"/>
    <col min="8676" max="8676" width="23.5" style="18" customWidth="1"/>
    <col min="8677" max="8677" width="20.375" style="18" customWidth="1"/>
    <col min="8678" max="8679" width="12.5" style="18" customWidth="1"/>
    <col min="8680" max="8680" width="12.625" style="18" customWidth="1"/>
    <col min="8681" max="8686" width="11.5" style="18" customWidth="1"/>
    <col min="8687" max="8928" width="10.875" style="18"/>
    <col min="8929" max="8929" width="19" style="18" customWidth="1"/>
    <col min="8930" max="8930" width="21.125" style="18" customWidth="1"/>
    <col min="8931" max="8931" width="42.5" style="18" customWidth="1"/>
    <col min="8932" max="8932" width="23.5" style="18" customWidth="1"/>
    <col min="8933" max="8933" width="20.375" style="18" customWidth="1"/>
    <col min="8934" max="8935" width="12.5" style="18" customWidth="1"/>
    <col min="8936" max="8936" width="12.625" style="18" customWidth="1"/>
    <col min="8937" max="8942" width="11.5" style="18" customWidth="1"/>
    <col min="8943" max="9184" width="10.875" style="18"/>
    <col min="9185" max="9185" width="19" style="18" customWidth="1"/>
    <col min="9186" max="9186" width="21.125" style="18" customWidth="1"/>
    <col min="9187" max="9187" width="42.5" style="18" customWidth="1"/>
    <col min="9188" max="9188" width="23.5" style="18" customWidth="1"/>
    <col min="9189" max="9189" width="20.375" style="18" customWidth="1"/>
    <col min="9190" max="9191" width="12.5" style="18" customWidth="1"/>
    <col min="9192" max="9192" width="12.625" style="18" customWidth="1"/>
    <col min="9193" max="9198" width="11.5" style="18" customWidth="1"/>
    <col min="9199" max="9440" width="10.875" style="18"/>
    <col min="9441" max="9441" width="19" style="18" customWidth="1"/>
    <col min="9442" max="9442" width="21.125" style="18" customWidth="1"/>
    <col min="9443" max="9443" width="42.5" style="18" customWidth="1"/>
    <col min="9444" max="9444" width="23.5" style="18" customWidth="1"/>
    <col min="9445" max="9445" width="20.375" style="18" customWidth="1"/>
    <col min="9446" max="9447" width="12.5" style="18" customWidth="1"/>
    <col min="9448" max="9448" width="12.625" style="18" customWidth="1"/>
    <col min="9449" max="9454" width="11.5" style="18" customWidth="1"/>
    <col min="9455" max="9696" width="10.875" style="18"/>
    <col min="9697" max="9697" width="19" style="18" customWidth="1"/>
    <col min="9698" max="9698" width="21.125" style="18" customWidth="1"/>
    <col min="9699" max="9699" width="42.5" style="18" customWidth="1"/>
    <col min="9700" max="9700" width="23.5" style="18" customWidth="1"/>
    <col min="9701" max="9701" width="20.375" style="18" customWidth="1"/>
    <col min="9702" max="9703" width="12.5" style="18" customWidth="1"/>
    <col min="9704" max="9704" width="12.625" style="18" customWidth="1"/>
    <col min="9705" max="9710" width="11.5" style="18" customWidth="1"/>
    <col min="9711" max="9952" width="10.875" style="18"/>
    <col min="9953" max="9953" width="19" style="18" customWidth="1"/>
    <col min="9954" max="9954" width="21.125" style="18" customWidth="1"/>
    <col min="9955" max="9955" width="42.5" style="18" customWidth="1"/>
    <col min="9956" max="9956" width="23.5" style="18" customWidth="1"/>
    <col min="9957" max="9957" width="20.375" style="18" customWidth="1"/>
    <col min="9958" max="9959" width="12.5" style="18" customWidth="1"/>
    <col min="9960" max="9960" width="12.625" style="18" customWidth="1"/>
    <col min="9961" max="9966" width="11.5" style="18" customWidth="1"/>
    <col min="9967" max="10208" width="10.875" style="18"/>
    <col min="10209" max="10209" width="19" style="18" customWidth="1"/>
    <col min="10210" max="10210" width="21.125" style="18" customWidth="1"/>
    <col min="10211" max="10211" width="42.5" style="18" customWidth="1"/>
    <col min="10212" max="10212" width="23.5" style="18" customWidth="1"/>
    <col min="10213" max="10213" width="20.375" style="18" customWidth="1"/>
    <col min="10214" max="10215" width="12.5" style="18" customWidth="1"/>
    <col min="10216" max="10216" width="12.625" style="18" customWidth="1"/>
    <col min="10217" max="10222" width="11.5" style="18" customWidth="1"/>
    <col min="10223" max="10464" width="10.875" style="18"/>
    <col min="10465" max="10465" width="19" style="18" customWidth="1"/>
    <col min="10466" max="10466" width="21.125" style="18" customWidth="1"/>
    <col min="10467" max="10467" width="42.5" style="18" customWidth="1"/>
    <col min="10468" max="10468" width="23.5" style="18" customWidth="1"/>
    <col min="10469" max="10469" width="20.375" style="18" customWidth="1"/>
    <col min="10470" max="10471" width="12.5" style="18" customWidth="1"/>
    <col min="10472" max="10472" width="12.625" style="18" customWidth="1"/>
    <col min="10473" max="10478" width="11.5" style="18" customWidth="1"/>
    <col min="10479" max="10720" width="10.875" style="18"/>
    <col min="10721" max="10721" width="19" style="18" customWidth="1"/>
    <col min="10722" max="10722" width="21.125" style="18" customWidth="1"/>
    <col min="10723" max="10723" width="42.5" style="18" customWidth="1"/>
    <col min="10724" max="10724" width="23.5" style="18" customWidth="1"/>
    <col min="10725" max="10725" width="20.375" style="18" customWidth="1"/>
    <col min="10726" max="10727" width="12.5" style="18" customWidth="1"/>
    <col min="10728" max="10728" width="12.625" style="18" customWidth="1"/>
    <col min="10729" max="10734" width="11.5" style="18" customWidth="1"/>
    <col min="10735" max="10976" width="10.875" style="18"/>
    <col min="10977" max="10977" width="19" style="18" customWidth="1"/>
    <col min="10978" max="10978" width="21.125" style="18" customWidth="1"/>
    <col min="10979" max="10979" width="42.5" style="18" customWidth="1"/>
    <col min="10980" max="10980" width="23.5" style="18" customWidth="1"/>
    <col min="10981" max="10981" width="20.375" style="18" customWidth="1"/>
    <col min="10982" max="10983" width="12.5" style="18" customWidth="1"/>
    <col min="10984" max="10984" width="12.625" style="18" customWidth="1"/>
    <col min="10985" max="10990" width="11.5" style="18" customWidth="1"/>
    <col min="10991" max="11232" width="10.875" style="18"/>
    <col min="11233" max="11233" width="19" style="18" customWidth="1"/>
    <col min="11234" max="11234" width="21.125" style="18" customWidth="1"/>
    <col min="11235" max="11235" width="42.5" style="18" customWidth="1"/>
    <col min="11236" max="11236" width="23.5" style="18" customWidth="1"/>
    <col min="11237" max="11237" width="20.375" style="18" customWidth="1"/>
    <col min="11238" max="11239" width="12.5" style="18" customWidth="1"/>
    <col min="11240" max="11240" width="12.625" style="18" customWidth="1"/>
    <col min="11241" max="11246" width="11.5" style="18" customWidth="1"/>
    <col min="11247" max="11488" width="10.875" style="18"/>
    <col min="11489" max="11489" width="19" style="18" customWidth="1"/>
    <col min="11490" max="11490" width="21.125" style="18" customWidth="1"/>
    <col min="11491" max="11491" width="42.5" style="18" customWidth="1"/>
    <col min="11492" max="11492" width="23.5" style="18" customWidth="1"/>
    <col min="11493" max="11493" width="20.375" style="18" customWidth="1"/>
    <col min="11494" max="11495" width="12.5" style="18" customWidth="1"/>
    <col min="11496" max="11496" width="12.625" style="18" customWidth="1"/>
    <col min="11497" max="11502" width="11.5" style="18" customWidth="1"/>
    <col min="11503" max="11744" width="10.875" style="18"/>
    <col min="11745" max="11745" width="19" style="18" customWidth="1"/>
    <col min="11746" max="11746" width="21.125" style="18" customWidth="1"/>
    <col min="11747" max="11747" width="42.5" style="18" customWidth="1"/>
    <col min="11748" max="11748" width="23.5" style="18" customWidth="1"/>
    <col min="11749" max="11749" width="20.375" style="18" customWidth="1"/>
    <col min="11750" max="11751" width="12.5" style="18" customWidth="1"/>
    <col min="11752" max="11752" width="12.625" style="18" customWidth="1"/>
    <col min="11753" max="11758" width="11.5" style="18" customWidth="1"/>
    <col min="11759" max="12000" width="10.875" style="18"/>
    <col min="12001" max="12001" width="19" style="18" customWidth="1"/>
    <col min="12002" max="12002" width="21.125" style="18" customWidth="1"/>
    <col min="12003" max="12003" width="42.5" style="18" customWidth="1"/>
    <col min="12004" max="12004" width="23.5" style="18" customWidth="1"/>
    <col min="12005" max="12005" width="20.375" style="18" customWidth="1"/>
    <col min="12006" max="12007" width="12.5" style="18" customWidth="1"/>
    <col min="12008" max="12008" width="12.625" style="18" customWidth="1"/>
    <col min="12009" max="12014" width="11.5" style="18" customWidth="1"/>
    <col min="12015" max="12256" width="10.875" style="18"/>
    <col min="12257" max="12257" width="19" style="18" customWidth="1"/>
    <col min="12258" max="12258" width="21.125" style="18" customWidth="1"/>
    <col min="12259" max="12259" width="42.5" style="18" customWidth="1"/>
    <col min="12260" max="12260" width="23.5" style="18" customWidth="1"/>
    <col min="12261" max="12261" width="20.375" style="18" customWidth="1"/>
    <col min="12262" max="12263" width="12.5" style="18" customWidth="1"/>
    <col min="12264" max="12264" width="12.625" style="18" customWidth="1"/>
    <col min="12265" max="12270" width="11.5" style="18" customWidth="1"/>
    <col min="12271" max="12512" width="10.875" style="18"/>
    <col min="12513" max="12513" width="19" style="18" customWidth="1"/>
    <col min="12514" max="12514" width="21.125" style="18" customWidth="1"/>
    <col min="12515" max="12515" width="42.5" style="18" customWidth="1"/>
    <col min="12516" max="12516" width="23.5" style="18" customWidth="1"/>
    <col min="12517" max="12517" width="20.375" style="18" customWidth="1"/>
    <col min="12518" max="12519" width="12.5" style="18" customWidth="1"/>
    <col min="12520" max="12520" width="12.625" style="18" customWidth="1"/>
    <col min="12521" max="12526" width="11.5" style="18" customWidth="1"/>
    <col min="12527" max="12768" width="10.875" style="18"/>
    <col min="12769" max="12769" width="19" style="18" customWidth="1"/>
    <col min="12770" max="12770" width="21.125" style="18" customWidth="1"/>
    <col min="12771" max="12771" width="42.5" style="18" customWidth="1"/>
    <col min="12772" max="12772" width="23.5" style="18" customWidth="1"/>
    <col min="12773" max="12773" width="20.375" style="18" customWidth="1"/>
    <col min="12774" max="12775" width="12.5" style="18" customWidth="1"/>
    <col min="12776" max="12776" width="12.625" style="18" customWidth="1"/>
    <col min="12777" max="12782" width="11.5" style="18" customWidth="1"/>
    <col min="12783" max="13024" width="10.875" style="18"/>
    <col min="13025" max="13025" width="19" style="18" customWidth="1"/>
    <col min="13026" max="13026" width="21.125" style="18" customWidth="1"/>
    <col min="13027" max="13027" width="42.5" style="18" customWidth="1"/>
    <col min="13028" max="13028" width="23.5" style="18" customWidth="1"/>
    <col min="13029" max="13029" width="20.375" style="18" customWidth="1"/>
    <col min="13030" max="13031" width="12.5" style="18" customWidth="1"/>
    <col min="13032" max="13032" width="12.625" style="18" customWidth="1"/>
    <col min="13033" max="13038" width="11.5" style="18" customWidth="1"/>
    <col min="13039" max="13280" width="10.875" style="18"/>
    <col min="13281" max="13281" width="19" style="18" customWidth="1"/>
    <col min="13282" max="13282" width="21.125" style="18" customWidth="1"/>
    <col min="13283" max="13283" width="42.5" style="18" customWidth="1"/>
    <col min="13284" max="13284" width="23.5" style="18" customWidth="1"/>
    <col min="13285" max="13285" width="20.375" style="18" customWidth="1"/>
    <col min="13286" max="13287" width="12.5" style="18" customWidth="1"/>
    <col min="13288" max="13288" width="12.625" style="18" customWidth="1"/>
    <col min="13289" max="13294" width="11.5" style="18" customWidth="1"/>
    <col min="13295" max="13536" width="10.875" style="18"/>
    <col min="13537" max="13537" width="19" style="18" customWidth="1"/>
    <col min="13538" max="13538" width="21.125" style="18" customWidth="1"/>
    <col min="13539" max="13539" width="42.5" style="18" customWidth="1"/>
    <col min="13540" max="13540" width="23.5" style="18" customWidth="1"/>
    <col min="13541" max="13541" width="20.375" style="18" customWidth="1"/>
    <col min="13542" max="13543" width="12.5" style="18" customWidth="1"/>
    <col min="13544" max="13544" width="12.625" style="18" customWidth="1"/>
    <col min="13545" max="13550" width="11.5" style="18" customWidth="1"/>
    <col min="13551" max="13792" width="10.875" style="18"/>
    <col min="13793" max="13793" width="19" style="18" customWidth="1"/>
    <col min="13794" max="13794" width="21.125" style="18" customWidth="1"/>
    <col min="13795" max="13795" width="42.5" style="18" customWidth="1"/>
    <col min="13796" max="13796" width="23.5" style="18" customWidth="1"/>
    <col min="13797" max="13797" width="20.375" style="18" customWidth="1"/>
    <col min="13798" max="13799" width="12.5" style="18" customWidth="1"/>
    <col min="13800" max="13800" width="12.625" style="18" customWidth="1"/>
    <col min="13801" max="13806" width="11.5" style="18" customWidth="1"/>
    <col min="13807" max="14048" width="10.875" style="18"/>
    <col min="14049" max="14049" width="19" style="18" customWidth="1"/>
    <col min="14050" max="14050" width="21.125" style="18" customWidth="1"/>
    <col min="14051" max="14051" width="42.5" style="18" customWidth="1"/>
    <col min="14052" max="14052" width="23.5" style="18" customWidth="1"/>
    <col min="14053" max="14053" width="20.375" style="18" customWidth="1"/>
    <col min="14054" max="14055" width="12.5" style="18" customWidth="1"/>
    <col min="14056" max="14056" width="12.625" style="18" customWidth="1"/>
    <col min="14057" max="14062" width="11.5" style="18" customWidth="1"/>
    <col min="14063" max="14304" width="10.875" style="18"/>
    <col min="14305" max="14305" width="19" style="18" customWidth="1"/>
    <col min="14306" max="14306" width="21.125" style="18" customWidth="1"/>
    <col min="14307" max="14307" width="42.5" style="18" customWidth="1"/>
    <col min="14308" max="14308" width="23.5" style="18" customWidth="1"/>
    <col min="14309" max="14309" width="20.375" style="18" customWidth="1"/>
    <col min="14310" max="14311" width="12.5" style="18" customWidth="1"/>
    <col min="14312" max="14312" width="12.625" style="18" customWidth="1"/>
    <col min="14313" max="14318" width="11.5" style="18" customWidth="1"/>
    <col min="14319" max="14560" width="10.875" style="18"/>
    <col min="14561" max="14561" width="19" style="18" customWidth="1"/>
    <col min="14562" max="14562" width="21.125" style="18" customWidth="1"/>
    <col min="14563" max="14563" width="42.5" style="18" customWidth="1"/>
    <col min="14564" max="14564" width="23.5" style="18" customWidth="1"/>
    <col min="14565" max="14565" width="20.375" style="18" customWidth="1"/>
    <col min="14566" max="14567" width="12.5" style="18" customWidth="1"/>
    <col min="14568" max="14568" width="12.625" style="18" customWidth="1"/>
    <col min="14569" max="14574" width="11.5" style="18" customWidth="1"/>
    <col min="14575" max="14816" width="10.875" style="18"/>
    <col min="14817" max="14817" width="19" style="18" customWidth="1"/>
    <col min="14818" max="14818" width="21.125" style="18" customWidth="1"/>
    <col min="14819" max="14819" width="42.5" style="18" customWidth="1"/>
    <col min="14820" max="14820" width="23.5" style="18" customWidth="1"/>
    <col min="14821" max="14821" width="20.375" style="18" customWidth="1"/>
    <col min="14822" max="14823" width="12.5" style="18" customWidth="1"/>
    <col min="14824" max="14824" width="12.625" style="18" customWidth="1"/>
    <col min="14825" max="14830" width="11.5" style="18" customWidth="1"/>
    <col min="14831" max="15072" width="10.875" style="18"/>
    <col min="15073" max="15073" width="19" style="18" customWidth="1"/>
    <col min="15074" max="15074" width="21.125" style="18" customWidth="1"/>
    <col min="15075" max="15075" width="42.5" style="18" customWidth="1"/>
    <col min="15076" max="15076" width="23.5" style="18" customWidth="1"/>
    <col min="15077" max="15077" width="20.375" style="18" customWidth="1"/>
    <col min="15078" max="15079" width="12.5" style="18" customWidth="1"/>
    <col min="15080" max="15080" width="12.625" style="18" customWidth="1"/>
    <col min="15081" max="15086" width="11.5" style="18" customWidth="1"/>
    <col min="15087" max="15328" width="10.875" style="18"/>
    <col min="15329" max="15329" width="19" style="18" customWidth="1"/>
    <col min="15330" max="15330" width="21.125" style="18" customWidth="1"/>
    <col min="15331" max="15331" width="42.5" style="18" customWidth="1"/>
    <col min="15332" max="15332" width="23.5" style="18" customWidth="1"/>
    <col min="15333" max="15333" width="20.375" style="18" customWidth="1"/>
    <col min="15334" max="15335" width="12.5" style="18" customWidth="1"/>
    <col min="15336" max="15336" width="12.625" style="18" customWidth="1"/>
    <col min="15337" max="15342" width="11.5" style="18" customWidth="1"/>
    <col min="15343" max="15584" width="10.875" style="18"/>
    <col min="15585" max="15585" width="19" style="18" customWidth="1"/>
    <col min="15586" max="15586" width="21.125" style="18" customWidth="1"/>
    <col min="15587" max="15587" width="42.5" style="18" customWidth="1"/>
    <col min="15588" max="15588" width="23.5" style="18" customWidth="1"/>
    <col min="15589" max="15589" width="20.375" style="18" customWidth="1"/>
    <col min="15590" max="15591" width="12.5" style="18" customWidth="1"/>
    <col min="15592" max="15592" width="12.625" style="18" customWidth="1"/>
    <col min="15593" max="15598" width="11.5" style="18" customWidth="1"/>
    <col min="15599" max="15840" width="10.875" style="18"/>
    <col min="15841" max="15841" width="19" style="18" customWidth="1"/>
    <col min="15842" max="15842" width="21.125" style="18" customWidth="1"/>
    <col min="15843" max="15843" width="42.5" style="18" customWidth="1"/>
    <col min="15844" max="15844" width="23.5" style="18" customWidth="1"/>
    <col min="15845" max="15845" width="20.375" style="18" customWidth="1"/>
    <col min="15846" max="15847" width="12.5" style="18" customWidth="1"/>
    <col min="15848" max="15848" width="12.625" style="18" customWidth="1"/>
    <col min="15849" max="15854" width="11.5" style="18" customWidth="1"/>
    <col min="15855" max="16096" width="10.875" style="18"/>
    <col min="16097" max="16097" width="19" style="18" customWidth="1"/>
    <col min="16098" max="16098" width="21.125" style="18" customWidth="1"/>
    <col min="16099" max="16099" width="42.5" style="18" customWidth="1"/>
    <col min="16100" max="16100" width="23.5" style="18" customWidth="1"/>
    <col min="16101" max="16101" width="20.375" style="18" customWidth="1"/>
    <col min="16102" max="16103" width="12.5" style="18" customWidth="1"/>
    <col min="16104" max="16104" width="12.625" style="18" customWidth="1"/>
    <col min="16105" max="16110" width="11.5" style="18" customWidth="1"/>
    <col min="16111" max="16352" width="10.875" style="18"/>
    <col min="16353" max="16384" width="10.875" style="18" customWidth="1"/>
  </cols>
  <sheetData>
    <row r="1" spans="1:23">
      <c r="A1" s="124" t="s">
        <v>49</v>
      </c>
    </row>
    <row r="2" spans="1:23" ht="15.75" thickBot="1">
      <c r="B2" s="125"/>
      <c r="E2" s="195" t="s">
        <v>51</v>
      </c>
    </row>
    <row r="3" spans="1:23">
      <c r="A3" s="31" t="s">
        <v>91</v>
      </c>
      <c r="B3" s="334">
        <f>'Informations générales'!B3</f>
        <v>0</v>
      </c>
      <c r="C3" s="33"/>
      <c r="D3" s="38" t="s">
        <v>92</v>
      </c>
      <c r="E3" s="421" t="s">
        <v>364</v>
      </c>
      <c r="F3" s="40"/>
      <c r="G3" s="40"/>
      <c r="H3" s="40"/>
      <c r="I3" s="40"/>
      <c r="J3" s="227"/>
      <c r="K3" s="227"/>
      <c r="L3" s="227"/>
      <c r="M3" s="227"/>
      <c r="N3" s="227"/>
      <c r="O3" s="195"/>
      <c r="P3" s="195"/>
      <c r="Q3" s="195"/>
      <c r="R3" s="195"/>
      <c r="S3" s="195"/>
      <c r="T3" s="195"/>
      <c r="U3" s="195"/>
      <c r="V3" s="195"/>
      <c r="W3" s="195"/>
    </row>
    <row r="4" spans="1:23">
      <c r="A4" s="41" t="s">
        <v>93</v>
      </c>
      <c r="B4" s="328">
        <f>'Informations générales'!B4</f>
        <v>0</v>
      </c>
      <c r="C4" s="221"/>
      <c r="D4" s="222"/>
      <c r="E4" s="43"/>
      <c r="F4" s="40"/>
      <c r="G4" s="40"/>
      <c r="H4" s="40"/>
      <c r="I4" s="40"/>
      <c r="J4" s="227"/>
      <c r="K4" s="227"/>
      <c r="L4" s="227"/>
      <c r="M4" s="227"/>
      <c r="N4" s="227"/>
      <c r="O4" s="195"/>
      <c r="P4" s="195"/>
      <c r="Q4" s="195"/>
      <c r="R4" s="195"/>
      <c r="S4" s="195"/>
      <c r="T4" s="195"/>
      <c r="U4" s="195"/>
      <c r="V4" s="195"/>
      <c r="W4" s="195"/>
    </row>
    <row r="5" spans="1:23" ht="15.75" thickBot="1">
      <c r="A5" s="223" t="s">
        <v>299</v>
      </c>
      <c r="B5" s="335"/>
      <c r="C5" s="224"/>
      <c r="D5" s="225"/>
      <c r="E5" s="226"/>
      <c r="F5" s="40"/>
      <c r="G5" s="40"/>
      <c r="H5" s="40"/>
      <c r="I5" s="40"/>
      <c r="J5" s="227"/>
      <c r="K5" s="227"/>
      <c r="L5" s="227"/>
      <c r="M5" s="227"/>
      <c r="N5" s="227"/>
      <c r="O5" s="195"/>
      <c r="P5" s="195"/>
      <c r="Q5" s="195"/>
      <c r="R5" s="195"/>
      <c r="S5" s="195"/>
      <c r="T5" s="195"/>
      <c r="U5" s="195"/>
      <c r="V5" s="195"/>
      <c r="W5" s="195"/>
    </row>
    <row r="6" spans="1:23">
      <c r="E6" s="195"/>
    </row>
    <row r="7" spans="1:23">
      <c r="A7" s="20" t="s">
        <v>50</v>
      </c>
      <c r="B7" s="378" t="s">
        <v>364</v>
      </c>
      <c r="C7" s="397"/>
      <c r="E7" s="195" t="s">
        <v>364</v>
      </c>
    </row>
    <row r="8" spans="1:23">
      <c r="A8" s="397"/>
      <c r="B8" s="378"/>
      <c r="C8" s="397"/>
      <c r="E8" s="195"/>
    </row>
    <row r="9" spans="1:23" ht="32.25" customHeight="1">
      <c r="A9" s="436" t="s">
        <v>53</v>
      </c>
      <c r="B9" s="1050" t="s">
        <v>587</v>
      </c>
      <c r="C9" s="1047" t="s">
        <v>588</v>
      </c>
      <c r="D9" s="1047" t="s">
        <v>589</v>
      </c>
      <c r="E9" s="1047" t="s">
        <v>590</v>
      </c>
      <c r="G9" s="194"/>
      <c r="N9" s="18"/>
    </row>
    <row r="10" spans="1:23" ht="70.5" customHeight="1">
      <c r="A10" s="397"/>
      <c r="B10" s="1050"/>
      <c r="C10" s="1048"/>
      <c r="D10" s="1048"/>
      <c r="E10" s="1048"/>
      <c r="G10" s="194"/>
      <c r="N10" s="18"/>
    </row>
    <row r="11" spans="1:23" ht="70.5" customHeight="1">
      <c r="B11" s="1050"/>
      <c r="C11" s="1048"/>
      <c r="D11" s="1048"/>
      <c r="E11" s="1048"/>
      <c r="G11" s="194"/>
      <c r="N11" s="18"/>
    </row>
    <row r="12" spans="1:23" ht="86.25" customHeight="1">
      <c r="B12" s="1050"/>
      <c r="C12" s="1049"/>
      <c r="D12" s="1049"/>
      <c r="E12" s="1049"/>
      <c r="G12" s="194"/>
      <c r="N12" s="18"/>
    </row>
    <row r="13" spans="1:23" ht="15.75" thickBot="1"/>
    <row r="14" spans="1:23" s="21" customFormat="1" ht="45.75" customHeight="1" thickBot="1">
      <c r="A14" s="436" t="s">
        <v>52</v>
      </c>
      <c r="B14" s="406" t="s">
        <v>54</v>
      </c>
      <c r="C14" s="22" t="s">
        <v>55</v>
      </c>
      <c r="D14" s="23" t="s">
        <v>56</v>
      </c>
      <c r="E14" s="24" t="s">
        <v>57</v>
      </c>
      <c r="H14" s="379"/>
      <c r="I14" s="379"/>
      <c r="J14" s="379"/>
      <c r="K14" s="379"/>
      <c r="L14" s="379"/>
      <c r="M14" s="379"/>
      <c r="N14" s="379"/>
    </row>
    <row r="15" spans="1:23" ht="15.75" customHeight="1">
      <c r="A15" s="1051"/>
      <c r="B15" s="1052" t="s">
        <v>58</v>
      </c>
      <c r="C15" s="25" t="s">
        <v>59</v>
      </c>
      <c r="D15" s="567"/>
      <c r="E15" s="568"/>
    </row>
    <row r="16" spans="1:23" ht="15.75" customHeight="1">
      <c r="A16" s="1051"/>
      <c r="B16" s="1053"/>
      <c r="C16" s="26" t="s">
        <v>60</v>
      </c>
      <c r="D16" s="569"/>
      <c r="E16" s="570"/>
    </row>
    <row r="17" spans="1:5" ht="30">
      <c r="A17" s="1051"/>
      <c r="B17" s="1053"/>
      <c r="C17" s="26" t="s">
        <v>61</v>
      </c>
      <c r="D17" s="569"/>
      <c r="E17" s="570"/>
    </row>
    <row r="18" spans="1:5" ht="15.75" customHeight="1">
      <c r="A18" s="1051"/>
      <c r="B18" s="1053"/>
      <c r="C18" s="26" t="s">
        <v>62</v>
      </c>
      <c r="D18" s="569"/>
      <c r="E18" s="570"/>
    </row>
    <row r="19" spans="1:5" ht="15.75" customHeight="1">
      <c r="A19" s="1051"/>
      <c r="B19" s="1053"/>
      <c r="C19" s="26" t="s">
        <v>63</v>
      </c>
      <c r="D19" s="569"/>
      <c r="E19" s="570"/>
    </row>
    <row r="20" spans="1:5" ht="30">
      <c r="A20" s="1051"/>
      <c r="B20" s="1053"/>
      <c r="C20" s="26" t="s">
        <v>64</v>
      </c>
      <c r="D20" s="569"/>
      <c r="E20" s="570"/>
    </row>
    <row r="21" spans="1:5" ht="30">
      <c r="A21" s="1051"/>
      <c r="B21" s="1053"/>
      <c r="C21" s="26" t="s">
        <v>65</v>
      </c>
      <c r="D21" s="569"/>
      <c r="E21" s="570"/>
    </row>
    <row r="22" spans="1:5" ht="45">
      <c r="A22" s="1051"/>
      <c r="B22" s="1053"/>
      <c r="C22" s="26" t="s">
        <v>66</v>
      </c>
      <c r="D22" s="569"/>
      <c r="E22" s="570"/>
    </row>
    <row r="23" spans="1:5" ht="30">
      <c r="A23" s="1051"/>
      <c r="B23" s="1053"/>
      <c r="C23" s="26" t="s">
        <v>67</v>
      </c>
      <c r="D23" s="569"/>
      <c r="E23" s="570"/>
    </row>
    <row r="24" spans="1:5" ht="15.75" customHeight="1">
      <c r="A24" s="1051"/>
      <c r="B24" s="1054"/>
      <c r="C24" s="27" t="s">
        <v>68</v>
      </c>
      <c r="D24" s="571"/>
      <c r="E24" s="572"/>
    </row>
    <row r="25" spans="1:5" ht="30">
      <c r="A25" s="1051"/>
      <c r="B25" s="1055" t="s">
        <v>69</v>
      </c>
      <c r="C25" s="28" t="s">
        <v>70</v>
      </c>
      <c r="D25" s="573"/>
      <c r="E25" s="574"/>
    </row>
    <row r="26" spans="1:5" ht="30">
      <c r="A26" s="1051"/>
      <c r="B26" s="1056"/>
      <c r="C26" s="26" t="s">
        <v>71</v>
      </c>
      <c r="D26" s="569"/>
      <c r="E26" s="570"/>
    </row>
    <row r="27" spans="1:5" ht="30">
      <c r="A27" s="1051"/>
      <c r="B27" s="1056"/>
      <c r="C27" s="26" t="s">
        <v>72</v>
      </c>
      <c r="D27" s="569"/>
      <c r="E27" s="570"/>
    </row>
    <row r="28" spans="1:5" ht="15.75" customHeight="1">
      <c r="A28" s="1051"/>
      <c r="B28" s="1056"/>
      <c r="C28" s="26" t="s">
        <v>73</v>
      </c>
      <c r="D28" s="569"/>
      <c r="E28" s="570"/>
    </row>
    <row r="29" spans="1:5" ht="30">
      <c r="A29" s="1051"/>
      <c r="B29" s="1056"/>
      <c r="C29" s="26" t="s">
        <v>74</v>
      </c>
      <c r="D29" s="569"/>
      <c r="E29" s="570"/>
    </row>
    <row r="30" spans="1:5" ht="15.75" customHeight="1">
      <c r="A30" s="1051"/>
      <c r="B30" s="1056"/>
      <c r="C30" s="26" t="s">
        <v>75</v>
      </c>
      <c r="D30" s="569"/>
      <c r="E30" s="570"/>
    </row>
    <row r="31" spans="1:5" ht="30">
      <c r="A31" s="1051"/>
      <c r="B31" s="1056"/>
      <c r="C31" s="26" t="s">
        <v>76</v>
      </c>
      <c r="D31" s="569"/>
      <c r="E31" s="570"/>
    </row>
    <row r="32" spans="1:5" ht="30">
      <c r="A32" s="1051"/>
      <c r="B32" s="1056"/>
      <c r="C32" s="26" t="s">
        <v>77</v>
      </c>
      <c r="D32" s="569"/>
      <c r="E32" s="570"/>
    </row>
    <row r="33" spans="1:30" ht="15.75" customHeight="1">
      <c r="A33" s="1051"/>
      <c r="B33" s="1056"/>
      <c r="C33" s="26" t="s">
        <v>78</v>
      </c>
      <c r="D33" s="569"/>
      <c r="E33" s="570"/>
    </row>
    <row r="34" spans="1:30" ht="30">
      <c r="A34" s="1051"/>
      <c r="B34" s="1056"/>
      <c r="C34" s="26" t="s">
        <v>79</v>
      </c>
      <c r="D34" s="569"/>
      <c r="E34" s="570"/>
    </row>
    <row r="35" spans="1:30" ht="15.75" customHeight="1">
      <c r="A35" s="1051"/>
      <c r="B35" s="1056"/>
      <c r="C35" s="26" t="s">
        <v>80</v>
      </c>
      <c r="D35" s="569"/>
      <c r="E35" s="570"/>
    </row>
    <row r="36" spans="1:30" ht="30">
      <c r="A36" s="1051"/>
      <c r="B36" s="1056"/>
      <c r="C36" s="26" t="s">
        <v>81</v>
      </c>
      <c r="D36" s="569"/>
      <c r="E36" s="570"/>
    </row>
    <row r="37" spans="1:30" ht="30">
      <c r="A37" s="1051"/>
      <c r="B37" s="1056"/>
      <c r="C37" s="29" t="s">
        <v>82</v>
      </c>
      <c r="D37" s="575"/>
      <c r="E37" s="576"/>
    </row>
    <row r="38" spans="1:30" ht="30">
      <c r="A38" s="1051"/>
      <c r="B38" s="1056"/>
      <c r="C38" s="26" t="s">
        <v>83</v>
      </c>
      <c r="D38" s="569"/>
      <c r="E38" s="570"/>
    </row>
    <row r="39" spans="1:30" ht="30">
      <c r="A39" s="1051"/>
      <c r="B39" s="1056"/>
      <c r="C39" s="26" t="s">
        <v>84</v>
      </c>
      <c r="D39" s="569"/>
      <c r="E39" s="570"/>
    </row>
    <row r="40" spans="1:30">
      <c r="A40" s="1051"/>
      <c r="B40" s="1056"/>
      <c r="C40" s="26" t="s">
        <v>85</v>
      </c>
      <c r="D40" s="569"/>
      <c r="E40" s="570"/>
    </row>
    <row r="41" spans="1:30" ht="30">
      <c r="A41" s="1051"/>
      <c r="B41" s="1056"/>
      <c r="C41" s="26" t="s">
        <v>86</v>
      </c>
      <c r="D41" s="569"/>
      <c r="E41" s="570"/>
    </row>
    <row r="42" spans="1:30" ht="30">
      <c r="A42" s="1051"/>
      <c r="B42" s="1057"/>
      <c r="C42" s="27" t="s">
        <v>87</v>
      </c>
      <c r="D42" s="571"/>
      <c r="E42" s="572"/>
    </row>
    <row r="43" spans="1:30" ht="30">
      <c r="A43" s="1051"/>
      <c r="B43" s="1053" t="s">
        <v>88</v>
      </c>
      <c r="C43" s="28" t="s">
        <v>89</v>
      </c>
      <c r="D43" s="573"/>
      <c r="E43" s="574"/>
    </row>
    <row r="44" spans="1:30" ht="30.75" thickBot="1">
      <c r="A44" s="1051"/>
      <c r="B44" s="1058"/>
      <c r="C44" s="30" t="s">
        <v>90</v>
      </c>
      <c r="D44" s="577"/>
      <c r="E44" s="578"/>
    </row>
    <row r="47" spans="1:30">
      <c r="A47" s="128"/>
      <c r="B47" s="129"/>
      <c r="C47" s="129"/>
      <c r="D47" s="129"/>
      <c r="E47" s="129"/>
      <c r="F47" s="129"/>
      <c r="G47" s="129"/>
      <c r="H47" s="130"/>
      <c r="I47" s="18"/>
      <c r="J47" s="18"/>
      <c r="K47" s="18"/>
      <c r="L47" s="18"/>
      <c r="M47" s="18"/>
      <c r="N47" s="18"/>
      <c r="Q47" s="195"/>
      <c r="R47" s="195"/>
      <c r="S47" s="195"/>
      <c r="T47" s="195"/>
      <c r="U47" s="195"/>
      <c r="V47" s="195"/>
      <c r="W47" s="195"/>
      <c r="X47" s="195"/>
      <c r="Y47" s="195"/>
      <c r="Z47" s="195"/>
      <c r="AA47" s="195"/>
      <c r="AB47" s="195"/>
      <c r="AC47" s="195"/>
      <c r="AD47" s="195"/>
    </row>
    <row r="48" spans="1:30">
      <c r="A48" s="131" t="s">
        <v>255</v>
      </c>
      <c r="B48" s="132"/>
      <c r="C48" s="132">
        <f>'Informations générales'!K11</f>
        <v>0</v>
      </c>
      <c r="D48" s="133" t="s">
        <v>253</v>
      </c>
      <c r="E48" s="467"/>
      <c r="F48" s="133" t="s">
        <v>254</v>
      </c>
      <c r="G48" s="134"/>
      <c r="H48" s="135"/>
      <c r="I48" s="18"/>
      <c r="J48" s="18"/>
      <c r="K48" s="18"/>
      <c r="L48" s="18"/>
      <c r="M48" s="18"/>
      <c r="N48" s="18"/>
      <c r="Q48" s="195"/>
      <c r="R48" s="195"/>
      <c r="S48" s="195"/>
      <c r="T48" s="195"/>
      <c r="U48" s="195"/>
      <c r="V48" s="195"/>
      <c r="W48" s="195"/>
      <c r="X48" s="195"/>
      <c r="Y48" s="195"/>
      <c r="Z48" s="195"/>
      <c r="AA48" s="195"/>
      <c r="AB48" s="195"/>
      <c r="AC48" s="195"/>
      <c r="AD48" s="195"/>
    </row>
    <row r="49" spans="1:30">
      <c r="A49" s="131"/>
      <c r="B49" s="132"/>
      <c r="C49" s="132"/>
      <c r="D49" s="136"/>
      <c r="E49" s="136"/>
      <c r="F49" s="134"/>
      <c r="G49" s="134"/>
      <c r="H49" s="138"/>
      <c r="I49" s="18"/>
      <c r="J49" s="18"/>
      <c r="K49" s="18"/>
      <c r="L49" s="18"/>
      <c r="M49" s="18"/>
      <c r="N49" s="18"/>
      <c r="Q49" s="195"/>
      <c r="R49" s="195"/>
      <c r="S49" s="195"/>
      <c r="T49" s="195"/>
      <c r="U49" s="195"/>
      <c r="V49" s="195"/>
      <c r="W49" s="195"/>
      <c r="X49" s="195"/>
      <c r="Y49" s="195"/>
      <c r="Z49" s="195"/>
      <c r="AA49" s="195"/>
      <c r="AB49" s="195"/>
      <c r="AC49" s="195"/>
      <c r="AD49" s="195"/>
    </row>
    <row r="50" spans="1:30">
      <c r="A50" s="139" t="s">
        <v>336</v>
      </c>
      <c r="B50" s="140"/>
      <c r="C50" s="140"/>
      <c r="D50" s="136"/>
      <c r="E50" s="136"/>
      <c r="F50" s="134"/>
      <c r="G50" s="134"/>
      <c r="H50" s="138"/>
      <c r="I50" s="18"/>
      <c r="J50" s="18"/>
      <c r="K50" s="18"/>
      <c r="L50" s="18"/>
      <c r="M50" s="18"/>
      <c r="N50" s="18"/>
      <c r="Q50" s="195"/>
      <c r="R50" s="195"/>
      <c r="S50" s="195"/>
      <c r="T50" s="195"/>
      <c r="U50" s="195"/>
      <c r="V50" s="195"/>
      <c r="W50" s="195"/>
      <c r="X50" s="195"/>
      <c r="Y50" s="195"/>
      <c r="Z50" s="195"/>
      <c r="AA50" s="195"/>
      <c r="AB50" s="195"/>
      <c r="AC50" s="195"/>
      <c r="AD50" s="195"/>
    </row>
    <row r="51" spans="1:30" ht="15" customHeight="1">
      <c r="A51" s="141"/>
      <c r="B51" s="141"/>
      <c r="C51" s="141"/>
      <c r="D51" s="141"/>
      <c r="E51" s="141"/>
      <c r="F51" s="141"/>
      <c r="G51" s="141"/>
      <c r="H51" s="142"/>
      <c r="I51" s="18"/>
      <c r="J51" s="18"/>
      <c r="K51" s="18"/>
      <c r="L51" s="18"/>
      <c r="M51" s="18"/>
      <c r="N51" s="18"/>
      <c r="Q51" s="195"/>
      <c r="R51" s="195"/>
      <c r="S51" s="195"/>
      <c r="T51" s="195"/>
      <c r="U51" s="195"/>
      <c r="V51" s="195"/>
      <c r="W51" s="195"/>
      <c r="X51" s="195"/>
      <c r="Y51" s="195"/>
      <c r="Z51" s="195"/>
      <c r="AA51" s="195"/>
      <c r="AB51" s="195"/>
      <c r="AC51" s="195"/>
      <c r="AD51" s="195"/>
    </row>
    <row r="52" spans="1:30" ht="15" customHeight="1">
      <c r="A52" s="141"/>
      <c r="B52" s="141"/>
      <c r="C52" s="141"/>
      <c r="D52" s="141"/>
      <c r="E52" s="141"/>
      <c r="F52" s="141"/>
      <c r="G52" s="141"/>
      <c r="H52" s="142"/>
      <c r="I52" s="18"/>
      <c r="J52" s="18"/>
      <c r="K52" s="18"/>
      <c r="L52" s="18"/>
      <c r="M52" s="18"/>
      <c r="N52" s="18"/>
      <c r="Q52" s="195"/>
      <c r="R52" s="195"/>
      <c r="S52" s="195"/>
      <c r="T52" s="195"/>
      <c r="U52" s="195"/>
      <c r="V52" s="195"/>
      <c r="W52" s="195"/>
      <c r="X52" s="195"/>
      <c r="Y52" s="195"/>
      <c r="Z52" s="195"/>
      <c r="AA52" s="195"/>
      <c r="AB52" s="195"/>
      <c r="AC52" s="195"/>
      <c r="AD52" s="195"/>
    </row>
    <row r="53" spans="1:30" ht="15" customHeight="1">
      <c r="A53" s="141"/>
      <c r="B53" s="141"/>
      <c r="C53" s="141"/>
      <c r="D53" s="141"/>
      <c r="E53" s="141"/>
      <c r="F53" s="141"/>
      <c r="G53" s="141"/>
      <c r="H53" s="142"/>
      <c r="I53" s="18"/>
      <c r="J53" s="18"/>
      <c r="K53" s="18"/>
      <c r="L53" s="18"/>
      <c r="M53" s="18"/>
      <c r="N53" s="18"/>
      <c r="Q53" s="195"/>
      <c r="R53" s="195"/>
      <c r="S53" s="195"/>
      <c r="T53" s="195"/>
      <c r="U53" s="195"/>
      <c r="V53" s="195"/>
      <c r="W53" s="195"/>
      <c r="X53" s="195"/>
      <c r="Y53" s="195"/>
      <c r="Z53" s="195"/>
      <c r="AA53" s="195"/>
      <c r="AB53" s="195"/>
      <c r="AC53" s="195"/>
      <c r="AD53" s="195"/>
    </row>
    <row r="54" spans="1:30" ht="15" customHeight="1">
      <c r="A54" s="141"/>
      <c r="B54" s="141"/>
      <c r="C54" s="141"/>
      <c r="D54" s="141"/>
      <c r="E54" s="141"/>
      <c r="F54" s="141"/>
      <c r="G54" s="141"/>
      <c r="H54" s="142"/>
      <c r="I54" s="18"/>
      <c r="J54" s="18"/>
      <c r="K54" s="18"/>
      <c r="L54" s="18"/>
      <c r="M54" s="18"/>
      <c r="N54" s="18"/>
      <c r="Q54" s="195"/>
      <c r="R54" s="195"/>
      <c r="S54" s="195"/>
      <c r="T54" s="195"/>
      <c r="U54" s="195"/>
      <c r="V54" s="195"/>
      <c r="W54" s="195"/>
      <c r="X54" s="195"/>
      <c r="Y54" s="195"/>
      <c r="Z54" s="195"/>
      <c r="AA54" s="195"/>
      <c r="AB54" s="195"/>
      <c r="AC54" s="195"/>
      <c r="AD54" s="195"/>
    </row>
    <row r="55" spans="1:30" ht="15" customHeight="1">
      <c r="A55" s="141"/>
      <c r="B55" s="141"/>
      <c r="C55" s="141"/>
      <c r="D55" s="141"/>
      <c r="E55" s="141"/>
      <c r="F55" s="141"/>
      <c r="G55" s="141"/>
      <c r="H55" s="142"/>
      <c r="I55" s="18"/>
      <c r="J55" s="18"/>
      <c r="K55" s="18"/>
      <c r="L55" s="18"/>
      <c r="M55" s="18"/>
      <c r="N55" s="18"/>
      <c r="Q55" s="195"/>
      <c r="R55" s="195"/>
      <c r="S55" s="195"/>
      <c r="T55" s="195"/>
      <c r="U55" s="195"/>
      <c r="V55" s="195"/>
      <c r="W55" s="195"/>
      <c r="X55" s="195"/>
      <c r="Y55" s="195"/>
      <c r="Z55" s="195"/>
      <c r="AA55" s="195"/>
      <c r="AB55" s="195"/>
      <c r="AC55" s="195"/>
      <c r="AD55" s="195"/>
    </row>
    <row r="56" spans="1:30" ht="15" customHeight="1">
      <c r="A56" s="143"/>
      <c r="B56" s="143"/>
      <c r="C56" s="143"/>
      <c r="D56" s="143"/>
      <c r="E56" s="143"/>
      <c r="F56" s="143"/>
      <c r="G56" s="143"/>
      <c r="H56" s="144"/>
      <c r="I56" s="18"/>
      <c r="J56" s="18"/>
      <c r="K56" s="18"/>
      <c r="L56" s="18"/>
      <c r="M56" s="18"/>
      <c r="N56" s="18"/>
      <c r="Q56" s="195"/>
      <c r="R56" s="195"/>
      <c r="S56" s="195"/>
      <c r="T56" s="195"/>
      <c r="U56" s="195"/>
      <c r="V56" s="195"/>
      <c r="W56" s="195"/>
      <c r="X56" s="195"/>
      <c r="Y56" s="195"/>
      <c r="Z56" s="195"/>
      <c r="AA56" s="195"/>
      <c r="AB56" s="195"/>
      <c r="AC56" s="195"/>
      <c r="AD56" s="195"/>
    </row>
  </sheetData>
  <autoFilter ref="D14:E14" xr:uid="{4C937178-1640-437C-A99A-B7C476B58500}"/>
  <mergeCells count="8">
    <mergeCell ref="E9:E12"/>
    <mergeCell ref="C9:C12"/>
    <mergeCell ref="D9:D12"/>
    <mergeCell ref="B9:B12"/>
    <mergeCell ref="A15:A44"/>
    <mergeCell ref="B15:B24"/>
    <mergeCell ref="B25:B42"/>
    <mergeCell ref="B43:B44"/>
  </mergeCells>
  <conditionalFormatting sqref="B3">
    <cfRule type="cellIs" dxfId="163" priority="5" operator="equal">
      <formula>0</formula>
    </cfRule>
  </conditionalFormatting>
  <conditionalFormatting sqref="B5">
    <cfRule type="cellIs" dxfId="162" priority="3" operator="equal">
      <formula>0</formula>
    </cfRule>
  </conditionalFormatting>
  <conditionalFormatting sqref="B4">
    <cfRule type="cellIs" dxfId="161" priority="4" operator="equal">
      <formula>0</formula>
    </cfRule>
  </conditionalFormatting>
  <conditionalFormatting sqref="C48">
    <cfRule type="cellIs" dxfId="160" priority="1" operator="equal">
      <formula>0</formula>
    </cfRule>
  </conditionalFormatting>
  <hyperlinks>
    <hyperlink ref="A1" location="MENU!A1" display="MENU" xr:uid="{957837F6-3A58-4D96-9E6F-E7C0551E7285}"/>
  </hyperlinks>
  <pageMargins left="0.7" right="0.7" top="0.75" bottom="0.75" header="0.3" footer="0.3"/>
  <pageSetup paperSize="9" scale="4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A80B0FAE-BFEA-474F-AF07-A28814A912E0}">
          <x14:formula1>
            <xm:f>'Informations générales'!$K$11:$K$16</xm:f>
          </x14:formula1>
          <xm:sqref>B5</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844F4D-1DE1-4384-9099-9C505DA556FD}">
  <dimension ref="A1:AM45"/>
  <sheetViews>
    <sheetView showGridLines="0" zoomScaleNormal="100" workbookViewId="0">
      <selection activeCell="C15" sqref="A15:XFD15"/>
    </sheetView>
  </sheetViews>
  <sheetFormatPr baseColWidth="10" defaultRowHeight="15"/>
  <cols>
    <col min="1" max="1" width="17.625" style="18" customWidth="1"/>
    <col min="2" max="2" width="37.875" style="18" customWidth="1"/>
    <col min="3" max="3" width="42.5" style="18" customWidth="1"/>
    <col min="4" max="4" width="23.5" style="18" customWidth="1"/>
    <col min="5" max="5" width="20.375" style="18" customWidth="1"/>
    <col min="6" max="6" width="4.375" style="18" customWidth="1"/>
    <col min="7" max="7" width="11.5" style="19" customWidth="1"/>
    <col min="8" max="18" width="11" style="194"/>
    <col min="19" max="228" width="11" style="18"/>
    <col min="229" max="229" width="19" style="18" customWidth="1"/>
    <col min="230" max="230" width="21.125" style="18" customWidth="1"/>
    <col min="231" max="231" width="42.5" style="18" customWidth="1"/>
    <col min="232" max="232" width="23.5" style="18" customWidth="1"/>
    <col min="233" max="233" width="20.375" style="18" customWidth="1"/>
    <col min="234" max="235" width="12.5" style="18" customWidth="1"/>
    <col min="236" max="236" width="12.625" style="18" customWidth="1"/>
    <col min="237" max="242" width="11.5" style="18" customWidth="1"/>
    <col min="243" max="484" width="11" style="18"/>
    <col min="485" max="485" width="19" style="18" customWidth="1"/>
    <col min="486" max="486" width="21.125" style="18" customWidth="1"/>
    <col min="487" max="487" width="42.5" style="18" customWidth="1"/>
    <col min="488" max="488" width="23.5" style="18" customWidth="1"/>
    <col min="489" max="489" width="20.375" style="18" customWidth="1"/>
    <col min="490" max="491" width="12.5" style="18" customWidth="1"/>
    <col min="492" max="492" width="12.625" style="18" customWidth="1"/>
    <col min="493" max="498" width="11.5" style="18" customWidth="1"/>
    <col min="499" max="740" width="11" style="18"/>
    <col min="741" max="741" width="19" style="18" customWidth="1"/>
    <col min="742" max="742" width="21.125" style="18" customWidth="1"/>
    <col min="743" max="743" width="42.5" style="18" customWidth="1"/>
    <col min="744" max="744" width="23.5" style="18" customWidth="1"/>
    <col min="745" max="745" width="20.375" style="18" customWidth="1"/>
    <col min="746" max="747" width="12.5" style="18" customWidth="1"/>
    <col min="748" max="748" width="12.625" style="18" customWidth="1"/>
    <col min="749" max="754" width="11.5" style="18" customWidth="1"/>
    <col min="755" max="996" width="11" style="18"/>
    <col min="997" max="997" width="19" style="18" customWidth="1"/>
    <col min="998" max="998" width="21.125" style="18" customWidth="1"/>
    <col min="999" max="999" width="42.5" style="18" customWidth="1"/>
    <col min="1000" max="1000" width="23.5" style="18" customWidth="1"/>
    <col min="1001" max="1001" width="20.375" style="18" customWidth="1"/>
    <col min="1002" max="1003" width="12.5" style="18" customWidth="1"/>
    <col min="1004" max="1004" width="12.625" style="18" customWidth="1"/>
    <col min="1005" max="1010" width="11.5" style="18" customWidth="1"/>
    <col min="1011" max="1252" width="11" style="18"/>
    <col min="1253" max="1253" width="19" style="18" customWidth="1"/>
    <col min="1254" max="1254" width="21.125" style="18" customWidth="1"/>
    <col min="1255" max="1255" width="42.5" style="18" customWidth="1"/>
    <col min="1256" max="1256" width="23.5" style="18" customWidth="1"/>
    <col min="1257" max="1257" width="20.375" style="18" customWidth="1"/>
    <col min="1258" max="1259" width="12.5" style="18" customWidth="1"/>
    <col min="1260" max="1260" width="12.625" style="18" customWidth="1"/>
    <col min="1261" max="1266" width="11.5" style="18" customWidth="1"/>
    <col min="1267" max="1508" width="11" style="18"/>
    <col min="1509" max="1509" width="19" style="18" customWidth="1"/>
    <col min="1510" max="1510" width="21.125" style="18" customWidth="1"/>
    <col min="1511" max="1511" width="42.5" style="18" customWidth="1"/>
    <col min="1512" max="1512" width="23.5" style="18" customWidth="1"/>
    <col min="1513" max="1513" width="20.375" style="18" customWidth="1"/>
    <col min="1514" max="1515" width="12.5" style="18" customWidth="1"/>
    <col min="1516" max="1516" width="12.625" style="18" customWidth="1"/>
    <col min="1517" max="1522" width="11.5" style="18" customWidth="1"/>
    <col min="1523" max="1764" width="11" style="18"/>
    <col min="1765" max="1765" width="19" style="18" customWidth="1"/>
    <col min="1766" max="1766" width="21.125" style="18" customWidth="1"/>
    <col min="1767" max="1767" width="42.5" style="18" customWidth="1"/>
    <col min="1768" max="1768" width="23.5" style="18" customWidth="1"/>
    <col min="1769" max="1769" width="20.375" style="18" customWidth="1"/>
    <col min="1770" max="1771" width="12.5" style="18" customWidth="1"/>
    <col min="1772" max="1772" width="12.625" style="18" customWidth="1"/>
    <col min="1773" max="1778" width="11.5" style="18" customWidth="1"/>
    <col min="1779" max="2020" width="11" style="18"/>
    <col min="2021" max="2021" width="19" style="18" customWidth="1"/>
    <col min="2022" max="2022" width="21.125" style="18" customWidth="1"/>
    <col min="2023" max="2023" width="42.5" style="18" customWidth="1"/>
    <col min="2024" max="2024" width="23.5" style="18" customWidth="1"/>
    <col min="2025" max="2025" width="20.375" style="18" customWidth="1"/>
    <col min="2026" max="2027" width="12.5" style="18" customWidth="1"/>
    <col min="2028" max="2028" width="12.625" style="18" customWidth="1"/>
    <col min="2029" max="2034" width="11.5" style="18" customWidth="1"/>
    <col min="2035" max="2276" width="11" style="18"/>
    <col min="2277" max="2277" width="19" style="18" customWidth="1"/>
    <col min="2278" max="2278" width="21.125" style="18" customWidth="1"/>
    <col min="2279" max="2279" width="42.5" style="18" customWidth="1"/>
    <col min="2280" max="2280" width="23.5" style="18" customWidth="1"/>
    <col min="2281" max="2281" width="20.375" style="18" customWidth="1"/>
    <col min="2282" max="2283" width="12.5" style="18" customWidth="1"/>
    <col min="2284" max="2284" width="12.625" style="18" customWidth="1"/>
    <col min="2285" max="2290" width="11.5" style="18" customWidth="1"/>
    <col min="2291" max="2532" width="11" style="18"/>
    <col min="2533" max="2533" width="19" style="18" customWidth="1"/>
    <col min="2534" max="2534" width="21.125" style="18" customWidth="1"/>
    <col min="2535" max="2535" width="42.5" style="18" customWidth="1"/>
    <col min="2536" max="2536" width="23.5" style="18" customWidth="1"/>
    <col min="2537" max="2537" width="20.375" style="18" customWidth="1"/>
    <col min="2538" max="2539" width="12.5" style="18" customWidth="1"/>
    <col min="2540" max="2540" width="12.625" style="18" customWidth="1"/>
    <col min="2541" max="2546" width="11.5" style="18" customWidth="1"/>
    <col min="2547" max="2788" width="11" style="18"/>
    <col min="2789" max="2789" width="19" style="18" customWidth="1"/>
    <col min="2790" max="2790" width="21.125" style="18" customWidth="1"/>
    <col min="2791" max="2791" width="42.5" style="18" customWidth="1"/>
    <col min="2792" max="2792" width="23.5" style="18" customWidth="1"/>
    <col min="2793" max="2793" width="20.375" style="18" customWidth="1"/>
    <col min="2794" max="2795" width="12.5" style="18" customWidth="1"/>
    <col min="2796" max="2796" width="12.625" style="18" customWidth="1"/>
    <col min="2797" max="2802" width="11.5" style="18" customWidth="1"/>
    <col min="2803" max="3044" width="11" style="18"/>
    <col min="3045" max="3045" width="19" style="18" customWidth="1"/>
    <col min="3046" max="3046" width="21.125" style="18" customWidth="1"/>
    <col min="3047" max="3047" width="42.5" style="18" customWidth="1"/>
    <col min="3048" max="3048" width="23.5" style="18" customWidth="1"/>
    <col min="3049" max="3049" width="20.375" style="18" customWidth="1"/>
    <col min="3050" max="3051" width="12.5" style="18" customWidth="1"/>
    <col min="3052" max="3052" width="12.625" style="18" customWidth="1"/>
    <col min="3053" max="3058" width="11.5" style="18" customWidth="1"/>
    <col min="3059" max="3300" width="11" style="18"/>
    <col min="3301" max="3301" width="19" style="18" customWidth="1"/>
    <col min="3302" max="3302" width="21.125" style="18" customWidth="1"/>
    <col min="3303" max="3303" width="42.5" style="18" customWidth="1"/>
    <col min="3304" max="3304" width="23.5" style="18" customWidth="1"/>
    <col min="3305" max="3305" width="20.375" style="18" customWidth="1"/>
    <col min="3306" max="3307" width="12.5" style="18" customWidth="1"/>
    <col min="3308" max="3308" width="12.625" style="18" customWidth="1"/>
    <col min="3309" max="3314" width="11.5" style="18" customWidth="1"/>
    <col min="3315" max="3556" width="11" style="18"/>
    <col min="3557" max="3557" width="19" style="18" customWidth="1"/>
    <col min="3558" max="3558" width="21.125" style="18" customWidth="1"/>
    <col min="3559" max="3559" width="42.5" style="18" customWidth="1"/>
    <col min="3560" max="3560" width="23.5" style="18" customWidth="1"/>
    <col min="3561" max="3561" width="20.375" style="18" customWidth="1"/>
    <col min="3562" max="3563" width="12.5" style="18" customWidth="1"/>
    <col min="3564" max="3564" width="12.625" style="18" customWidth="1"/>
    <col min="3565" max="3570" width="11.5" style="18" customWidth="1"/>
    <col min="3571" max="3812" width="11" style="18"/>
    <col min="3813" max="3813" width="19" style="18" customWidth="1"/>
    <col min="3814" max="3814" width="21.125" style="18" customWidth="1"/>
    <col min="3815" max="3815" width="42.5" style="18" customWidth="1"/>
    <col min="3816" max="3816" width="23.5" style="18" customWidth="1"/>
    <col min="3817" max="3817" width="20.375" style="18" customWidth="1"/>
    <col min="3818" max="3819" width="12.5" style="18" customWidth="1"/>
    <col min="3820" max="3820" width="12.625" style="18" customWidth="1"/>
    <col min="3821" max="3826" width="11.5" style="18" customWidth="1"/>
    <col min="3827" max="4068" width="11" style="18"/>
    <col min="4069" max="4069" width="19" style="18" customWidth="1"/>
    <col min="4070" max="4070" width="21.125" style="18" customWidth="1"/>
    <col min="4071" max="4071" width="42.5" style="18" customWidth="1"/>
    <col min="4072" max="4072" width="23.5" style="18" customWidth="1"/>
    <col min="4073" max="4073" width="20.375" style="18" customWidth="1"/>
    <col min="4074" max="4075" width="12.5" style="18" customWidth="1"/>
    <col min="4076" max="4076" width="12.625" style="18" customWidth="1"/>
    <col min="4077" max="4082" width="11.5" style="18" customWidth="1"/>
    <col min="4083" max="4324" width="11" style="18"/>
    <col min="4325" max="4325" width="19" style="18" customWidth="1"/>
    <col min="4326" max="4326" width="21.125" style="18" customWidth="1"/>
    <col min="4327" max="4327" width="42.5" style="18" customWidth="1"/>
    <col min="4328" max="4328" width="23.5" style="18" customWidth="1"/>
    <col min="4329" max="4329" width="20.375" style="18" customWidth="1"/>
    <col min="4330" max="4331" width="12.5" style="18" customWidth="1"/>
    <col min="4332" max="4332" width="12.625" style="18" customWidth="1"/>
    <col min="4333" max="4338" width="11.5" style="18" customWidth="1"/>
    <col min="4339" max="4580" width="11" style="18"/>
    <col min="4581" max="4581" width="19" style="18" customWidth="1"/>
    <col min="4582" max="4582" width="21.125" style="18" customWidth="1"/>
    <col min="4583" max="4583" width="42.5" style="18" customWidth="1"/>
    <col min="4584" max="4584" width="23.5" style="18" customWidth="1"/>
    <col min="4585" max="4585" width="20.375" style="18" customWidth="1"/>
    <col min="4586" max="4587" width="12.5" style="18" customWidth="1"/>
    <col min="4588" max="4588" width="12.625" style="18" customWidth="1"/>
    <col min="4589" max="4594" width="11.5" style="18" customWidth="1"/>
    <col min="4595" max="4836" width="11" style="18"/>
    <col min="4837" max="4837" width="19" style="18" customWidth="1"/>
    <col min="4838" max="4838" width="21.125" style="18" customWidth="1"/>
    <col min="4839" max="4839" width="42.5" style="18" customWidth="1"/>
    <col min="4840" max="4840" width="23.5" style="18" customWidth="1"/>
    <col min="4841" max="4841" width="20.375" style="18" customWidth="1"/>
    <col min="4842" max="4843" width="12.5" style="18" customWidth="1"/>
    <col min="4844" max="4844" width="12.625" style="18" customWidth="1"/>
    <col min="4845" max="4850" width="11.5" style="18" customWidth="1"/>
    <col min="4851" max="5092" width="11" style="18"/>
    <col min="5093" max="5093" width="19" style="18" customWidth="1"/>
    <col min="5094" max="5094" width="21.125" style="18" customWidth="1"/>
    <col min="5095" max="5095" width="42.5" style="18" customWidth="1"/>
    <col min="5096" max="5096" width="23.5" style="18" customWidth="1"/>
    <col min="5097" max="5097" width="20.375" style="18" customWidth="1"/>
    <col min="5098" max="5099" width="12.5" style="18" customWidth="1"/>
    <col min="5100" max="5100" width="12.625" style="18" customWidth="1"/>
    <col min="5101" max="5106" width="11.5" style="18" customWidth="1"/>
    <col min="5107" max="5348" width="11" style="18"/>
    <col min="5349" max="5349" width="19" style="18" customWidth="1"/>
    <col min="5350" max="5350" width="21.125" style="18" customWidth="1"/>
    <col min="5351" max="5351" width="42.5" style="18" customWidth="1"/>
    <col min="5352" max="5352" width="23.5" style="18" customWidth="1"/>
    <col min="5353" max="5353" width="20.375" style="18" customWidth="1"/>
    <col min="5354" max="5355" width="12.5" style="18" customWidth="1"/>
    <col min="5356" max="5356" width="12.625" style="18" customWidth="1"/>
    <col min="5357" max="5362" width="11.5" style="18" customWidth="1"/>
    <col min="5363" max="5604" width="11" style="18"/>
    <col min="5605" max="5605" width="19" style="18" customWidth="1"/>
    <col min="5606" max="5606" width="21.125" style="18" customWidth="1"/>
    <col min="5607" max="5607" width="42.5" style="18" customWidth="1"/>
    <col min="5608" max="5608" width="23.5" style="18" customWidth="1"/>
    <col min="5609" max="5609" width="20.375" style="18" customWidth="1"/>
    <col min="5610" max="5611" width="12.5" style="18" customWidth="1"/>
    <col min="5612" max="5612" width="12.625" style="18" customWidth="1"/>
    <col min="5613" max="5618" width="11.5" style="18" customWidth="1"/>
    <col min="5619" max="5860" width="11" style="18"/>
    <col min="5861" max="5861" width="19" style="18" customWidth="1"/>
    <col min="5862" max="5862" width="21.125" style="18" customWidth="1"/>
    <col min="5863" max="5863" width="42.5" style="18" customWidth="1"/>
    <col min="5864" max="5864" width="23.5" style="18" customWidth="1"/>
    <col min="5865" max="5865" width="20.375" style="18" customWidth="1"/>
    <col min="5866" max="5867" width="12.5" style="18" customWidth="1"/>
    <col min="5868" max="5868" width="12.625" style="18" customWidth="1"/>
    <col min="5869" max="5874" width="11.5" style="18" customWidth="1"/>
    <col min="5875" max="6116" width="11" style="18"/>
    <col min="6117" max="6117" width="19" style="18" customWidth="1"/>
    <col min="6118" max="6118" width="21.125" style="18" customWidth="1"/>
    <col min="6119" max="6119" width="42.5" style="18" customWidth="1"/>
    <col min="6120" max="6120" width="23.5" style="18" customWidth="1"/>
    <col min="6121" max="6121" width="20.375" style="18" customWidth="1"/>
    <col min="6122" max="6123" width="12.5" style="18" customWidth="1"/>
    <col min="6124" max="6124" width="12.625" style="18" customWidth="1"/>
    <col min="6125" max="6130" width="11.5" style="18" customWidth="1"/>
    <col min="6131" max="6372" width="11" style="18"/>
    <col min="6373" max="6373" width="19" style="18" customWidth="1"/>
    <col min="6374" max="6374" width="21.125" style="18" customWidth="1"/>
    <col min="6375" max="6375" width="42.5" style="18" customWidth="1"/>
    <col min="6376" max="6376" width="23.5" style="18" customWidth="1"/>
    <col min="6377" max="6377" width="20.375" style="18" customWidth="1"/>
    <col min="6378" max="6379" width="12.5" style="18" customWidth="1"/>
    <col min="6380" max="6380" width="12.625" style="18" customWidth="1"/>
    <col min="6381" max="6386" width="11.5" style="18" customWidth="1"/>
    <col min="6387" max="6628" width="11" style="18"/>
    <col min="6629" max="6629" width="19" style="18" customWidth="1"/>
    <col min="6630" max="6630" width="21.125" style="18" customWidth="1"/>
    <col min="6631" max="6631" width="42.5" style="18" customWidth="1"/>
    <col min="6632" max="6632" width="23.5" style="18" customWidth="1"/>
    <col min="6633" max="6633" width="20.375" style="18" customWidth="1"/>
    <col min="6634" max="6635" width="12.5" style="18" customWidth="1"/>
    <col min="6636" max="6636" width="12.625" style="18" customWidth="1"/>
    <col min="6637" max="6642" width="11.5" style="18" customWidth="1"/>
    <col min="6643" max="6884" width="11" style="18"/>
    <col min="6885" max="6885" width="19" style="18" customWidth="1"/>
    <col min="6886" max="6886" width="21.125" style="18" customWidth="1"/>
    <col min="6887" max="6887" width="42.5" style="18" customWidth="1"/>
    <col min="6888" max="6888" width="23.5" style="18" customWidth="1"/>
    <col min="6889" max="6889" width="20.375" style="18" customWidth="1"/>
    <col min="6890" max="6891" width="12.5" style="18" customWidth="1"/>
    <col min="6892" max="6892" width="12.625" style="18" customWidth="1"/>
    <col min="6893" max="6898" width="11.5" style="18" customWidth="1"/>
    <col min="6899" max="7140" width="11" style="18"/>
    <col min="7141" max="7141" width="19" style="18" customWidth="1"/>
    <col min="7142" max="7142" width="21.125" style="18" customWidth="1"/>
    <col min="7143" max="7143" width="42.5" style="18" customWidth="1"/>
    <col min="7144" max="7144" width="23.5" style="18" customWidth="1"/>
    <col min="7145" max="7145" width="20.375" style="18" customWidth="1"/>
    <col min="7146" max="7147" width="12.5" style="18" customWidth="1"/>
    <col min="7148" max="7148" width="12.625" style="18" customWidth="1"/>
    <col min="7149" max="7154" width="11.5" style="18" customWidth="1"/>
    <col min="7155" max="7396" width="11" style="18"/>
    <col min="7397" max="7397" width="19" style="18" customWidth="1"/>
    <col min="7398" max="7398" width="21.125" style="18" customWidth="1"/>
    <col min="7399" max="7399" width="42.5" style="18" customWidth="1"/>
    <col min="7400" max="7400" width="23.5" style="18" customWidth="1"/>
    <col min="7401" max="7401" width="20.375" style="18" customWidth="1"/>
    <col min="7402" max="7403" width="12.5" style="18" customWidth="1"/>
    <col min="7404" max="7404" width="12.625" style="18" customWidth="1"/>
    <col min="7405" max="7410" width="11.5" style="18" customWidth="1"/>
    <col min="7411" max="7652" width="11" style="18"/>
    <col min="7653" max="7653" width="19" style="18" customWidth="1"/>
    <col min="7654" max="7654" width="21.125" style="18" customWidth="1"/>
    <col min="7655" max="7655" width="42.5" style="18" customWidth="1"/>
    <col min="7656" max="7656" width="23.5" style="18" customWidth="1"/>
    <col min="7657" max="7657" width="20.375" style="18" customWidth="1"/>
    <col min="7658" max="7659" width="12.5" style="18" customWidth="1"/>
    <col min="7660" max="7660" width="12.625" style="18" customWidth="1"/>
    <col min="7661" max="7666" width="11.5" style="18" customWidth="1"/>
    <col min="7667" max="7908" width="11" style="18"/>
    <col min="7909" max="7909" width="19" style="18" customWidth="1"/>
    <col min="7910" max="7910" width="21.125" style="18" customWidth="1"/>
    <col min="7911" max="7911" width="42.5" style="18" customWidth="1"/>
    <col min="7912" max="7912" width="23.5" style="18" customWidth="1"/>
    <col min="7913" max="7913" width="20.375" style="18" customWidth="1"/>
    <col min="7914" max="7915" width="12.5" style="18" customWidth="1"/>
    <col min="7916" max="7916" width="12.625" style="18" customWidth="1"/>
    <col min="7917" max="7922" width="11.5" style="18" customWidth="1"/>
    <col min="7923" max="8164" width="11" style="18"/>
    <col min="8165" max="8165" width="19" style="18" customWidth="1"/>
    <col min="8166" max="8166" width="21.125" style="18" customWidth="1"/>
    <col min="8167" max="8167" width="42.5" style="18" customWidth="1"/>
    <col min="8168" max="8168" width="23.5" style="18" customWidth="1"/>
    <col min="8169" max="8169" width="20.375" style="18" customWidth="1"/>
    <col min="8170" max="8171" width="12.5" style="18" customWidth="1"/>
    <col min="8172" max="8172" width="12.625" style="18" customWidth="1"/>
    <col min="8173" max="8178" width="11.5" style="18" customWidth="1"/>
    <col min="8179" max="8420" width="11" style="18"/>
    <col min="8421" max="8421" width="19" style="18" customWidth="1"/>
    <col min="8422" max="8422" width="21.125" style="18" customWidth="1"/>
    <col min="8423" max="8423" width="42.5" style="18" customWidth="1"/>
    <col min="8424" max="8424" width="23.5" style="18" customWidth="1"/>
    <col min="8425" max="8425" width="20.375" style="18" customWidth="1"/>
    <col min="8426" max="8427" width="12.5" style="18" customWidth="1"/>
    <col min="8428" max="8428" width="12.625" style="18" customWidth="1"/>
    <col min="8429" max="8434" width="11.5" style="18" customWidth="1"/>
    <col min="8435" max="8676" width="11" style="18"/>
    <col min="8677" max="8677" width="19" style="18" customWidth="1"/>
    <col min="8678" max="8678" width="21.125" style="18" customWidth="1"/>
    <col min="8679" max="8679" width="42.5" style="18" customWidth="1"/>
    <col min="8680" max="8680" width="23.5" style="18" customWidth="1"/>
    <col min="8681" max="8681" width="20.375" style="18" customWidth="1"/>
    <col min="8682" max="8683" width="12.5" style="18" customWidth="1"/>
    <col min="8684" max="8684" width="12.625" style="18" customWidth="1"/>
    <col min="8685" max="8690" width="11.5" style="18" customWidth="1"/>
    <col min="8691" max="8932" width="11" style="18"/>
    <col min="8933" max="8933" width="19" style="18" customWidth="1"/>
    <col min="8934" max="8934" width="21.125" style="18" customWidth="1"/>
    <col min="8935" max="8935" width="42.5" style="18" customWidth="1"/>
    <col min="8936" max="8936" width="23.5" style="18" customWidth="1"/>
    <col min="8937" max="8937" width="20.375" style="18" customWidth="1"/>
    <col min="8938" max="8939" width="12.5" style="18" customWidth="1"/>
    <col min="8940" max="8940" width="12.625" style="18" customWidth="1"/>
    <col min="8941" max="8946" width="11.5" style="18" customWidth="1"/>
    <col min="8947" max="9188" width="11" style="18"/>
    <col min="9189" max="9189" width="19" style="18" customWidth="1"/>
    <col min="9190" max="9190" width="21.125" style="18" customWidth="1"/>
    <col min="9191" max="9191" width="42.5" style="18" customWidth="1"/>
    <col min="9192" max="9192" width="23.5" style="18" customWidth="1"/>
    <col min="9193" max="9193" width="20.375" style="18" customWidth="1"/>
    <col min="9194" max="9195" width="12.5" style="18" customWidth="1"/>
    <col min="9196" max="9196" width="12.625" style="18" customWidth="1"/>
    <col min="9197" max="9202" width="11.5" style="18" customWidth="1"/>
    <col min="9203" max="9444" width="11" style="18"/>
    <col min="9445" max="9445" width="19" style="18" customWidth="1"/>
    <col min="9446" max="9446" width="21.125" style="18" customWidth="1"/>
    <col min="9447" max="9447" width="42.5" style="18" customWidth="1"/>
    <col min="9448" max="9448" width="23.5" style="18" customWidth="1"/>
    <col min="9449" max="9449" width="20.375" style="18" customWidth="1"/>
    <col min="9450" max="9451" width="12.5" style="18" customWidth="1"/>
    <col min="9452" max="9452" width="12.625" style="18" customWidth="1"/>
    <col min="9453" max="9458" width="11.5" style="18" customWidth="1"/>
    <col min="9459" max="9700" width="11" style="18"/>
    <col min="9701" max="9701" width="19" style="18" customWidth="1"/>
    <col min="9702" max="9702" width="21.125" style="18" customWidth="1"/>
    <col min="9703" max="9703" width="42.5" style="18" customWidth="1"/>
    <col min="9704" max="9704" width="23.5" style="18" customWidth="1"/>
    <col min="9705" max="9705" width="20.375" style="18" customWidth="1"/>
    <col min="9706" max="9707" width="12.5" style="18" customWidth="1"/>
    <col min="9708" max="9708" width="12.625" style="18" customWidth="1"/>
    <col min="9709" max="9714" width="11.5" style="18" customWidth="1"/>
    <col min="9715" max="9956" width="11" style="18"/>
    <col min="9957" max="9957" width="19" style="18" customWidth="1"/>
    <col min="9958" max="9958" width="21.125" style="18" customWidth="1"/>
    <col min="9959" max="9959" width="42.5" style="18" customWidth="1"/>
    <col min="9960" max="9960" width="23.5" style="18" customWidth="1"/>
    <col min="9961" max="9961" width="20.375" style="18" customWidth="1"/>
    <col min="9962" max="9963" width="12.5" style="18" customWidth="1"/>
    <col min="9964" max="9964" width="12.625" style="18" customWidth="1"/>
    <col min="9965" max="9970" width="11.5" style="18" customWidth="1"/>
    <col min="9971" max="10212" width="11" style="18"/>
    <col min="10213" max="10213" width="19" style="18" customWidth="1"/>
    <col min="10214" max="10214" width="21.125" style="18" customWidth="1"/>
    <col min="10215" max="10215" width="42.5" style="18" customWidth="1"/>
    <col min="10216" max="10216" width="23.5" style="18" customWidth="1"/>
    <col min="10217" max="10217" width="20.375" style="18" customWidth="1"/>
    <col min="10218" max="10219" width="12.5" style="18" customWidth="1"/>
    <col min="10220" max="10220" width="12.625" style="18" customWidth="1"/>
    <col min="10221" max="10226" width="11.5" style="18" customWidth="1"/>
    <col min="10227" max="10468" width="11" style="18"/>
    <col min="10469" max="10469" width="19" style="18" customWidth="1"/>
    <col min="10470" max="10470" width="21.125" style="18" customWidth="1"/>
    <col min="10471" max="10471" width="42.5" style="18" customWidth="1"/>
    <col min="10472" max="10472" width="23.5" style="18" customWidth="1"/>
    <col min="10473" max="10473" width="20.375" style="18" customWidth="1"/>
    <col min="10474" max="10475" width="12.5" style="18" customWidth="1"/>
    <col min="10476" max="10476" width="12.625" style="18" customWidth="1"/>
    <col min="10477" max="10482" width="11.5" style="18" customWidth="1"/>
    <col min="10483" max="10724" width="11" style="18"/>
    <col min="10725" max="10725" width="19" style="18" customWidth="1"/>
    <col min="10726" max="10726" width="21.125" style="18" customWidth="1"/>
    <col min="10727" max="10727" width="42.5" style="18" customWidth="1"/>
    <col min="10728" max="10728" width="23.5" style="18" customWidth="1"/>
    <col min="10729" max="10729" width="20.375" style="18" customWidth="1"/>
    <col min="10730" max="10731" width="12.5" style="18" customWidth="1"/>
    <col min="10732" max="10732" width="12.625" style="18" customWidth="1"/>
    <col min="10733" max="10738" width="11.5" style="18" customWidth="1"/>
    <col min="10739" max="10980" width="11" style="18"/>
    <col min="10981" max="10981" width="19" style="18" customWidth="1"/>
    <col min="10982" max="10982" width="21.125" style="18" customWidth="1"/>
    <col min="10983" max="10983" width="42.5" style="18" customWidth="1"/>
    <col min="10984" max="10984" width="23.5" style="18" customWidth="1"/>
    <col min="10985" max="10985" width="20.375" style="18" customWidth="1"/>
    <col min="10986" max="10987" width="12.5" style="18" customWidth="1"/>
    <col min="10988" max="10988" width="12.625" style="18" customWidth="1"/>
    <col min="10989" max="10994" width="11.5" style="18" customWidth="1"/>
    <col min="10995" max="11236" width="11" style="18"/>
    <col min="11237" max="11237" width="19" style="18" customWidth="1"/>
    <col min="11238" max="11238" width="21.125" style="18" customWidth="1"/>
    <col min="11239" max="11239" width="42.5" style="18" customWidth="1"/>
    <col min="11240" max="11240" width="23.5" style="18" customWidth="1"/>
    <col min="11241" max="11241" width="20.375" style="18" customWidth="1"/>
    <col min="11242" max="11243" width="12.5" style="18" customWidth="1"/>
    <col min="11244" max="11244" width="12.625" style="18" customWidth="1"/>
    <col min="11245" max="11250" width="11.5" style="18" customWidth="1"/>
    <col min="11251" max="11492" width="11" style="18"/>
    <col min="11493" max="11493" width="19" style="18" customWidth="1"/>
    <col min="11494" max="11494" width="21.125" style="18" customWidth="1"/>
    <col min="11495" max="11495" width="42.5" style="18" customWidth="1"/>
    <col min="11496" max="11496" width="23.5" style="18" customWidth="1"/>
    <col min="11497" max="11497" width="20.375" style="18" customWidth="1"/>
    <col min="11498" max="11499" width="12.5" style="18" customWidth="1"/>
    <col min="11500" max="11500" width="12.625" style="18" customWidth="1"/>
    <col min="11501" max="11506" width="11.5" style="18" customWidth="1"/>
    <col min="11507" max="11748" width="11" style="18"/>
    <col min="11749" max="11749" width="19" style="18" customWidth="1"/>
    <col min="11750" max="11750" width="21.125" style="18" customWidth="1"/>
    <col min="11751" max="11751" width="42.5" style="18" customWidth="1"/>
    <col min="11752" max="11752" width="23.5" style="18" customWidth="1"/>
    <col min="11753" max="11753" width="20.375" style="18" customWidth="1"/>
    <col min="11754" max="11755" width="12.5" style="18" customWidth="1"/>
    <col min="11756" max="11756" width="12.625" style="18" customWidth="1"/>
    <col min="11757" max="11762" width="11.5" style="18" customWidth="1"/>
    <col min="11763" max="12004" width="11" style="18"/>
    <col min="12005" max="12005" width="19" style="18" customWidth="1"/>
    <col min="12006" max="12006" width="21.125" style="18" customWidth="1"/>
    <col min="12007" max="12007" width="42.5" style="18" customWidth="1"/>
    <col min="12008" max="12008" width="23.5" style="18" customWidth="1"/>
    <col min="12009" max="12009" width="20.375" style="18" customWidth="1"/>
    <col min="12010" max="12011" width="12.5" style="18" customWidth="1"/>
    <col min="12012" max="12012" width="12.625" style="18" customWidth="1"/>
    <col min="12013" max="12018" width="11.5" style="18" customWidth="1"/>
    <col min="12019" max="12260" width="11" style="18"/>
    <col min="12261" max="12261" width="19" style="18" customWidth="1"/>
    <col min="12262" max="12262" width="21.125" style="18" customWidth="1"/>
    <col min="12263" max="12263" width="42.5" style="18" customWidth="1"/>
    <col min="12264" max="12264" width="23.5" style="18" customWidth="1"/>
    <col min="12265" max="12265" width="20.375" style="18" customWidth="1"/>
    <col min="12266" max="12267" width="12.5" style="18" customWidth="1"/>
    <col min="12268" max="12268" width="12.625" style="18" customWidth="1"/>
    <col min="12269" max="12274" width="11.5" style="18" customWidth="1"/>
    <col min="12275" max="12516" width="11" style="18"/>
    <col min="12517" max="12517" width="19" style="18" customWidth="1"/>
    <col min="12518" max="12518" width="21.125" style="18" customWidth="1"/>
    <col min="12519" max="12519" width="42.5" style="18" customWidth="1"/>
    <col min="12520" max="12520" width="23.5" style="18" customWidth="1"/>
    <col min="12521" max="12521" width="20.375" style="18" customWidth="1"/>
    <col min="12522" max="12523" width="12.5" style="18" customWidth="1"/>
    <col min="12524" max="12524" width="12.625" style="18" customWidth="1"/>
    <col min="12525" max="12530" width="11.5" style="18" customWidth="1"/>
    <col min="12531" max="12772" width="11" style="18"/>
    <col min="12773" max="12773" width="19" style="18" customWidth="1"/>
    <col min="12774" max="12774" width="21.125" style="18" customWidth="1"/>
    <col min="12775" max="12775" width="42.5" style="18" customWidth="1"/>
    <col min="12776" max="12776" width="23.5" style="18" customWidth="1"/>
    <col min="12777" max="12777" width="20.375" style="18" customWidth="1"/>
    <col min="12778" max="12779" width="12.5" style="18" customWidth="1"/>
    <col min="12780" max="12780" width="12.625" style="18" customWidth="1"/>
    <col min="12781" max="12786" width="11.5" style="18" customWidth="1"/>
    <col min="12787" max="13028" width="11" style="18"/>
    <col min="13029" max="13029" width="19" style="18" customWidth="1"/>
    <col min="13030" max="13030" width="21.125" style="18" customWidth="1"/>
    <col min="13031" max="13031" width="42.5" style="18" customWidth="1"/>
    <col min="13032" max="13032" width="23.5" style="18" customWidth="1"/>
    <col min="13033" max="13033" width="20.375" style="18" customWidth="1"/>
    <col min="13034" max="13035" width="12.5" style="18" customWidth="1"/>
    <col min="13036" max="13036" width="12.625" style="18" customWidth="1"/>
    <col min="13037" max="13042" width="11.5" style="18" customWidth="1"/>
    <col min="13043" max="13284" width="11" style="18"/>
    <col min="13285" max="13285" width="19" style="18" customWidth="1"/>
    <col min="13286" max="13286" width="21.125" style="18" customWidth="1"/>
    <col min="13287" max="13287" width="42.5" style="18" customWidth="1"/>
    <col min="13288" max="13288" width="23.5" style="18" customWidth="1"/>
    <col min="13289" max="13289" width="20.375" style="18" customWidth="1"/>
    <col min="13290" max="13291" width="12.5" style="18" customWidth="1"/>
    <col min="13292" max="13292" width="12.625" style="18" customWidth="1"/>
    <col min="13293" max="13298" width="11.5" style="18" customWidth="1"/>
    <col min="13299" max="13540" width="11" style="18"/>
    <col min="13541" max="13541" width="19" style="18" customWidth="1"/>
    <col min="13542" max="13542" width="21.125" style="18" customWidth="1"/>
    <col min="13543" max="13543" width="42.5" style="18" customWidth="1"/>
    <col min="13544" max="13544" width="23.5" style="18" customWidth="1"/>
    <col min="13545" max="13545" width="20.375" style="18" customWidth="1"/>
    <col min="13546" max="13547" width="12.5" style="18" customWidth="1"/>
    <col min="13548" max="13548" width="12.625" style="18" customWidth="1"/>
    <col min="13549" max="13554" width="11.5" style="18" customWidth="1"/>
    <col min="13555" max="13796" width="11" style="18"/>
    <col min="13797" max="13797" width="19" style="18" customWidth="1"/>
    <col min="13798" max="13798" width="21.125" style="18" customWidth="1"/>
    <col min="13799" max="13799" width="42.5" style="18" customWidth="1"/>
    <col min="13800" max="13800" width="23.5" style="18" customWidth="1"/>
    <col min="13801" max="13801" width="20.375" style="18" customWidth="1"/>
    <col min="13802" max="13803" width="12.5" style="18" customWidth="1"/>
    <col min="13804" max="13804" width="12.625" style="18" customWidth="1"/>
    <col min="13805" max="13810" width="11.5" style="18" customWidth="1"/>
    <col min="13811" max="14052" width="11" style="18"/>
    <col min="14053" max="14053" width="19" style="18" customWidth="1"/>
    <col min="14054" max="14054" width="21.125" style="18" customWidth="1"/>
    <col min="14055" max="14055" width="42.5" style="18" customWidth="1"/>
    <col min="14056" max="14056" width="23.5" style="18" customWidth="1"/>
    <col min="14057" max="14057" width="20.375" style="18" customWidth="1"/>
    <col min="14058" max="14059" width="12.5" style="18" customWidth="1"/>
    <col min="14060" max="14060" width="12.625" style="18" customWidth="1"/>
    <col min="14061" max="14066" width="11.5" style="18" customWidth="1"/>
    <col min="14067" max="14308" width="11" style="18"/>
    <col min="14309" max="14309" width="19" style="18" customWidth="1"/>
    <col min="14310" max="14310" width="21.125" style="18" customWidth="1"/>
    <col min="14311" max="14311" width="42.5" style="18" customWidth="1"/>
    <col min="14312" max="14312" width="23.5" style="18" customWidth="1"/>
    <col min="14313" max="14313" width="20.375" style="18" customWidth="1"/>
    <col min="14314" max="14315" width="12.5" style="18" customWidth="1"/>
    <col min="14316" max="14316" width="12.625" style="18" customWidth="1"/>
    <col min="14317" max="14322" width="11.5" style="18" customWidth="1"/>
    <col min="14323" max="14564" width="11" style="18"/>
    <col min="14565" max="14565" width="19" style="18" customWidth="1"/>
    <col min="14566" max="14566" width="21.125" style="18" customWidth="1"/>
    <col min="14567" max="14567" width="42.5" style="18" customWidth="1"/>
    <col min="14568" max="14568" width="23.5" style="18" customWidth="1"/>
    <col min="14569" max="14569" width="20.375" style="18" customWidth="1"/>
    <col min="14570" max="14571" width="12.5" style="18" customWidth="1"/>
    <col min="14572" max="14572" width="12.625" style="18" customWidth="1"/>
    <col min="14573" max="14578" width="11.5" style="18" customWidth="1"/>
    <col min="14579" max="14820" width="11" style="18"/>
    <col min="14821" max="14821" width="19" style="18" customWidth="1"/>
    <col min="14822" max="14822" width="21.125" style="18" customWidth="1"/>
    <col min="14823" max="14823" width="42.5" style="18" customWidth="1"/>
    <col min="14824" max="14824" width="23.5" style="18" customWidth="1"/>
    <col min="14825" max="14825" width="20.375" style="18" customWidth="1"/>
    <col min="14826" max="14827" width="12.5" style="18" customWidth="1"/>
    <col min="14828" max="14828" width="12.625" style="18" customWidth="1"/>
    <col min="14829" max="14834" width="11.5" style="18" customWidth="1"/>
    <col min="14835" max="15076" width="11" style="18"/>
    <col min="15077" max="15077" width="19" style="18" customWidth="1"/>
    <col min="15078" max="15078" width="21.125" style="18" customWidth="1"/>
    <col min="15079" max="15079" width="42.5" style="18" customWidth="1"/>
    <col min="15080" max="15080" width="23.5" style="18" customWidth="1"/>
    <col min="15081" max="15081" width="20.375" style="18" customWidth="1"/>
    <col min="15082" max="15083" width="12.5" style="18" customWidth="1"/>
    <col min="15084" max="15084" width="12.625" style="18" customWidth="1"/>
    <col min="15085" max="15090" width="11.5" style="18" customWidth="1"/>
    <col min="15091" max="15332" width="11" style="18"/>
    <col min="15333" max="15333" width="19" style="18" customWidth="1"/>
    <col min="15334" max="15334" width="21.125" style="18" customWidth="1"/>
    <col min="15335" max="15335" width="42.5" style="18" customWidth="1"/>
    <col min="15336" max="15336" width="23.5" style="18" customWidth="1"/>
    <col min="15337" max="15337" width="20.375" style="18" customWidth="1"/>
    <col min="15338" max="15339" width="12.5" style="18" customWidth="1"/>
    <col min="15340" max="15340" width="12.625" style="18" customWidth="1"/>
    <col min="15341" max="15346" width="11.5" style="18" customWidth="1"/>
    <col min="15347" max="15588" width="11" style="18"/>
    <col min="15589" max="15589" width="19" style="18" customWidth="1"/>
    <col min="15590" max="15590" width="21.125" style="18" customWidth="1"/>
    <col min="15591" max="15591" width="42.5" style="18" customWidth="1"/>
    <col min="15592" max="15592" width="23.5" style="18" customWidth="1"/>
    <col min="15593" max="15593" width="20.375" style="18" customWidth="1"/>
    <col min="15594" max="15595" width="12.5" style="18" customWidth="1"/>
    <col min="15596" max="15596" width="12.625" style="18" customWidth="1"/>
    <col min="15597" max="15602" width="11.5" style="18" customWidth="1"/>
    <col min="15603" max="15844" width="11" style="18"/>
    <col min="15845" max="15845" width="19" style="18" customWidth="1"/>
    <col min="15846" max="15846" width="21.125" style="18" customWidth="1"/>
    <col min="15847" max="15847" width="42.5" style="18" customWidth="1"/>
    <col min="15848" max="15848" width="23.5" style="18" customWidth="1"/>
    <col min="15849" max="15849" width="20.375" style="18" customWidth="1"/>
    <col min="15850" max="15851" width="12.5" style="18" customWidth="1"/>
    <col min="15852" max="15852" width="12.625" style="18" customWidth="1"/>
    <col min="15853" max="15858" width="11.5" style="18" customWidth="1"/>
    <col min="15859" max="16100" width="11" style="18"/>
    <col min="16101" max="16101" width="19" style="18" customWidth="1"/>
    <col min="16102" max="16102" width="21.125" style="18" customWidth="1"/>
    <col min="16103" max="16103" width="42.5" style="18" customWidth="1"/>
    <col min="16104" max="16104" width="23.5" style="18" customWidth="1"/>
    <col min="16105" max="16105" width="20.375" style="18" customWidth="1"/>
    <col min="16106" max="16107" width="12.5" style="18" customWidth="1"/>
    <col min="16108" max="16108" width="12.625" style="18" customWidth="1"/>
    <col min="16109" max="16114" width="11.5" style="18" customWidth="1"/>
    <col min="16115" max="16384" width="11" style="18"/>
  </cols>
  <sheetData>
    <row r="1" spans="1:18">
      <c r="A1" s="124" t="s">
        <v>49</v>
      </c>
    </row>
    <row r="2" spans="1:18" ht="15.75" thickBot="1">
      <c r="E2" s="195" t="s">
        <v>51</v>
      </c>
    </row>
    <row r="3" spans="1:18">
      <c r="A3" s="31" t="s">
        <v>91</v>
      </c>
      <c r="B3" s="334">
        <f>'Informations générales'!B3</f>
        <v>0</v>
      </c>
      <c r="C3" s="33"/>
      <c r="D3" s="38" t="s">
        <v>92</v>
      </c>
      <c r="E3" s="421" t="s">
        <v>51</v>
      </c>
      <c r="F3" s="40"/>
      <c r="G3" s="227"/>
      <c r="H3" s="195"/>
      <c r="I3" s="195"/>
      <c r="J3" s="195"/>
      <c r="K3" s="195"/>
      <c r="L3" s="195"/>
      <c r="M3" s="195"/>
      <c r="N3" s="195"/>
      <c r="O3" s="195"/>
      <c r="P3" s="195"/>
      <c r="Q3" s="18"/>
      <c r="R3" s="18"/>
    </row>
    <row r="4" spans="1:18">
      <c r="A4" s="41" t="s">
        <v>93</v>
      </c>
      <c r="B4" s="328">
        <f>'Informations générales'!B4</f>
        <v>0</v>
      </c>
      <c r="C4" s="221"/>
      <c r="D4" s="222"/>
      <c r="E4" s="43"/>
      <c r="F4" s="40"/>
      <c r="G4" s="227"/>
      <c r="H4" s="195"/>
      <c r="I4" s="195"/>
      <c r="J4" s="195"/>
      <c r="K4" s="195"/>
      <c r="L4" s="195"/>
      <c r="M4" s="195"/>
      <c r="N4" s="195"/>
      <c r="O4" s="195"/>
      <c r="P4" s="195"/>
      <c r="Q4" s="18"/>
      <c r="R4" s="18"/>
    </row>
    <row r="5" spans="1:18" ht="15.75" thickBot="1">
      <c r="A5" s="223" t="s">
        <v>299</v>
      </c>
      <c r="B5" s="335"/>
      <c r="C5" s="224"/>
      <c r="D5" s="225"/>
      <c r="E5" s="226"/>
      <c r="F5" s="40"/>
      <c r="G5" s="227"/>
      <c r="H5" s="195"/>
      <c r="I5" s="195"/>
      <c r="J5" s="195"/>
      <c r="K5" s="195"/>
      <c r="L5" s="195"/>
      <c r="M5" s="195"/>
      <c r="N5" s="195"/>
      <c r="O5" s="195"/>
      <c r="P5" s="195"/>
      <c r="Q5" s="18"/>
      <c r="R5" s="18"/>
    </row>
    <row r="6" spans="1:18">
      <c r="E6" s="195"/>
      <c r="G6" s="194"/>
      <c r="H6" s="18"/>
      <c r="I6" s="18"/>
      <c r="J6" s="18"/>
      <c r="K6" s="18"/>
      <c r="L6" s="18"/>
      <c r="M6" s="18"/>
      <c r="N6" s="18"/>
      <c r="O6" s="18"/>
      <c r="P6" s="18"/>
      <c r="Q6" s="18"/>
      <c r="R6" s="18"/>
    </row>
    <row r="7" spans="1:18">
      <c r="A7" s="20" t="s">
        <v>50</v>
      </c>
      <c r="B7" s="437" t="s">
        <v>51</v>
      </c>
      <c r="C7" s="397"/>
      <c r="E7" s="195" t="s">
        <v>364</v>
      </c>
      <c r="G7" s="194"/>
      <c r="H7" s="18"/>
      <c r="I7" s="18"/>
      <c r="J7" s="18"/>
      <c r="K7" s="18"/>
      <c r="L7" s="18"/>
      <c r="M7" s="18"/>
      <c r="N7" s="18"/>
      <c r="O7" s="18"/>
      <c r="P7" s="18"/>
      <c r="Q7" s="18"/>
      <c r="R7" s="18"/>
    </row>
    <row r="8" spans="1:18">
      <c r="A8" s="397"/>
      <c r="B8" s="378"/>
      <c r="C8" s="397"/>
      <c r="E8" s="195"/>
      <c r="G8" s="194"/>
      <c r="H8" s="18"/>
      <c r="I8" s="18"/>
      <c r="J8" s="18"/>
      <c r="K8" s="18"/>
      <c r="L8" s="18"/>
      <c r="M8" s="18"/>
      <c r="N8" s="18"/>
      <c r="O8" s="18"/>
      <c r="P8" s="18"/>
      <c r="Q8" s="18"/>
      <c r="R8" s="18"/>
    </row>
    <row r="9" spans="1:18" ht="32.25" customHeight="1">
      <c r="A9" s="436" t="s">
        <v>53</v>
      </c>
      <c r="B9" s="1050" t="s">
        <v>591</v>
      </c>
      <c r="C9" s="1047" t="s">
        <v>592</v>
      </c>
      <c r="D9" s="1047" t="s">
        <v>593</v>
      </c>
      <c r="E9" s="1047" t="s">
        <v>594</v>
      </c>
      <c r="G9" s="18"/>
      <c r="H9" s="18"/>
      <c r="I9" s="18"/>
      <c r="J9" s="18"/>
      <c r="K9" s="18"/>
      <c r="L9" s="18"/>
      <c r="M9" s="18"/>
      <c r="N9" s="18"/>
      <c r="O9" s="18"/>
      <c r="P9" s="18"/>
      <c r="Q9" s="18"/>
      <c r="R9" s="18"/>
    </row>
    <row r="10" spans="1:18" ht="108.75" customHeight="1">
      <c r="A10" s="397"/>
      <c r="B10" s="1050"/>
      <c r="C10" s="1048"/>
      <c r="D10" s="1048"/>
      <c r="E10" s="1048"/>
      <c r="G10" s="18"/>
      <c r="H10" s="18"/>
      <c r="I10" s="18"/>
      <c r="J10" s="18"/>
      <c r="K10" s="18"/>
      <c r="L10" s="18"/>
      <c r="M10" s="18"/>
      <c r="N10" s="18"/>
      <c r="O10" s="18"/>
      <c r="P10" s="18"/>
      <c r="Q10" s="18"/>
      <c r="R10" s="18"/>
    </row>
    <row r="11" spans="1:18" ht="108.75" customHeight="1">
      <c r="B11" s="1050"/>
      <c r="C11" s="1048"/>
      <c r="D11" s="1048"/>
      <c r="E11" s="1048"/>
      <c r="G11" s="18"/>
      <c r="H11" s="18"/>
      <c r="I11" s="18"/>
      <c r="J11" s="18"/>
      <c r="K11" s="18"/>
      <c r="L11" s="18"/>
      <c r="M11" s="18"/>
      <c r="N11" s="18"/>
      <c r="O11" s="18"/>
      <c r="P11" s="18"/>
      <c r="Q11" s="18"/>
      <c r="R11" s="18"/>
    </row>
    <row r="12" spans="1:18" ht="108.75" customHeight="1">
      <c r="B12" s="1050"/>
      <c r="C12" s="1049"/>
      <c r="D12" s="1049"/>
      <c r="E12" s="1049"/>
      <c r="G12" s="18"/>
      <c r="H12" s="18"/>
      <c r="I12" s="18"/>
      <c r="J12" s="18"/>
      <c r="K12" s="18"/>
      <c r="L12" s="18"/>
      <c r="M12" s="18"/>
      <c r="N12" s="18"/>
      <c r="O12" s="18"/>
      <c r="P12" s="18"/>
      <c r="Q12" s="18"/>
      <c r="R12" s="18"/>
    </row>
    <row r="13" spans="1:18" ht="15.75" thickBot="1">
      <c r="E13" s="195"/>
    </row>
    <row r="14" spans="1:18" s="21" customFormat="1" ht="47.25" customHeight="1" thickBot="1">
      <c r="A14" s="436" t="s">
        <v>52</v>
      </c>
      <c r="B14" s="406" t="s">
        <v>54</v>
      </c>
      <c r="C14" s="22" t="s">
        <v>55</v>
      </c>
      <c r="D14" s="23" t="s">
        <v>56</v>
      </c>
      <c r="E14" s="24" t="s">
        <v>57</v>
      </c>
      <c r="H14" s="379"/>
      <c r="I14" s="379"/>
      <c r="J14" s="379"/>
      <c r="K14" s="379"/>
      <c r="L14" s="379"/>
      <c r="M14" s="379"/>
      <c r="N14" s="379"/>
      <c r="O14" s="379"/>
      <c r="P14" s="379"/>
      <c r="Q14" s="379"/>
      <c r="R14" s="379"/>
    </row>
    <row r="15" spans="1:18" ht="30">
      <c r="A15" s="1059"/>
      <c r="B15" s="1052" t="s">
        <v>58</v>
      </c>
      <c r="C15" s="401" t="s">
        <v>517</v>
      </c>
      <c r="D15" s="567"/>
      <c r="E15" s="568"/>
    </row>
    <row r="16" spans="1:18" ht="30">
      <c r="A16" s="1059"/>
      <c r="B16" s="1053"/>
      <c r="C16" s="400" t="s">
        <v>518</v>
      </c>
      <c r="D16" s="569"/>
      <c r="E16" s="570"/>
    </row>
    <row r="17" spans="1:39">
      <c r="A17" s="1059"/>
      <c r="B17" s="1053"/>
      <c r="C17" s="402" t="s">
        <v>519</v>
      </c>
      <c r="D17" s="569"/>
      <c r="E17" s="570"/>
    </row>
    <row r="18" spans="1:39" ht="30">
      <c r="A18" s="1059"/>
      <c r="B18" s="1053"/>
      <c r="C18" s="400" t="s">
        <v>520</v>
      </c>
      <c r="D18" s="569"/>
      <c r="E18" s="570"/>
    </row>
    <row r="19" spans="1:39">
      <c r="A19" s="1059"/>
      <c r="B19" s="1053"/>
      <c r="C19" s="402" t="s">
        <v>521</v>
      </c>
      <c r="D19" s="569"/>
      <c r="E19" s="570"/>
    </row>
    <row r="20" spans="1:39" ht="30">
      <c r="A20" s="1059"/>
      <c r="B20" s="1053"/>
      <c r="C20" s="400" t="s">
        <v>522</v>
      </c>
      <c r="D20" s="569"/>
      <c r="E20" s="570"/>
    </row>
    <row r="21" spans="1:39" ht="30">
      <c r="A21" s="1059"/>
      <c r="B21" s="1053"/>
      <c r="C21" s="402" t="s">
        <v>523</v>
      </c>
      <c r="D21" s="569"/>
      <c r="E21" s="570"/>
    </row>
    <row r="22" spans="1:39">
      <c r="A22" s="1059"/>
      <c r="B22" s="1053"/>
      <c r="C22" s="400" t="s">
        <v>524</v>
      </c>
      <c r="D22" s="569"/>
      <c r="E22" s="570"/>
    </row>
    <row r="23" spans="1:39">
      <c r="A23" s="1059"/>
      <c r="B23" s="1053"/>
      <c r="C23" s="400" t="s">
        <v>525</v>
      </c>
      <c r="D23" s="569"/>
      <c r="E23" s="570"/>
    </row>
    <row r="24" spans="1:39" ht="15.75" thickBot="1">
      <c r="A24" s="1059"/>
      <c r="B24" s="1058"/>
      <c r="C24" s="404" t="s">
        <v>526</v>
      </c>
      <c r="D24" s="577"/>
      <c r="E24" s="578"/>
    </row>
    <row r="25" spans="1:39" ht="45">
      <c r="A25" s="1059"/>
      <c r="B25" s="1056" t="s">
        <v>527</v>
      </c>
      <c r="C25" s="400" t="s">
        <v>528</v>
      </c>
      <c r="D25" s="569"/>
      <c r="E25" s="570"/>
    </row>
    <row r="26" spans="1:39" ht="30">
      <c r="A26" s="1059"/>
      <c r="B26" s="1056"/>
      <c r="C26" s="402" t="s">
        <v>529</v>
      </c>
      <c r="D26" s="569"/>
      <c r="E26" s="570"/>
    </row>
    <row r="27" spans="1:39" ht="30">
      <c r="A27" s="1059"/>
      <c r="B27" s="1056"/>
      <c r="C27" s="399" t="s">
        <v>530</v>
      </c>
      <c r="D27" s="569"/>
      <c r="E27" s="570"/>
    </row>
    <row r="28" spans="1:39" ht="45">
      <c r="A28" s="1059"/>
      <c r="B28" s="1056"/>
      <c r="C28" s="403" t="s">
        <v>531</v>
      </c>
      <c r="D28" s="569"/>
      <c r="E28" s="570"/>
    </row>
    <row r="29" spans="1:39" ht="30">
      <c r="A29" s="1059"/>
      <c r="B29" s="1056"/>
      <c r="C29" s="403" t="s">
        <v>532</v>
      </c>
      <c r="D29" s="569"/>
      <c r="E29" s="570"/>
    </row>
    <row r="30" spans="1:39" ht="30">
      <c r="A30" s="1059"/>
      <c r="B30" s="1056"/>
      <c r="C30" s="402" t="s">
        <v>533</v>
      </c>
      <c r="D30" s="569"/>
      <c r="E30" s="570"/>
    </row>
    <row r="31" spans="1:39" ht="30.75" thickBot="1">
      <c r="A31" s="1059"/>
      <c r="B31" s="1060"/>
      <c r="C31" s="404" t="s">
        <v>534</v>
      </c>
      <c r="D31" s="579"/>
      <c r="E31" s="580"/>
    </row>
    <row r="32" spans="1:39" s="194" customFormat="1" ht="30">
      <c r="A32" s="1059"/>
      <c r="B32" s="1053" t="s">
        <v>88</v>
      </c>
      <c r="C32" s="401" t="s">
        <v>89</v>
      </c>
      <c r="D32" s="569"/>
      <c r="E32" s="570"/>
      <c r="F32" s="18"/>
      <c r="G32" s="19"/>
      <c r="S32" s="18"/>
      <c r="T32" s="18"/>
      <c r="U32" s="18"/>
      <c r="V32" s="18"/>
      <c r="W32" s="18"/>
      <c r="X32" s="18"/>
      <c r="Y32" s="18"/>
      <c r="Z32" s="18"/>
      <c r="AA32" s="18"/>
      <c r="AB32" s="18"/>
      <c r="AC32" s="18"/>
      <c r="AD32" s="18"/>
      <c r="AE32" s="18"/>
      <c r="AF32" s="18"/>
      <c r="AG32" s="18"/>
      <c r="AH32" s="18"/>
      <c r="AI32" s="18"/>
      <c r="AJ32" s="18"/>
      <c r="AK32" s="18"/>
      <c r="AL32" s="18"/>
      <c r="AM32" s="18"/>
    </row>
    <row r="33" spans="1:39" s="194" customFormat="1" ht="30.75" thickBot="1">
      <c r="A33" s="1059"/>
      <c r="B33" s="1058"/>
      <c r="C33" s="405" t="s">
        <v>90</v>
      </c>
      <c r="D33" s="577"/>
      <c r="E33" s="578"/>
      <c r="F33" s="18"/>
      <c r="G33" s="19"/>
      <c r="S33" s="18"/>
      <c r="T33" s="18"/>
      <c r="U33" s="18"/>
      <c r="V33" s="18"/>
      <c r="W33" s="18"/>
      <c r="X33" s="18"/>
      <c r="Y33" s="18"/>
      <c r="Z33" s="18"/>
      <c r="AA33" s="18"/>
      <c r="AB33" s="18"/>
      <c r="AC33" s="18"/>
      <c r="AD33" s="18"/>
      <c r="AE33" s="18"/>
      <c r="AF33" s="18"/>
      <c r="AG33" s="18"/>
      <c r="AH33" s="18"/>
      <c r="AI33" s="18"/>
      <c r="AJ33" s="18"/>
      <c r="AK33" s="18"/>
      <c r="AL33" s="18"/>
      <c r="AM33" s="18"/>
    </row>
    <row r="36" spans="1:39">
      <c r="A36" s="128"/>
      <c r="B36" s="129"/>
      <c r="C36" s="129"/>
      <c r="D36" s="129"/>
      <c r="E36" s="129"/>
      <c r="F36" s="129"/>
      <c r="G36" s="129"/>
      <c r="H36" s="130"/>
      <c r="I36" s="18"/>
      <c r="J36" s="18"/>
      <c r="K36" s="18"/>
      <c r="L36" s="18"/>
      <c r="M36" s="18"/>
      <c r="N36" s="18"/>
      <c r="O36" s="18"/>
      <c r="P36" s="18"/>
      <c r="Q36" s="195"/>
      <c r="R36" s="195"/>
      <c r="S36" s="195"/>
      <c r="T36" s="195"/>
      <c r="U36" s="195"/>
      <c r="V36" s="195"/>
      <c r="W36" s="195"/>
      <c r="X36" s="195"/>
      <c r="Y36" s="195"/>
      <c r="Z36" s="195"/>
      <c r="AA36" s="195"/>
      <c r="AB36" s="195"/>
      <c r="AC36" s="195"/>
      <c r="AD36" s="195"/>
    </row>
    <row r="37" spans="1:39">
      <c r="A37" s="131" t="s">
        <v>255</v>
      </c>
      <c r="B37" s="132"/>
      <c r="C37" s="132">
        <f>'Informations générales'!K11</f>
        <v>0</v>
      </c>
      <c r="D37" s="133" t="s">
        <v>253</v>
      </c>
      <c r="E37" s="467"/>
      <c r="F37" s="133" t="s">
        <v>254</v>
      </c>
      <c r="G37" s="134"/>
      <c r="H37" s="135"/>
      <c r="I37" s="18"/>
      <c r="J37" s="18"/>
      <c r="K37" s="18"/>
      <c r="L37" s="18"/>
      <c r="M37" s="18"/>
      <c r="N37" s="18"/>
      <c r="O37" s="18"/>
      <c r="P37" s="18"/>
      <c r="Q37" s="195"/>
      <c r="R37" s="195"/>
      <c r="S37" s="195"/>
      <c r="T37" s="195"/>
      <c r="U37" s="195"/>
      <c r="V37" s="195"/>
      <c r="W37" s="195"/>
      <c r="X37" s="195"/>
      <c r="Y37" s="195"/>
      <c r="Z37" s="195"/>
      <c r="AA37" s="195"/>
      <c r="AB37" s="195"/>
      <c r="AC37" s="195"/>
      <c r="AD37" s="195"/>
    </row>
    <row r="38" spans="1:39">
      <c r="A38" s="131"/>
      <c r="B38" s="132"/>
      <c r="C38" s="132"/>
      <c r="D38" s="136"/>
      <c r="E38" s="136"/>
      <c r="F38" s="134"/>
      <c r="G38" s="134"/>
      <c r="H38" s="138"/>
      <c r="I38" s="18"/>
      <c r="J38" s="18"/>
      <c r="K38" s="18"/>
      <c r="L38" s="18"/>
      <c r="M38" s="18"/>
      <c r="N38" s="18"/>
      <c r="O38" s="18"/>
      <c r="P38" s="18"/>
      <c r="Q38" s="195"/>
      <c r="R38" s="195"/>
      <c r="S38" s="195"/>
      <c r="T38" s="195"/>
      <c r="U38" s="195"/>
      <c r="V38" s="195"/>
      <c r="W38" s="195"/>
      <c r="X38" s="195"/>
      <c r="Y38" s="195"/>
      <c r="Z38" s="195"/>
      <c r="AA38" s="195"/>
      <c r="AB38" s="195"/>
      <c r="AC38" s="195"/>
      <c r="AD38" s="195"/>
    </row>
    <row r="39" spans="1:39">
      <c r="A39" s="139" t="s">
        <v>336</v>
      </c>
      <c r="B39" s="140"/>
      <c r="C39" s="140"/>
      <c r="D39" s="136"/>
      <c r="E39" s="136"/>
      <c r="F39" s="134"/>
      <c r="G39" s="134"/>
      <c r="H39" s="138"/>
      <c r="I39" s="18"/>
      <c r="J39" s="18"/>
      <c r="K39" s="18"/>
      <c r="L39" s="18"/>
      <c r="M39" s="18"/>
      <c r="N39" s="18"/>
      <c r="O39" s="18"/>
      <c r="P39" s="18"/>
      <c r="Q39" s="195"/>
      <c r="R39" s="195"/>
      <c r="S39" s="195"/>
      <c r="T39" s="195"/>
      <c r="U39" s="195"/>
      <c r="V39" s="195"/>
      <c r="W39" s="195"/>
      <c r="X39" s="195"/>
      <c r="Y39" s="195"/>
      <c r="Z39" s="195"/>
      <c r="AA39" s="195"/>
      <c r="AB39" s="195"/>
      <c r="AC39" s="195"/>
      <c r="AD39" s="195"/>
    </row>
    <row r="40" spans="1:39" ht="15" customHeight="1">
      <c r="A40" s="141"/>
      <c r="B40" s="141"/>
      <c r="C40" s="141"/>
      <c r="D40" s="141"/>
      <c r="E40" s="141"/>
      <c r="F40" s="141"/>
      <c r="G40" s="141"/>
      <c r="H40" s="142"/>
      <c r="I40" s="18"/>
      <c r="J40" s="18"/>
      <c r="K40" s="18"/>
      <c r="L40" s="18"/>
      <c r="M40" s="18"/>
      <c r="N40" s="18"/>
      <c r="O40" s="18"/>
      <c r="P40" s="18"/>
      <c r="Q40" s="195"/>
      <c r="R40" s="195"/>
      <c r="S40" s="195"/>
      <c r="T40" s="195"/>
      <c r="U40" s="195"/>
      <c r="V40" s="195"/>
      <c r="W40" s="195"/>
      <c r="X40" s="195"/>
      <c r="Y40" s="195"/>
      <c r="Z40" s="195"/>
      <c r="AA40" s="195"/>
      <c r="AB40" s="195"/>
      <c r="AC40" s="195"/>
      <c r="AD40" s="195"/>
    </row>
    <row r="41" spans="1:39" ht="15" customHeight="1">
      <c r="A41" s="141"/>
      <c r="B41" s="141"/>
      <c r="C41" s="141"/>
      <c r="D41" s="141"/>
      <c r="E41" s="141"/>
      <c r="F41" s="141"/>
      <c r="G41" s="141"/>
      <c r="H41" s="142"/>
      <c r="I41" s="18"/>
      <c r="J41" s="18"/>
      <c r="K41" s="18"/>
      <c r="L41" s="18"/>
      <c r="M41" s="18"/>
      <c r="N41" s="18"/>
      <c r="O41" s="18"/>
      <c r="P41" s="18"/>
      <c r="Q41" s="195"/>
      <c r="R41" s="195"/>
      <c r="S41" s="195"/>
      <c r="T41" s="195"/>
      <c r="U41" s="195"/>
      <c r="V41" s="195"/>
      <c r="W41" s="195"/>
      <c r="X41" s="195"/>
      <c r="Y41" s="195"/>
      <c r="Z41" s="195"/>
      <c r="AA41" s="195"/>
      <c r="AB41" s="195"/>
      <c r="AC41" s="195"/>
      <c r="AD41" s="195"/>
    </row>
    <row r="42" spans="1:39" ht="15" customHeight="1">
      <c r="A42" s="141"/>
      <c r="B42" s="141"/>
      <c r="C42" s="141"/>
      <c r="D42" s="141"/>
      <c r="E42" s="141"/>
      <c r="F42" s="141"/>
      <c r="G42" s="141"/>
      <c r="H42" s="142"/>
      <c r="I42" s="18"/>
      <c r="J42" s="18"/>
      <c r="K42" s="18"/>
      <c r="L42" s="18"/>
      <c r="M42" s="18"/>
      <c r="N42" s="18"/>
      <c r="O42" s="18"/>
      <c r="P42" s="18"/>
      <c r="Q42" s="195"/>
      <c r="R42" s="195"/>
      <c r="S42" s="195"/>
      <c r="T42" s="195"/>
      <c r="U42" s="195"/>
      <c r="V42" s="195"/>
      <c r="W42" s="195"/>
      <c r="X42" s="195"/>
      <c r="Y42" s="195"/>
      <c r="Z42" s="195"/>
      <c r="AA42" s="195"/>
      <c r="AB42" s="195"/>
      <c r="AC42" s="195"/>
      <c r="AD42" s="195"/>
    </row>
    <row r="43" spans="1:39" ht="15" customHeight="1">
      <c r="A43" s="141"/>
      <c r="B43" s="141"/>
      <c r="C43" s="141"/>
      <c r="D43" s="141"/>
      <c r="E43" s="141"/>
      <c r="F43" s="141"/>
      <c r="G43" s="141"/>
      <c r="H43" s="142"/>
      <c r="I43" s="18"/>
      <c r="J43" s="18"/>
      <c r="K43" s="18"/>
      <c r="L43" s="18"/>
      <c r="M43" s="18"/>
      <c r="N43" s="18"/>
      <c r="O43" s="18"/>
      <c r="P43" s="18"/>
      <c r="Q43" s="195"/>
      <c r="R43" s="195"/>
      <c r="S43" s="195"/>
      <c r="T43" s="195"/>
      <c r="U43" s="195"/>
      <c r="V43" s="195"/>
      <c r="W43" s="195"/>
      <c r="X43" s="195"/>
      <c r="Y43" s="195"/>
      <c r="Z43" s="195"/>
      <c r="AA43" s="195"/>
      <c r="AB43" s="195"/>
      <c r="AC43" s="195"/>
      <c r="AD43" s="195"/>
    </row>
    <row r="44" spans="1:39" ht="15" customHeight="1">
      <c r="A44" s="141"/>
      <c r="B44" s="141"/>
      <c r="C44" s="141"/>
      <c r="D44" s="141"/>
      <c r="E44" s="141"/>
      <c r="F44" s="141"/>
      <c r="G44" s="141"/>
      <c r="H44" s="142"/>
      <c r="I44" s="18"/>
      <c r="J44" s="18"/>
      <c r="K44" s="18"/>
      <c r="L44" s="18"/>
      <c r="M44" s="18"/>
      <c r="N44" s="18"/>
      <c r="O44" s="18"/>
      <c r="P44" s="18"/>
      <c r="Q44" s="195"/>
      <c r="R44" s="195"/>
      <c r="S44" s="195"/>
      <c r="T44" s="195"/>
      <c r="U44" s="195"/>
      <c r="V44" s="195"/>
      <c r="W44" s="195"/>
      <c r="X44" s="195"/>
      <c r="Y44" s="195"/>
      <c r="Z44" s="195"/>
      <c r="AA44" s="195"/>
      <c r="AB44" s="195"/>
      <c r="AC44" s="195"/>
      <c r="AD44" s="195"/>
    </row>
    <row r="45" spans="1:39" ht="15" customHeight="1">
      <c r="A45" s="143"/>
      <c r="B45" s="143"/>
      <c r="C45" s="143"/>
      <c r="D45" s="143"/>
      <c r="E45" s="143"/>
      <c r="F45" s="143"/>
      <c r="G45" s="143"/>
      <c r="H45" s="144"/>
      <c r="I45" s="18"/>
      <c r="J45" s="18"/>
      <c r="K45" s="18"/>
      <c r="L45" s="18"/>
      <c r="M45" s="18"/>
      <c r="N45" s="18"/>
      <c r="O45" s="18"/>
      <c r="P45" s="18"/>
      <c r="Q45" s="195"/>
      <c r="R45" s="195"/>
      <c r="S45" s="195"/>
      <c r="T45" s="195"/>
      <c r="U45" s="195"/>
      <c r="V45" s="195"/>
      <c r="W45" s="195"/>
      <c r="X45" s="195"/>
      <c r="Y45" s="195"/>
      <c r="Z45" s="195"/>
      <c r="AA45" s="195"/>
      <c r="AB45" s="195"/>
      <c r="AC45" s="195"/>
      <c r="AD45" s="195"/>
    </row>
  </sheetData>
  <autoFilter ref="D14:E14" xr:uid="{5B9FFE18-9BE2-44D7-A05E-687C35071974}"/>
  <mergeCells count="8">
    <mergeCell ref="B9:B12"/>
    <mergeCell ref="C9:C12"/>
    <mergeCell ref="D9:D12"/>
    <mergeCell ref="E9:E12"/>
    <mergeCell ref="A15:A33"/>
    <mergeCell ref="B15:B24"/>
    <mergeCell ref="B25:B31"/>
    <mergeCell ref="B32:B33"/>
  </mergeCells>
  <conditionalFormatting sqref="B3">
    <cfRule type="cellIs" dxfId="159" priority="4" operator="equal">
      <formula>0</formula>
    </cfRule>
  </conditionalFormatting>
  <conditionalFormatting sqref="B5">
    <cfRule type="cellIs" dxfId="158" priority="2" operator="equal">
      <formula>0</formula>
    </cfRule>
  </conditionalFormatting>
  <conditionalFormatting sqref="B4">
    <cfRule type="cellIs" dxfId="157" priority="3" operator="equal">
      <formula>0</formula>
    </cfRule>
  </conditionalFormatting>
  <conditionalFormatting sqref="C37">
    <cfRule type="cellIs" dxfId="156" priority="1" operator="equal">
      <formula>0</formula>
    </cfRule>
  </conditionalFormatting>
  <hyperlinks>
    <hyperlink ref="A1" location="MENU!A1" display="MENU" xr:uid="{3D54F7D9-FE13-4D00-830B-E140C316AE68}"/>
  </hyperlinks>
  <pageMargins left="0.7" right="0.7" top="0.75" bottom="0.75" header="0.3" footer="0.3"/>
  <pageSetup paperSize="9" scale="47"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9C43BFEC-2BFD-44BF-9AB7-D2E741A029F2}">
          <x14:formula1>
            <xm:f>'Informations générales'!$K$11:$K$16</xm:f>
          </x14:formula1>
          <xm:sqref>B5</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51B04B-5B7E-4D08-971D-5A64D897CBF2}">
  <dimension ref="A1:AN41"/>
  <sheetViews>
    <sheetView showGridLines="0" zoomScaleNormal="100" workbookViewId="0">
      <pane xSplit="2" ySplit="14" topLeftCell="C15" activePane="bottomRight" state="frozen"/>
      <selection pane="topRight" activeCell="C1" sqref="C1"/>
      <selection pane="bottomLeft" activeCell="A15" sqref="A15"/>
      <selection pane="bottomRight"/>
    </sheetView>
  </sheetViews>
  <sheetFormatPr baseColWidth="10" defaultRowHeight="15"/>
  <cols>
    <col min="1" max="1" width="17.5" style="18" customWidth="1"/>
    <col min="2" max="2" width="36.75" style="18" customWidth="1"/>
    <col min="3" max="3" width="42.5" style="18" customWidth="1"/>
    <col min="4" max="4" width="23.5" style="18" customWidth="1"/>
    <col min="5" max="5" width="20.375" style="18" customWidth="1"/>
    <col min="6" max="6" width="4.25" style="18" customWidth="1"/>
    <col min="7" max="8" width="11.5" style="19" customWidth="1"/>
    <col min="9" max="19" width="11" style="194"/>
    <col min="20" max="229" width="11" style="18"/>
    <col min="230" max="230" width="19" style="18" customWidth="1"/>
    <col min="231" max="231" width="21.125" style="18" customWidth="1"/>
    <col min="232" max="232" width="42.5" style="18" customWidth="1"/>
    <col min="233" max="233" width="23.5" style="18" customWidth="1"/>
    <col min="234" max="234" width="20.375" style="18" customWidth="1"/>
    <col min="235" max="236" width="12.5" style="18" customWidth="1"/>
    <col min="237" max="237" width="12.625" style="18" customWidth="1"/>
    <col min="238" max="243" width="11.5" style="18" customWidth="1"/>
    <col min="244" max="485" width="11" style="18"/>
    <col min="486" max="486" width="19" style="18" customWidth="1"/>
    <col min="487" max="487" width="21.125" style="18" customWidth="1"/>
    <col min="488" max="488" width="42.5" style="18" customWidth="1"/>
    <col min="489" max="489" width="23.5" style="18" customWidth="1"/>
    <col min="490" max="490" width="20.375" style="18" customWidth="1"/>
    <col min="491" max="492" width="12.5" style="18" customWidth="1"/>
    <col min="493" max="493" width="12.625" style="18" customWidth="1"/>
    <col min="494" max="499" width="11.5" style="18" customWidth="1"/>
    <col min="500" max="741" width="11" style="18"/>
    <col min="742" max="742" width="19" style="18" customWidth="1"/>
    <col min="743" max="743" width="21.125" style="18" customWidth="1"/>
    <col min="744" max="744" width="42.5" style="18" customWidth="1"/>
    <col min="745" max="745" width="23.5" style="18" customWidth="1"/>
    <col min="746" max="746" width="20.375" style="18" customWidth="1"/>
    <col min="747" max="748" width="12.5" style="18" customWidth="1"/>
    <col min="749" max="749" width="12.625" style="18" customWidth="1"/>
    <col min="750" max="755" width="11.5" style="18" customWidth="1"/>
    <col min="756" max="997" width="11" style="18"/>
    <col min="998" max="998" width="19" style="18" customWidth="1"/>
    <col min="999" max="999" width="21.125" style="18" customWidth="1"/>
    <col min="1000" max="1000" width="42.5" style="18" customWidth="1"/>
    <col min="1001" max="1001" width="23.5" style="18" customWidth="1"/>
    <col min="1002" max="1002" width="20.375" style="18" customWidth="1"/>
    <col min="1003" max="1004" width="12.5" style="18" customWidth="1"/>
    <col min="1005" max="1005" width="12.625" style="18" customWidth="1"/>
    <col min="1006" max="1011" width="11.5" style="18" customWidth="1"/>
    <col min="1012" max="1253" width="11" style="18"/>
    <col min="1254" max="1254" width="19" style="18" customWidth="1"/>
    <col min="1255" max="1255" width="21.125" style="18" customWidth="1"/>
    <col min="1256" max="1256" width="42.5" style="18" customWidth="1"/>
    <col min="1257" max="1257" width="23.5" style="18" customWidth="1"/>
    <col min="1258" max="1258" width="20.375" style="18" customWidth="1"/>
    <col min="1259" max="1260" width="12.5" style="18" customWidth="1"/>
    <col min="1261" max="1261" width="12.625" style="18" customWidth="1"/>
    <col min="1262" max="1267" width="11.5" style="18" customWidth="1"/>
    <col min="1268" max="1509" width="11" style="18"/>
    <col min="1510" max="1510" width="19" style="18" customWidth="1"/>
    <col min="1511" max="1511" width="21.125" style="18" customWidth="1"/>
    <col min="1512" max="1512" width="42.5" style="18" customWidth="1"/>
    <col min="1513" max="1513" width="23.5" style="18" customWidth="1"/>
    <col min="1514" max="1514" width="20.375" style="18" customWidth="1"/>
    <col min="1515" max="1516" width="12.5" style="18" customWidth="1"/>
    <col min="1517" max="1517" width="12.625" style="18" customWidth="1"/>
    <col min="1518" max="1523" width="11.5" style="18" customWidth="1"/>
    <col min="1524" max="1765" width="11" style="18"/>
    <col min="1766" max="1766" width="19" style="18" customWidth="1"/>
    <col min="1767" max="1767" width="21.125" style="18" customWidth="1"/>
    <col min="1768" max="1768" width="42.5" style="18" customWidth="1"/>
    <col min="1769" max="1769" width="23.5" style="18" customWidth="1"/>
    <col min="1770" max="1770" width="20.375" style="18" customWidth="1"/>
    <col min="1771" max="1772" width="12.5" style="18" customWidth="1"/>
    <col min="1773" max="1773" width="12.625" style="18" customWidth="1"/>
    <col min="1774" max="1779" width="11.5" style="18" customWidth="1"/>
    <col min="1780" max="2021" width="11" style="18"/>
    <col min="2022" max="2022" width="19" style="18" customWidth="1"/>
    <col min="2023" max="2023" width="21.125" style="18" customWidth="1"/>
    <col min="2024" max="2024" width="42.5" style="18" customWidth="1"/>
    <col min="2025" max="2025" width="23.5" style="18" customWidth="1"/>
    <col min="2026" max="2026" width="20.375" style="18" customWidth="1"/>
    <col min="2027" max="2028" width="12.5" style="18" customWidth="1"/>
    <col min="2029" max="2029" width="12.625" style="18" customWidth="1"/>
    <col min="2030" max="2035" width="11.5" style="18" customWidth="1"/>
    <col min="2036" max="2277" width="11" style="18"/>
    <col min="2278" max="2278" width="19" style="18" customWidth="1"/>
    <col min="2279" max="2279" width="21.125" style="18" customWidth="1"/>
    <col min="2280" max="2280" width="42.5" style="18" customWidth="1"/>
    <col min="2281" max="2281" width="23.5" style="18" customWidth="1"/>
    <col min="2282" max="2282" width="20.375" style="18" customWidth="1"/>
    <col min="2283" max="2284" width="12.5" style="18" customWidth="1"/>
    <col min="2285" max="2285" width="12.625" style="18" customWidth="1"/>
    <col min="2286" max="2291" width="11.5" style="18" customWidth="1"/>
    <col min="2292" max="2533" width="11" style="18"/>
    <col min="2534" max="2534" width="19" style="18" customWidth="1"/>
    <col min="2535" max="2535" width="21.125" style="18" customWidth="1"/>
    <col min="2536" max="2536" width="42.5" style="18" customWidth="1"/>
    <col min="2537" max="2537" width="23.5" style="18" customWidth="1"/>
    <col min="2538" max="2538" width="20.375" style="18" customWidth="1"/>
    <col min="2539" max="2540" width="12.5" style="18" customWidth="1"/>
    <col min="2541" max="2541" width="12.625" style="18" customWidth="1"/>
    <col min="2542" max="2547" width="11.5" style="18" customWidth="1"/>
    <col min="2548" max="2789" width="11" style="18"/>
    <col min="2790" max="2790" width="19" style="18" customWidth="1"/>
    <col min="2791" max="2791" width="21.125" style="18" customWidth="1"/>
    <col min="2792" max="2792" width="42.5" style="18" customWidth="1"/>
    <col min="2793" max="2793" width="23.5" style="18" customWidth="1"/>
    <col min="2794" max="2794" width="20.375" style="18" customWidth="1"/>
    <col min="2795" max="2796" width="12.5" style="18" customWidth="1"/>
    <col min="2797" max="2797" width="12.625" style="18" customWidth="1"/>
    <col min="2798" max="2803" width="11.5" style="18" customWidth="1"/>
    <col min="2804" max="3045" width="11" style="18"/>
    <col min="3046" max="3046" width="19" style="18" customWidth="1"/>
    <col min="3047" max="3047" width="21.125" style="18" customWidth="1"/>
    <col min="3048" max="3048" width="42.5" style="18" customWidth="1"/>
    <col min="3049" max="3049" width="23.5" style="18" customWidth="1"/>
    <col min="3050" max="3050" width="20.375" style="18" customWidth="1"/>
    <col min="3051" max="3052" width="12.5" style="18" customWidth="1"/>
    <col min="3053" max="3053" width="12.625" style="18" customWidth="1"/>
    <col min="3054" max="3059" width="11.5" style="18" customWidth="1"/>
    <col min="3060" max="3301" width="11" style="18"/>
    <col min="3302" max="3302" width="19" style="18" customWidth="1"/>
    <col min="3303" max="3303" width="21.125" style="18" customWidth="1"/>
    <col min="3304" max="3304" width="42.5" style="18" customWidth="1"/>
    <col min="3305" max="3305" width="23.5" style="18" customWidth="1"/>
    <col min="3306" max="3306" width="20.375" style="18" customWidth="1"/>
    <col min="3307" max="3308" width="12.5" style="18" customWidth="1"/>
    <col min="3309" max="3309" width="12.625" style="18" customWidth="1"/>
    <col min="3310" max="3315" width="11.5" style="18" customWidth="1"/>
    <col min="3316" max="3557" width="11" style="18"/>
    <col min="3558" max="3558" width="19" style="18" customWidth="1"/>
    <col min="3559" max="3559" width="21.125" style="18" customWidth="1"/>
    <col min="3560" max="3560" width="42.5" style="18" customWidth="1"/>
    <col min="3561" max="3561" width="23.5" style="18" customWidth="1"/>
    <col min="3562" max="3562" width="20.375" style="18" customWidth="1"/>
    <col min="3563" max="3564" width="12.5" style="18" customWidth="1"/>
    <col min="3565" max="3565" width="12.625" style="18" customWidth="1"/>
    <col min="3566" max="3571" width="11.5" style="18" customWidth="1"/>
    <col min="3572" max="3813" width="11" style="18"/>
    <col min="3814" max="3814" width="19" style="18" customWidth="1"/>
    <col min="3815" max="3815" width="21.125" style="18" customWidth="1"/>
    <col min="3816" max="3816" width="42.5" style="18" customWidth="1"/>
    <col min="3817" max="3817" width="23.5" style="18" customWidth="1"/>
    <col min="3818" max="3818" width="20.375" style="18" customWidth="1"/>
    <col min="3819" max="3820" width="12.5" style="18" customWidth="1"/>
    <col min="3821" max="3821" width="12.625" style="18" customWidth="1"/>
    <col min="3822" max="3827" width="11.5" style="18" customWidth="1"/>
    <col min="3828" max="4069" width="11" style="18"/>
    <col min="4070" max="4070" width="19" style="18" customWidth="1"/>
    <col min="4071" max="4071" width="21.125" style="18" customWidth="1"/>
    <col min="4072" max="4072" width="42.5" style="18" customWidth="1"/>
    <col min="4073" max="4073" width="23.5" style="18" customWidth="1"/>
    <col min="4074" max="4074" width="20.375" style="18" customWidth="1"/>
    <col min="4075" max="4076" width="12.5" style="18" customWidth="1"/>
    <col min="4077" max="4077" width="12.625" style="18" customWidth="1"/>
    <col min="4078" max="4083" width="11.5" style="18" customWidth="1"/>
    <col min="4084" max="4325" width="11" style="18"/>
    <col min="4326" max="4326" width="19" style="18" customWidth="1"/>
    <col min="4327" max="4327" width="21.125" style="18" customWidth="1"/>
    <col min="4328" max="4328" width="42.5" style="18" customWidth="1"/>
    <col min="4329" max="4329" width="23.5" style="18" customWidth="1"/>
    <col min="4330" max="4330" width="20.375" style="18" customWidth="1"/>
    <col min="4331" max="4332" width="12.5" style="18" customWidth="1"/>
    <col min="4333" max="4333" width="12.625" style="18" customWidth="1"/>
    <col min="4334" max="4339" width="11.5" style="18" customWidth="1"/>
    <col min="4340" max="4581" width="11" style="18"/>
    <col min="4582" max="4582" width="19" style="18" customWidth="1"/>
    <col min="4583" max="4583" width="21.125" style="18" customWidth="1"/>
    <col min="4584" max="4584" width="42.5" style="18" customWidth="1"/>
    <col min="4585" max="4585" width="23.5" style="18" customWidth="1"/>
    <col min="4586" max="4586" width="20.375" style="18" customWidth="1"/>
    <col min="4587" max="4588" width="12.5" style="18" customWidth="1"/>
    <col min="4589" max="4589" width="12.625" style="18" customWidth="1"/>
    <col min="4590" max="4595" width="11.5" style="18" customWidth="1"/>
    <col min="4596" max="4837" width="11" style="18"/>
    <col min="4838" max="4838" width="19" style="18" customWidth="1"/>
    <col min="4839" max="4839" width="21.125" style="18" customWidth="1"/>
    <col min="4840" max="4840" width="42.5" style="18" customWidth="1"/>
    <col min="4841" max="4841" width="23.5" style="18" customWidth="1"/>
    <col min="4842" max="4842" width="20.375" style="18" customWidth="1"/>
    <col min="4843" max="4844" width="12.5" style="18" customWidth="1"/>
    <col min="4845" max="4845" width="12.625" style="18" customWidth="1"/>
    <col min="4846" max="4851" width="11.5" style="18" customWidth="1"/>
    <col min="4852" max="5093" width="11" style="18"/>
    <col min="5094" max="5094" width="19" style="18" customWidth="1"/>
    <col min="5095" max="5095" width="21.125" style="18" customWidth="1"/>
    <col min="5096" max="5096" width="42.5" style="18" customWidth="1"/>
    <col min="5097" max="5097" width="23.5" style="18" customWidth="1"/>
    <col min="5098" max="5098" width="20.375" style="18" customWidth="1"/>
    <col min="5099" max="5100" width="12.5" style="18" customWidth="1"/>
    <col min="5101" max="5101" width="12.625" style="18" customWidth="1"/>
    <col min="5102" max="5107" width="11.5" style="18" customWidth="1"/>
    <col min="5108" max="5349" width="11" style="18"/>
    <col min="5350" max="5350" width="19" style="18" customWidth="1"/>
    <col min="5351" max="5351" width="21.125" style="18" customWidth="1"/>
    <col min="5352" max="5352" width="42.5" style="18" customWidth="1"/>
    <col min="5353" max="5353" width="23.5" style="18" customWidth="1"/>
    <col min="5354" max="5354" width="20.375" style="18" customWidth="1"/>
    <col min="5355" max="5356" width="12.5" style="18" customWidth="1"/>
    <col min="5357" max="5357" width="12.625" style="18" customWidth="1"/>
    <col min="5358" max="5363" width="11.5" style="18" customWidth="1"/>
    <col min="5364" max="5605" width="11" style="18"/>
    <col min="5606" max="5606" width="19" style="18" customWidth="1"/>
    <col min="5607" max="5607" width="21.125" style="18" customWidth="1"/>
    <col min="5608" max="5608" width="42.5" style="18" customWidth="1"/>
    <col min="5609" max="5609" width="23.5" style="18" customWidth="1"/>
    <col min="5610" max="5610" width="20.375" style="18" customWidth="1"/>
    <col min="5611" max="5612" width="12.5" style="18" customWidth="1"/>
    <col min="5613" max="5613" width="12.625" style="18" customWidth="1"/>
    <col min="5614" max="5619" width="11.5" style="18" customWidth="1"/>
    <col min="5620" max="5861" width="11" style="18"/>
    <col min="5862" max="5862" width="19" style="18" customWidth="1"/>
    <col min="5863" max="5863" width="21.125" style="18" customWidth="1"/>
    <col min="5864" max="5864" width="42.5" style="18" customWidth="1"/>
    <col min="5865" max="5865" width="23.5" style="18" customWidth="1"/>
    <col min="5866" max="5866" width="20.375" style="18" customWidth="1"/>
    <col min="5867" max="5868" width="12.5" style="18" customWidth="1"/>
    <col min="5869" max="5869" width="12.625" style="18" customWidth="1"/>
    <col min="5870" max="5875" width="11.5" style="18" customWidth="1"/>
    <col min="5876" max="6117" width="11" style="18"/>
    <col min="6118" max="6118" width="19" style="18" customWidth="1"/>
    <col min="6119" max="6119" width="21.125" style="18" customWidth="1"/>
    <col min="6120" max="6120" width="42.5" style="18" customWidth="1"/>
    <col min="6121" max="6121" width="23.5" style="18" customWidth="1"/>
    <col min="6122" max="6122" width="20.375" style="18" customWidth="1"/>
    <col min="6123" max="6124" width="12.5" style="18" customWidth="1"/>
    <col min="6125" max="6125" width="12.625" style="18" customWidth="1"/>
    <col min="6126" max="6131" width="11.5" style="18" customWidth="1"/>
    <col min="6132" max="6373" width="11" style="18"/>
    <col min="6374" max="6374" width="19" style="18" customWidth="1"/>
    <col min="6375" max="6375" width="21.125" style="18" customWidth="1"/>
    <col min="6376" max="6376" width="42.5" style="18" customWidth="1"/>
    <col min="6377" max="6377" width="23.5" style="18" customWidth="1"/>
    <col min="6378" max="6378" width="20.375" style="18" customWidth="1"/>
    <col min="6379" max="6380" width="12.5" style="18" customWidth="1"/>
    <col min="6381" max="6381" width="12.625" style="18" customWidth="1"/>
    <col min="6382" max="6387" width="11.5" style="18" customWidth="1"/>
    <col min="6388" max="6629" width="11" style="18"/>
    <col min="6630" max="6630" width="19" style="18" customWidth="1"/>
    <col min="6631" max="6631" width="21.125" style="18" customWidth="1"/>
    <col min="6632" max="6632" width="42.5" style="18" customWidth="1"/>
    <col min="6633" max="6633" width="23.5" style="18" customWidth="1"/>
    <col min="6634" max="6634" width="20.375" style="18" customWidth="1"/>
    <col min="6635" max="6636" width="12.5" style="18" customWidth="1"/>
    <col min="6637" max="6637" width="12.625" style="18" customWidth="1"/>
    <col min="6638" max="6643" width="11.5" style="18" customWidth="1"/>
    <col min="6644" max="6885" width="11" style="18"/>
    <col min="6886" max="6886" width="19" style="18" customWidth="1"/>
    <col min="6887" max="6887" width="21.125" style="18" customWidth="1"/>
    <col min="6888" max="6888" width="42.5" style="18" customWidth="1"/>
    <col min="6889" max="6889" width="23.5" style="18" customWidth="1"/>
    <col min="6890" max="6890" width="20.375" style="18" customWidth="1"/>
    <col min="6891" max="6892" width="12.5" style="18" customWidth="1"/>
    <col min="6893" max="6893" width="12.625" style="18" customWidth="1"/>
    <col min="6894" max="6899" width="11.5" style="18" customWidth="1"/>
    <col min="6900" max="7141" width="11" style="18"/>
    <col min="7142" max="7142" width="19" style="18" customWidth="1"/>
    <col min="7143" max="7143" width="21.125" style="18" customWidth="1"/>
    <col min="7144" max="7144" width="42.5" style="18" customWidth="1"/>
    <col min="7145" max="7145" width="23.5" style="18" customWidth="1"/>
    <col min="7146" max="7146" width="20.375" style="18" customWidth="1"/>
    <col min="7147" max="7148" width="12.5" style="18" customWidth="1"/>
    <col min="7149" max="7149" width="12.625" style="18" customWidth="1"/>
    <col min="7150" max="7155" width="11.5" style="18" customWidth="1"/>
    <col min="7156" max="7397" width="11" style="18"/>
    <col min="7398" max="7398" width="19" style="18" customWidth="1"/>
    <col min="7399" max="7399" width="21.125" style="18" customWidth="1"/>
    <col min="7400" max="7400" width="42.5" style="18" customWidth="1"/>
    <col min="7401" max="7401" width="23.5" style="18" customWidth="1"/>
    <col min="7402" max="7402" width="20.375" style="18" customWidth="1"/>
    <col min="7403" max="7404" width="12.5" style="18" customWidth="1"/>
    <col min="7405" max="7405" width="12.625" style="18" customWidth="1"/>
    <col min="7406" max="7411" width="11.5" style="18" customWidth="1"/>
    <col min="7412" max="7653" width="11" style="18"/>
    <col min="7654" max="7654" width="19" style="18" customWidth="1"/>
    <col min="7655" max="7655" width="21.125" style="18" customWidth="1"/>
    <col min="7656" max="7656" width="42.5" style="18" customWidth="1"/>
    <col min="7657" max="7657" width="23.5" style="18" customWidth="1"/>
    <col min="7658" max="7658" width="20.375" style="18" customWidth="1"/>
    <col min="7659" max="7660" width="12.5" style="18" customWidth="1"/>
    <col min="7661" max="7661" width="12.625" style="18" customWidth="1"/>
    <col min="7662" max="7667" width="11.5" style="18" customWidth="1"/>
    <col min="7668" max="7909" width="11" style="18"/>
    <col min="7910" max="7910" width="19" style="18" customWidth="1"/>
    <col min="7911" max="7911" width="21.125" style="18" customWidth="1"/>
    <col min="7912" max="7912" width="42.5" style="18" customWidth="1"/>
    <col min="7913" max="7913" width="23.5" style="18" customWidth="1"/>
    <col min="7914" max="7914" width="20.375" style="18" customWidth="1"/>
    <col min="7915" max="7916" width="12.5" style="18" customWidth="1"/>
    <col min="7917" max="7917" width="12.625" style="18" customWidth="1"/>
    <col min="7918" max="7923" width="11.5" style="18" customWidth="1"/>
    <col min="7924" max="8165" width="11" style="18"/>
    <col min="8166" max="8166" width="19" style="18" customWidth="1"/>
    <col min="8167" max="8167" width="21.125" style="18" customWidth="1"/>
    <col min="8168" max="8168" width="42.5" style="18" customWidth="1"/>
    <col min="8169" max="8169" width="23.5" style="18" customWidth="1"/>
    <col min="8170" max="8170" width="20.375" style="18" customWidth="1"/>
    <col min="8171" max="8172" width="12.5" style="18" customWidth="1"/>
    <col min="8173" max="8173" width="12.625" style="18" customWidth="1"/>
    <col min="8174" max="8179" width="11.5" style="18" customWidth="1"/>
    <col min="8180" max="8421" width="11" style="18"/>
    <col min="8422" max="8422" width="19" style="18" customWidth="1"/>
    <col min="8423" max="8423" width="21.125" style="18" customWidth="1"/>
    <col min="8424" max="8424" width="42.5" style="18" customWidth="1"/>
    <col min="8425" max="8425" width="23.5" style="18" customWidth="1"/>
    <col min="8426" max="8426" width="20.375" style="18" customWidth="1"/>
    <col min="8427" max="8428" width="12.5" style="18" customWidth="1"/>
    <col min="8429" max="8429" width="12.625" style="18" customWidth="1"/>
    <col min="8430" max="8435" width="11.5" style="18" customWidth="1"/>
    <col min="8436" max="8677" width="11" style="18"/>
    <col min="8678" max="8678" width="19" style="18" customWidth="1"/>
    <col min="8679" max="8679" width="21.125" style="18" customWidth="1"/>
    <col min="8680" max="8680" width="42.5" style="18" customWidth="1"/>
    <col min="8681" max="8681" width="23.5" style="18" customWidth="1"/>
    <col min="8682" max="8682" width="20.375" style="18" customWidth="1"/>
    <col min="8683" max="8684" width="12.5" style="18" customWidth="1"/>
    <col min="8685" max="8685" width="12.625" style="18" customWidth="1"/>
    <col min="8686" max="8691" width="11.5" style="18" customWidth="1"/>
    <col min="8692" max="8933" width="11" style="18"/>
    <col min="8934" max="8934" width="19" style="18" customWidth="1"/>
    <col min="8935" max="8935" width="21.125" style="18" customWidth="1"/>
    <col min="8936" max="8936" width="42.5" style="18" customWidth="1"/>
    <col min="8937" max="8937" width="23.5" style="18" customWidth="1"/>
    <col min="8938" max="8938" width="20.375" style="18" customWidth="1"/>
    <col min="8939" max="8940" width="12.5" style="18" customWidth="1"/>
    <col min="8941" max="8941" width="12.625" style="18" customWidth="1"/>
    <col min="8942" max="8947" width="11.5" style="18" customWidth="1"/>
    <col min="8948" max="9189" width="11" style="18"/>
    <col min="9190" max="9190" width="19" style="18" customWidth="1"/>
    <col min="9191" max="9191" width="21.125" style="18" customWidth="1"/>
    <col min="9192" max="9192" width="42.5" style="18" customWidth="1"/>
    <col min="9193" max="9193" width="23.5" style="18" customWidth="1"/>
    <col min="9194" max="9194" width="20.375" style="18" customWidth="1"/>
    <col min="9195" max="9196" width="12.5" style="18" customWidth="1"/>
    <col min="9197" max="9197" width="12.625" style="18" customWidth="1"/>
    <col min="9198" max="9203" width="11.5" style="18" customWidth="1"/>
    <col min="9204" max="9445" width="11" style="18"/>
    <col min="9446" max="9446" width="19" style="18" customWidth="1"/>
    <col min="9447" max="9447" width="21.125" style="18" customWidth="1"/>
    <col min="9448" max="9448" width="42.5" style="18" customWidth="1"/>
    <col min="9449" max="9449" width="23.5" style="18" customWidth="1"/>
    <col min="9450" max="9450" width="20.375" style="18" customWidth="1"/>
    <col min="9451" max="9452" width="12.5" style="18" customWidth="1"/>
    <col min="9453" max="9453" width="12.625" style="18" customWidth="1"/>
    <col min="9454" max="9459" width="11.5" style="18" customWidth="1"/>
    <col min="9460" max="9701" width="11" style="18"/>
    <col min="9702" max="9702" width="19" style="18" customWidth="1"/>
    <col min="9703" max="9703" width="21.125" style="18" customWidth="1"/>
    <col min="9704" max="9704" width="42.5" style="18" customWidth="1"/>
    <col min="9705" max="9705" width="23.5" style="18" customWidth="1"/>
    <col min="9706" max="9706" width="20.375" style="18" customWidth="1"/>
    <col min="9707" max="9708" width="12.5" style="18" customWidth="1"/>
    <col min="9709" max="9709" width="12.625" style="18" customWidth="1"/>
    <col min="9710" max="9715" width="11.5" style="18" customWidth="1"/>
    <col min="9716" max="9957" width="11" style="18"/>
    <col min="9958" max="9958" width="19" style="18" customWidth="1"/>
    <col min="9959" max="9959" width="21.125" style="18" customWidth="1"/>
    <col min="9960" max="9960" width="42.5" style="18" customWidth="1"/>
    <col min="9961" max="9961" width="23.5" style="18" customWidth="1"/>
    <col min="9962" max="9962" width="20.375" style="18" customWidth="1"/>
    <col min="9963" max="9964" width="12.5" style="18" customWidth="1"/>
    <col min="9965" max="9965" width="12.625" style="18" customWidth="1"/>
    <col min="9966" max="9971" width="11.5" style="18" customWidth="1"/>
    <col min="9972" max="10213" width="11" style="18"/>
    <col min="10214" max="10214" width="19" style="18" customWidth="1"/>
    <col min="10215" max="10215" width="21.125" style="18" customWidth="1"/>
    <col min="10216" max="10216" width="42.5" style="18" customWidth="1"/>
    <col min="10217" max="10217" width="23.5" style="18" customWidth="1"/>
    <col min="10218" max="10218" width="20.375" style="18" customWidth="1"/>
    <col min="10219" max="10220" width="12.5" style="18" customWidth="1"/>
    <col min="10221" max="10221" width="12.625" style="18" customWidth="1"/>
    <col min="10222" max="10227" width="11.5" style="18" customWidth="1"/>
    <col min="10228" max="10469" width="11" style="18"/>
    <col min="10470" max="10470" width="19" style="18" customWidth="1"/>
    <col min="10471" max="10471" width="21.125" style="18" customWidth="1"/>
    <col min="10472" max="10472" width="42.5" style="18" customWidth="1"/>
    <col min="10473" max="10473" width="23.5" style="18" customWidth="1"/>
    <col min="10474" max="10474" width="20.375" style="18" customWidth="1"/>
    <col min="10475" max="10476" width="12.5" style="18" customWidth="1"/>
    <col min="10477" max="10477" width="12.625" style="18" customWidth="1"/>
    <col min="10478" max="10483" width="11.5" style="18" customWidth="1"/>
    <col min="10484" max="10725" width="11" style="18"/>
    <col min="10726" max="10726" width="19" style="18" customWidth="1"/>
    <col min="10727" max="10727" width="21.125" style="18" customWidth="1"/>
    <col min="10728" max="10728" width="42.5" style="18" customWidth="1"/>
    <col min="10729" max="10729" width="23.5" style="18" customWidth="1"/>
    <col min="10730" max="10730" width="20.375" style="18" customWidth="1"/>
    <col min="10731" max="10732" width="12.5" style="18" customWidth="1"/>
    <col min="10733" max="10733" width="12.625" style="18" customWidth="1"/>
    <col min="10734" max="10739" width="11.5" style="18" customWidth="1"/>
    <col min="10740" max="10981" width="11" style="18"/>
    <col min="10982" max="10982" width="19" style="18" customWidth="1"/>
    <col min="10983" max="10983" width="21.125" style="18" customWidth="1"/>
    <col min="10984" max="10984" width="42.5" style="18" customWidth="1"/>
    <col min="10985" max="10985" width="23.5" style="18" customWidth="1"/>
    <col min="10986" max="10986" width="20.375" style="18" customWidth="1"/>
    <col min="10987" max="10988" width="12.5" style="18" customWidth="1"/>
    <col min="10989" max="10989" width="12.625" style="18" customWidth="1"/>
    <col min="10990" max="10995" width="11.5" style="18" customWidth="1"/>
    <col min="10996" max="11237" width="11" style="18"/>
    <col min="11238" max="11238" width="19" style="18" customWidth="1"/>
    <col min="11239" max="11239" width="21.125" style="18" customWidth="1"/>
    <col min="11240" max="11240" width="42.5" style="18" customWidth="1"/>
    <col min="11241" max="11241" width="23.5" style="18" customWidth="1"/>
    <col min="11242" max="11242" width="20.375" style="18" customWidth="1"/>
    <col min="11243" max="11244" width="12.5" style="18" customWidth="1"/>
    <col min="11245" max="11245" width="12.625" style="18" customWidth="1"/>
    <col min="11246" max="11251" width="11.5" style="18" customWidth="1"/>
    <col min="11252" max="11493" width="11" style="18"/>
    <col min="11494" max="11494" width="19" style="18" customWidth="1"/>
    <col min="11495" max="11495" width="21.125" style="18" customWidth="1"/>
    <col min="11496" max="11496" width="42.5" style="18" customWidth="1"/>
    <col min="11497" max="11497" width="23.5" style="18" customWidth="1"/>
    <col min="11498" max="11498" width="20.375" style="18" customWidth="1"/>
    <col min="11499" max="11500" width="12.5" style="18" customWidth="1"/>
    <col min="11501" max="11501" width="12.625" style="18" customWidth="1"/>
    <col min="11502" max="11507" width="11.5" style="18" customWidth="1"/>
    <col min="11508" max="11749" width="11" style="18"/>
    <col min="11750" max="11750" width="19" style="18" customWidth="1"/>
    <col min="11751" max="11751" width="21.125" style="18" customWidth="1"/>
    <col min="11752" max="11752" width="42.5" style="18" customWidth="1"/>
    <col min="11753" max="11753" width="23.5" style="18" customWidth="1"/>
    <col min="11754" max="11754" width="20.375" style="18" customWidth="1"/>
    <col min="11755" max="11756" width="12.5" style="18" customWidth="1"/>
    <col min="11757" max="11757" width="12.625" style="18" customWidth="1"/>
    <col min="11758" max="11763" width="11.5" style="18" customWidth="1"/>
    <col min="11764" max="12005" width="11" style="18"/>
    <col min="12006" max="12006" width="19" style="18" customWidth="1"/>
    <col min="12007" max="12007" width="21.125" style="18" customWidth="1"/>
    <col min="12008" max="12008" width="42.5" style="18" customWidth="1"/>
    <col min="12009" max="12009" width="23.5" style="18" customWidth="1"/>
    <col min="12010" max="12010" width="20.375" style="18" customWidth="1"/>
    <col min="12011" max="12012" width="12.5" style="18" customWidth="1"/>
    <col min="12013" max="12013" width="12.625" style="18" customWidth="1"/>
    <col min="12014" max="12019" width="11.5" style="18" customWidth="1"/>
    <col min="12020" max="12261" width="11" style="18"/>
    <col min="12262" max="12262" width="19" style="18" customWidth="1"/>
    <col min="12263" max="12263" width="21.125" style="18" customWidth="1"/>
    <col min="12264" max="12264" width="42.5" style="18" customWidth="1"/>
    <col min="12265" max="12265" width="23.5" style="18" customWidth="1"/>
    <col min="12266" max="12266" width="20.375" style="18" customWidth="1"/>
    <col min="12267" max="12268" width="12.5" style="18" customWidth="1"/>
    <col min="12269" max="12269" width="12.625" style="18" customWidth="1"/>
    <col min="12270" max="12275" width="11.5" style="18" customWidth="1"/>
    <col min="12276" max="12517" width="11" style="18"/>
    <col min="12518" max="12518" width="19" style="18" customWidth="1"/>
    <col min="12519" max="12519" width="21.125" style="18" customWidth="1"/>
    <col min="12520" max="12520" width="42.5" style="18" customWidth="1"/>
    <col min="12521" max="12521" width="23.5" style="18" customWidth="1"/>
    <col min="12522" max="12522" width="20.375" style="18" customWidth="1"/>
    <col min="12523" max="12524" width="12.5" style="18" customWidth="1"/>
    <col min="12525" max="12525" width="12.625" style="18" customWidth="1"/>
    <col min="12526" max="12531" width="11.5" style="18" customWidth="1"/>
    <col min="12532" max="12773" width="11" style="18"/>
    <col min="12774" max="12774" width="19" style="18" customWidth="1"/>
    <col min="12775" max="12775" width="21.125" style="18" customWidth="1"/>
    <col min="12776" max="12776" width="42.5" style="18" customWidth="1"/>
    <col min="12777" max="12777" width="23.5" style="18" customWidth="1"/>
    <col min="12778" max="12778" width="20.375" style="18" customWidth="1"/>
    <col min="12779" max="12780" width="12.5" style="18" customWidth="1"/>
    <col min="12781" max="12781" width="12.625" style="18" customWidth="1"/>
    <col min="12782" max="12787" width="11.5" style="18" customWidth="1"/>
    <col min="12788" max="13029" width="11" style="18"/>
    <col min="13030" max="13030" width="19" style="18" customWidth="1"/>
    <col min="13031" max="13031" width="21.125" style="18" customWidth="1"/>
    <col min="13032" max="13032" width="42.5" style="18" customWidth="1"/>
    <col min="13033" max="13033" width="23.5" style="18" customWidth="1"/>
    <col min="13034" max="13034" width="20.375" style="18" customWidth="1"/>
    <col min="13035" max="13036" width="12.5" style="18" customWidth="1"/>
    <col min="13037" max="13037" width="12.625" style="18" customWidth="1"/>
    <col min="13038" max="13043" width="11.5" style="18" customWidth="1"/>
    <col min="13044" max="13285" width="11" style="18"/>
    <col min="13286" max="13286" width="19" style="18" customWidth="1"/>
    <col min="13287" max="13287" width="21.125" style="18" customWidth="1"/>
    <col min="13288" max="13288" width="42.5" style="18" customWidth="1"/>
    <col min="13289" max="13289" width="23.5" style="18" customWidth="1"/>
    <col min="13290" max="13290" width="20.375" style="18" customWidth="1"/>
    <col min="13291" max="13292" width="12.5" style="18" customWidth="1"/>
    <col min="13293" max="13293" width="12.625" style="18" customWidth="1"/>
    <col min="13294" max="13299" width="11.5" style="18" customWidth="1"/>
    <col min="13300" max="13541" width="11" style="18"/>
    <col min="13542" max="13542" width="19" style="18" customWidth="1"/>
    <col min="13543" max="13543" width="21.125" style="18" customWidth="1"/>
    <col min="13544" max="13544" width="42.5" style="18" customWidth="1"/>
    <col min="13545" max="13545" width="23.5" style="18" customWidth="1"/>
    <col min="13546" max="13546" width="20.375" style="18" customWidth="1"/>
    <col min="13547" max="13548" width="12.5" style="18" customWidth="1"/>
    <col min="13549" max="13549" width="12.625" style="18" customWidth="1"/>
    <col min="13550" max="13555" width="11.5" style="18" customWidth="1"/>
    <col min="13556" max="13797" width="11" style="18"/>
    <col min="13798" max="13798" width="19" style="18" customWidth="1"/>
    <col min="13799" max="13799" width="21.125" style="18" customWidth="1"/>
    <col min="13800" max="13800" width="42.5" style="18" customWidth="1"/>
    <col min="13801" max="13801" width="23.5" style="18" customWidth="1"/>
    <col min="13802" max="13802" width="20.375" style="18" customWidth="1"/>
    <col min="13803" max="13804" width="12.5" style="18" customWidth="1"/>
    <col min="13805" max="13805" width="12.625" style="18" customWidth="1"/>
    <col min="13806" max="13811" width="11.5" style="18" customWidth="1"/>
    <col min="13812" max="14053" width="11" style="18"/>
    <col min="14054" max="14054" width="19" style="18" customWidth="1"/>
    <col min="14055" max="14055" width="21.125" style="18" customWidth="1"/>
    <col min="14056" max="14056" width="42.5" style="18" customWidth="1"/>
    <col min="14057" max="14057" width="23.5" style="18" customWidth="1"/>
    <col min="14058" max="14058" width="20.375" style="18" customWidth="1"/>
    <col min="14059" max="14060" width="12.5" style="18" customWidth="1"/>
    <col min="14061" max="14061" width="12.625" style="18" customWidth="1"/>
    <col min="14062" max="14067" width="11.5" style="18" customWidth="1"/>
    <col min="14068" max="14309" width="11" style="18"/>
    <col min="14310" max="14310" width="19" style="18" customWidth="1"/>
    <col min="14311" max="14311" width="21.125" style="18" customWidth="1"/>
    <col min="14312" max="14312" width="42.5" style="18" customWidth="1"/>
    <col min="14313" max="14313" width="23.5" style="18" customWidth="1"/>
    <col min="14314" max="14314" width="20.375" style="18" customWidth="1"/>
    <col min="14315" max="14316" width="12.5" style="18" customWidth="1"/>
    <col min="14317" max="14317" width="12.625" style="18" customWidth="1"/>
    <col min="14318" max="14323" width="11.5" style="18" customWidth="1"/>
    <col min="14324" max="14565" width="11" style="18"/>
    <col min="14566" max="14566" width="19" style="18" customWidth="1"/>
    <col min="14567" max="14567" width="21.125" style="18" customWidth="1"/>
    <col min="14568" max="14568" width="42.5" style="18" customWidth="1"/>
    <col min="14569" max="14569" width="23.5" style="18" customWidth="1"/>
    <col min="14570" max="14570" width="20.375" style="18" customWidth="1"/>
    <col min="14571" max="14572" width="12.5" style="18" customWidth="1"/>
    <col min="14573" max="14573" width="12.625" style="18" customWidth="1"/>
    <col min="14574" max="14579" width="11.5" style="18" customWidth="1"/>
    <col min="14580" max="14821" width="11" style="18"/>
    <col min="14822" max="14822" width="19" style="18" customWidth="1"/>
    <col min="14823" max="14823" width="21.125" style="18" customWidth="1"/>
    <col min="14824" max="14824" width="42.5" style="18" customWidth="1"/>
    <col min="14825" max="14825" width="23.5" style="18" customWidth="1"/>
    <col min="14826" max="14826" width="20.375" style="18" customWidth="1"/>
    <col min="14827" max="14828" width="12.5" style="18" customWidth="1"/>
    <col min="14829" max="14829" width="12.625" style="18" customWidth="1"/>
    <col min="14830" max="14835" width="11.5" style="18" customWidth="1"/>
    <col min="14836" max="15077" width="11" style="18"/>
    <col min="15078" max="15078" width="19" style="18" customWidth="1"/>
    <col min="15079" max="15079" width="21.125" style="18" customWidth="1"/>
    <col min="15080" max="15080" width="42.5" style="18" customWidth="1"/>
    <col min="15081" max="15081" width="23.5" style="18" customWidth="1"/>
    <col min="15082" max="15082" width="20.375" style="18" customWidth="1"/>
    <col min="15083" max="15084" width="12.5" style="18" customWidth="1"/>
    <col min="15085" max="15085" width="12.625" style="18" customWidth="1"/>
    <col min="15086" max="15091" width="11.5" style="18" customWidth="1"/>
    <col min="15092" max="15333" width="11" style="18"/>
    <col min="15334" max="15334" width="19" style="18" customWidth="1"/>
    <col min="15335" max="15335" width="21.125" style="18" customWidth="1"/>
    <col min="15336" max="15336" width="42.5" style="18" customWidth="1"/>
    <col min="15337" max="15337" width="23.5" style="18" customWidth="1"/>
    <col min="15338" max="15338" width="20.375" style="18" customWidth="1"/>
    <col min="15339" max="15340" width="12.5" style="18" customWidth="1"/>
    <col min="15341" max="15341" width="12.625" style="18" customWidth="1"/>
    <col min="15342" max="15347" width="11.5" style="18" customWidth="1"/>
    <col min="15348" max="15589" width="11" style="18"/>
    <col min="15590" max="15590" width="19" style="18" customWidth="1"/>
    <col min="15591" max="15591" width="21.125" style="18" customWidth="1"/>
    <col min="15592" max="15592" width="42.5" style="18" customWidth="1"/>
    <col min="15593" max="15593" width="23.5" style="18" customWidth="1"/>
    <col min="15594" max="15594" width="20.375" style="18" customWidth="1"/>
    <col min="15595" max="15596" width="12.5" style="18" customWidth="1"/>
    <col min="15597" max="15597" width="12.625" style="18" customWidth="1"/>
    <col min="15598" max="15603" width="11.5" style="18" customWidth="1"/>
    <col min="15604" max="15845" width="11" style="18"/>
    <col min="15846" max="15846" width="19" style="18" customWidth="1"/>
    <col min="15847" max="15847" width="21.125" style="18" customWidth="1"/>
    <col min="15848" max="15848" width="42.5" style="18" customWidth="1"/>
    <col min="15849" max="15849" width="23.5" style="18" customWidth="1"/>
    <col min="15850" max="15850" width="20.375" style="18" customWidth="1"/>
    <col min="15851" max="15852" width="12.5" style="18" customWidth="1"/>
    <col min="15853" max="15853" width="12.625" style="18" customWidth="1"/>
    <col min="15854" max="15859" width="11.5" style="18" customWidth="1"/>
    <col min="15860" max="16101" width="11" style="18"/>
    <col min="16102" max="16102" width="19" style="18" customWidth="1"/>
    <col min="16103" max="16103" width="21.125" style="18" customWidth="1"/>
    <col min="16104" max="16104" width="42.5" style="18" customWidth="1"/>
    <col min="16105" max="16105" width="23.5" style="18" customWidth="1"/>
    <col min="16106" max="16106" width="20.375" style="18" customWidth="1"/>
    <col min="16107" max="16108" width="12.5" style="18" customWidth="1"/>
    <col min="16109" max="16109" width="12.625" style="18" customWidth="1"/>
    <col min="16110" max="16115" width="11.5" style="18" customWidth="1"/>
    <col min="16116" max="16384" width="11" style="18"/>
  </cols>
  <sheetData>
    <row r="1" spans="1:19">
      <c r="A1" s="124" t="s">
        <v>49</v>
      </c>
    </row>
    <row r="2" spans="1:19" ht="15.75" thickBot="1">
      <c r="E2" s="195" t="s">
        <v>51</v>
      </c>
    </row>
    <row r="3" spans="1:19">
      <c r="A3" s="31" t="s">
        <v>91</v>
      </c>
      <c r="B3" s="334">
        <f>'Informations générales'!B3</f>
        <v>0</v>
      </c>
      <c r="C3" s="33"/>
      <c r="D3" s="38" t="s">
        <v>92</v>
      </c>
      <c r="E3" s="421" t="s">
        <v>595</v>
      </c>
      <c r="F3" s="40"/>
      <c r="G3" s="195"/>
      <c r="H3" s="195"/>
      <c r="I3" s="195"/>
      <c r="J3" s="195"/>
      <c r="K3" s="18"/>
      <c r="L3" s="18"/>
      <c r="M3" s="18"/>
      <c r="N3" s="18"/>
      <c r="O3" s="18"/>
      <c r="P3" s="18"/>
      <c r="Q3" s="18"/>
      <c r="R3" s="18"/>
      <c r="S3" s="18"/>
    </row>
    <row r="4" spans="1:19">
      <c r="A4" s="41" t="s">
        <v>93</v>
      </c>
      <c r="B4" s="328">
        <f>'Informations générales'!B4</f>
        <v>0</v>
      </c>
      <c r="C4" s="221"/>
      <c r="D4" s="222"/>
      <c r="E4" s="43"/>
      <c r="F4" s="40"/>
      <c r="G4" s="195"/>
      <c r="H4" s="195"/>
      <c r="I4" s="195"/>
      <c r="J4" s="195"/>
      <c r="K4" s="18"/>
      <c r="L4" s="18"/>
      <c r="M4" s="18"/>
      <c r="N4" s="18"/>
      <c r="O4" s="18"/>
      <c r="P4" s="18"/>
      <c r="Q4" s="18"/>
      <c r="R4" s="18"/>
      <c r="S4" s="18"/>
    </row>
    <row r="5" spans="1:19" ht="15.75" thickBot="1">
      <c r="A5" s="223" t="s">
        <v>299</v>
      </c>
      <c r="B5" s="335"/>
      <c r="C5" s="224"/>
      <c r="D5" s="225"/>
      <c r="E5" s="226"/>
      <c r="F5" s="40"/>
      <c r="G5" s="195"/>
      <c r="H5" s="195"/>
      <c r="I5" s="195"/>
      <c r="J5" s="195"/>
      <c r="K5" s="18"/>
      <c r="L5" s="18"/>
      <c r="M5" s="18"/>
      <c r="N5" s="18"/>
      <c r="O5" s="18"/>
      <c r="P5" s="18"/>
      <c r="Q5" s="18"/>
      <c r="R5" s="18"/>
      <c r="S5" s="18"/>
    </row>
    <row r="6" spans="1:19">
      <c r="E6" s="195"/>
      <c r="G6" s="18"/>
      <c r="H6" s="18"/>
      <c r="I6" s="18"/>
      <c r="J6" s="18"/>
      <c r="K6" s="18"/>
      <c r="L6" s="18"/>
      <c r="M6" s="18"/>
      <c r="N6" s="18"/>
      <c r="O6" s="18"/>
      <c r="P6" s="18"/>
      <c r="Q6" s="18"/>
      <c r="R6" s="18"/>
      <c r="S6" s="18"/>
    </row>
    <row r="7" spans="1:19">
      <c r="A7" s="20" t="s">
        <v>50</v>
      </c>
      <c r="B7" s="437" t="s">
        <v>365</v>
      </c>
      <c r="C7" s="397"/>
      <c r="E7" s="195" t="s">
        <v>364</v>
      </c>
      <c r="G7" s="18"/>
      <c r="H7" s="18"/>
      <c r="I7" s="18"/>
      <c r="J7" s="18"/>
      <c r="K7" s="18"/>
      <c r="L7" s="18"/>
      <c r="M7" s="18"/>
      <c r="N7" s="18"/>
      <c r="O7" s="18"/>
      <c r="P7" s="18"/>
      <c r="Q7" s="18"/>
      <c r="R7" s="18"/>
      <c r="S7" s="18"/>
    </row>
    <row r="8" spans="1:19">
      <c r="A8" s="397"/>
      <c r="B8" s="378"/>
      <c r="C8" s="397"/>
      <c r="E8" s="195"/>
      <c r="G8" s="18"/>
      <c r="H8" s="18"/>
      <c r="I8" s="18"/>
      <c r="J8" s="18"/>
      <c r="K8" s="18"/>
      <c r="L8" s="18"/>
      <c r="M8" s="18"/>
      <c r="N8" s="18"/>
      <c r="O8" s="18"/>
      <c r="P8" s="18"/>
      <c r="Q8" s="18"/>
      <c r="R8" s="18"/>
      <c r="S8" s="18"/>
    </row>
    <row r="9" spans="1:19" ht="32.25" customHeight="1">
      <c r="A9" s="436" t="s">
        <v>53</v>
      </c>
      <c r="B9" s="1050" t="s">
        <v>596</v>
      </c>
      <c r="C9" s="1047" t="s">
        <v>597</v>
      </c>
      <c r="D9" s="1047" t="s">
        <v>598</v>
      </c>
      <c r="E9" s="1047" t="s">
        <v>599</v>
      </c>
      <c r="G9" s="18"/>
      <c r="H9" s="18"/>
      <c r="I9" s="18"/>
      <c r="J9" s="18"/>
      <c r="K9" s="18"/>
      <c r="L9" s="18"/>
      <c r="M9" s="18"/>
      <c r="N9" s="18"/>
      <c r="O9" s="18"/>
      <c r="P9" s="18"/>
      <c r="Q9" s="18"/>
      <c r="R9" s="18"/>
      <c r="S9" s="18"/>
    </row>
    <row r="10" spans="1:19" ht="108.75" customHeight="1">
      <c r="A10" s="397"/>
      <c r="B10" s="1050"/>
      <c r="C10" s="1048"/>
      <c r="D10" s="1048"/>
      <c r="E10" s="1048"/>
      <c r="G10" s="18"/>
      <c r="H10" s="18"/>
      <c r="I10" s="18"/>
      <c r="J10" s="18"/>
      <c r="K10" s="18"/>
      <c r="L10" s="18"/>
      <c r="M10" s="18"/>
      <c r="N10" s="18"/>
      <c r="O10" s="18"/>
      <c r="P10" s="18"/>
      <c r="Q10" s="18"/>
      <c r="R10" s="18"/>
      <c r="S10" s="18"/>
    </row>
    <row r="11" spans="1:19" ht="108.75" customHeight="1">
      <c r="B11" s="1050"/>
      <c r="C11" s="1048"/>
      <c r="D11" s="1048"/>
      <c r="E11" s="1048"/>
      <c r="G11" s="18"/>
      <c r="H11" s="18"/>
      <c r="I11" s="18"/>
      <c r="J11" s="18"/>
      <c r="K11" s="18"/>
      <c r="L11" s="18"/>
      <c r="M11" s="18"/>
      <c r="N11" s="18"/>
      <c r="O11" s="18"/>
      <c r="P11" s="18"/>
      <c r="Q11" s="18"/>
      <c r="R11" s="18"/>
      <c r="S11" s="18"/>
    </row>
    <row r="12" spans="1:19" ht="54" customHeight="1">
      <c r="B12" s="1050"/>
      <c r="C12" s="1049"/>
      <c r="D12" s="1049"/>
      <c r="E12" s="1049"/>
      <c r="G12" s="18"/>
      <c r="H12" s="18"/>
      <c r="I12" s="18"/>
      <c r="J12" s="18"/>
      <c r="K12" s="18"/>
      <c r="L12" s="18"/>
      <c r="M12" s="18"/>
      <c r="N12" s="18"/>
      <c r="O12" s="18"/>
      <c r="P12" s="18"/>
      <c r="Q12" s="18"/>
      <c r="R12" s="18"/>
      <c r="S12" s="18"/>
    </row>
    <row r="13" spans="1:19" ht="15.75" thickBot="1"/>
    <row r="14" spans="1:19" s="21" customFormat="1" ht="45.75" customHeight="1" thickBot="1">
      <c r="A14" s="436" t="s">
        <v>52</v>
      </c>
      <c r="B14" s="406" t="s">
        <v>54</v>
      </c>
      <c r="C14" s="22" t="s">
        <v>55</v>
      </c>
      <c r="D14" s="23" t="s">
        <v>56</v>
      </c>
      <c r="E14" s="24" t="s">
        <v>57</v>
      </c>
      <c r="I14" s="379"/>
      <c r="J14" s="379"/>
      <c r="K14" s="379"/>
      <c r="L14" s="379"/>
      <c r="M14" s="379"/>
      <c r="N14" s="379"/>
      <c r="O14" s="379"/>
      <c r="P14" s="379"/>
      <c r="Q14" s="379"/>
      <c r="R14" s="379"/>
      <c r="S14" s="379"/>
    </row>
    <row r="15" spans="1:19" ht="30">
      <c r="A15" s="1059"/>
      <c r="B15" s="1052" t="s">
        <v>58</v>
      </c>
      <c r="C15" s="401" t="s">
        <v>535</v>
      </c>
      <c r="D15" s="567"/>
      <c r="E15" s="568"/>
    </row>
    <row r="16" spans="1:19" ht="30">
      <c r="A16" s="1059"/>
      <c r="B16" s="1053"/>
      <c r="C16" s="400" t="s">
        <v>536</v>
      </c>
      <c r="D16" s="569"/>
      <c r="E16" s="570"/>
    </row>
    <row r="17" spans="1:40" ht="30">
      <c r="A17" s="1059"/>
      <c r="B17" s="1053"/>
      <c r="C17" s="400" t="s">
        <v>537</v>
      </c>
      <c r="D17" s="569"/>
      <c r="E17" s="570"/>
    </row>
    <row r="18" spans="1:40">
      <c r="A18" s="1059"/>
      <c r="B18" s="1053"/>
      <c r="C18" s="400" t="s">
        <v>538</v>
      </c>
      <c r="D18" s="569"/>
      <c r="E18" s="570"/>
    </row>
    <row r="19" spans="1:40">
      <c r="A19" s="1059"/>
      <c r="B19" s="1053"/>
      <c r="C19" s="400" t="s">
        <v>539</v>
      </c>
      <c r="D19" s="569"/>
      <c r="E19" s="570"/>
    </row>
    <row r="20" spans="1:40" ht="30">
      <c r="A20" s="1059"/>
      <c r="B20" s="1053"/>
      <c r="C20" s="400" t="s">
        <v>540</v>
      </c>
      <c r="D20" s="569"/>
      <c r="E20" s="570"/>
    </row>
    <row r="21" spans="1:40" ht="30">
      <c r="A21" s="1059"/>
      <c r="B21" s="1053"/>
      <c r="C21" s="400" t="s">
        <v>541</v>
      </c>
      <c r="D21" s="569"/>
      <c r="E21" s="570"/>
    </row>
    <row r="22" spans="1:40" ht="15.75" thickBot="1">
      <c r="A22" s="1059"/>
      <c r="B22" s="1058"/>
      <c r="C22" s="404" t="s">
        <v>542</v>
      </c>
      <c r="D22" s="577"/>
      <c r="E22" s="578"/>
    </row>
    <row r="23" spans="1:40" ht="30">
      <c r="A23" s="1059"/>
      <c r="B23" s="1061" t="s">
        <v>543</v>
      </c>
      <c r="C23" s="401" t="s">
        <v>544</v>
      </c>
      <c r="D23" s="567"/>
      <c r="E23" s="568"/>
    </row>
    <row r="24" spans="1:40" ht="45">
      <c r="A24" s="1059"/>
      <c r="B24" s="1056"/>
      <c r="C24" s="402" t="s">
        <v>545</v>
      </c>
      <c r="D24" s="569"/>
      <c r="E24" s="570"/>
    </row>
    <row r="25" spans="1:40" ht="45">
      <c r="A25" s="1059"/>
      <c r="B25" s="1056"/>
      <c r="C25" s="402" t="s">
        <v>546</v>
      </c>
      <c r="D25" s="569"/>
      <c r="E25" s="570"/>
    </row>
    <row r="26" spans="1:40" ht="30">
      <c r="A26" s="1059"/>
      <c r="B26" s="1056"/>
      <c r="C26" s="402" t="s">
        <v>547</v>
      </c>
      <c r="D26" s="569"/>
      <c r="E26" s="570"/>
    </row>
    <row r="27" spans="1:40" ht="15.75" thickBot="1">
      <c r="A27" s="1059"/>
      <c r="B27" s="1060"/>
      <c r="C27" s="407" t="s">
        <v>548</v>
      </c>
      <c r="D27" s="577"/>
      <c r="E27" s="578"/>
    </row>
    <row r="28" spans="1:40" s="194" customFormat="1" ht="30">
      <c r="A28" s="1059"/>
      <c r="B28" s="1053" t="s">
        <v>88</v>
      </c>
      <c r="C28" s="401" t="s">
        <v>89</v>
      </c>
      <c r="D28" s="569"/>
      <c r="E28" s="570"/>
      <c r="F28" s="18"/>
      <c r="G28" s="19"/>
      <c r="H28" s="19"/>
      <c r="T28" s="18"/>
      <c r="U28" s="18"/>
      <c r="V28" s="18"/>
      <c r="W28" s="18"/>
      <c r="X28" s="18"/>
      <c r="Y28" s="18"/>
      <c r="Z28" s="18"/>
      <c r="AA28" s="18"/>
      <c r="AB28" s="18"/>
      <c r="AC28" s="18"/>
      <c r="AD28" s="18"/>
      <c r="AE28" s="18"/>
      <c r="AF28" s="18"/>
      <c r="AG28" s="18"/>
      <c r="AH28" s="18"/>
      <c r="AI28" s="18"/>
      <c r="AJ28" s="18"/>
      <c r="AK28" s="18"/>
      <c r="AL28" s="18"/>
      <c r="AM28" s="18"/>
      <c r="AN28" s="18"/>
    </row>
    <row r="29" spans="1:40" s="194" customFormat="1" ht="30.75" thickBot="1">
      <c r="A29" s="1059"/>
      <c r="B29" s="1058"/>
      <c r="C29" s="405" t="s">
        <v>90</v>
      </c>
      <c r="D29" s="577"/>
      <c r="E29" s="578"/>
      <c r="F29" s="18"/>
      <c r="G29" s="19"/>
      <c r="H29" s="19"/>
      <c r="T29" s="18"/>
      <c r="U29" s="18"/>
      <c r="V29" s="18"/>
      <c r="W29" s="18"/>
      <c r="X29" s="18"/>
      <c r="Y29" s="18"/>
      <c r="Z29" s="18"/>
      <c r="AA29" s="18"/>
      <c r="AB29" s="18"/>
      <c r="AC29" s="18"/>
      <c r="AD29" s="18"/>
      <c r="AE29" s="18"/>
      <c r="AF29" s="18"/>
      <c r="AG29" s="18"/>
      <c r="AH29" s="18"/>
      <c r="AI29" s="18"/>
      <c r="AJ29" s="18"/>
      <c r="AK29" s="18"/>
      <c r="AL29" s="18"/>
      <c r="AM29" s="18"/>
      <c r="AN29" s="18"/>
    </row>
    <row r="32" spans="1:40">
      <c r="A32" s="128"/>
      <c r="B32" s="129"/>
      <c r="C32" s="129"/>
      <c r="D32" s="129"/>
      <c r="E32" s="129"/>
      <c r="F32" s="129"/>
      <c r="G32" s="129"/>
      <c r="H32" s="130"/>
      <c r="I32" s="18"/>
      <c r="J32" s="18"/>
      <c r="K32" s="18"/>
      <c r="L32" s="18"/>
      <c r="M32" s="18"/>
      <c r="N32" s="18"/>
      <c r="O32" s="18"/>
      <c r="P32" s="18"/>
      <c r="Q32" s="195"/>
      <c r="R32" s="195"/>
      <c r="S32" s="195"/>
      <c r="T32" s="195"/>
      <c r="U32" s="195"/>
      <c r="V32" s="195"/>
      <c r="W32" s="195"/>
      <c r="X32" s="195"/>
      <c r="Y32" s="195"/>
      <c r="Z32" s="195"/>
      <c r="AA32" s="195"/>
      <c r="AB32" s="195"/>
      <c r="AC32" s="195"/>
      <c r="AD32" s="195"/>
    </row>
    <row r="33" spans="1:30">
      <c r="A33" s="131" t="s">
        <v>255</v>
      </c>
      <c r="B33" s="132"/>
      <c r="C33" s="132">
        <f>'Informations générales'!K11</f>
        <v>0</v>
      </c>
      <c r="D33" s="133" t="s">
        <v>253</v>
      </c>
      <c r="E33" s="467"/>
      <c r="F33" s="133" t="s">
        <v>254</v>
      </c>
      <c r="G33" s="134"/>
      <c r="H33" s="135"/>
      <c r="I33" s="18"/>
      <c r="J33" s="18"/>
      <c r="K33" s="18"/>
      <c r="L33" s="18"/>
      <c r="M33" s="18"/>
      <c r="N33" s="18"/>
      <c r="O33" s="18"/>
      <c r="P33" s="18"/>
      <c r="Q33" s="195"/>
      <c r="R33" s="195"/>
      <c r="S33" s="195"/>
      <c r="T33" s="195"/>
      <c r="U33" s="195"/>
      <c r="V33" s="195"/>
      <c r="W33" s="195"/>
      <c r="X33" s="195"/>
      <c r="Y33" s="195"/>
      <c r="Z33" s="195"/>
      <c r="AA33" s="195"/>
      <c r="AB33" s="195"/>
      <c r="AC33" s="195"/>
      <c r="AD33" s="195"/>
    </row>
    <row r="34" spans="1:30">
      <c r="A34" s="131"/>
      <c r="B34" s="132"/>
      <c r="C34" s="132"/>
      <c r="D34" s="136"/>
      <c r="E34" s="136"/>
      <c r="F34" s="134"/>
      <c r="G34" s="134"/>
      <c r="H34" s="138"/>
      <c r="I34" s="18"/>
      <c r="J34" s="18"/>
      <c r="K34" s="18"/>
      <c r="L34" s="18"/>
      <c r="M34" s="18"/>
      <c r="N34" s="18"/>
      <c r="O34" s="18"/>
      <c r="P34" s="18"/>
      <c r="Q34" s="195"/>
      <c r="R34" s="195"/>
      <c r="S34" s="195"/>
      <c r="T34" s="195"/>
      <c r="U34" s="195"/>
      <c r="V34" s="195"/>
      <c r="W34" s="195"/>
      <c r="X34" s="195"/>
      <c r="Y34" s="195"/>
      <c r="Z34" s="195"/>
      <c r="AA34" s="195"/>
      <c r="AB34" s="195"/>
      <c r="AC34" s="195"/>
      <c r="AD34" s="195"/>
    </row>
    <row r="35" spans="1:30">
      <c r="A35" s="139" t="s">
        <v>336</v>
      </c>
      <c r="B35" s="140"/>
      <c r="C35" s="140"/>
      <c r="D35" s="136"/>
      <c r="E35" s="136"/>
      <c r="F35" s="134"/>
      <c r="G35" s="134"/>
      <c r="H35" s="138"/>
      <c r="I35" s="18"/>
      <c r="J35" s="18"/>
      <c r="K35" s="18"/>
      <c r="L35" s="18"/>
      <c r="M35" s="18"/>
      <c r="N35" s="18"/>
      <c r="O35" s="18"/>
      <c r="P35" s="18"/>
      <c r="Q35" s="195"/>
      <c r="R35" s="195"/>
      <c r="S35" s="195"/>
      <c r="T35" s="195"/>
      <c r="U35" s="195"/>
      <c r="V35" s="195"/>
      <c r="W35" s="195"/>
      <c r="X35" s="195"/>
      <c r="Y35" s="195"/>
      <c r="Z35" s="195"/>
      <c r="AA35" s="195"/>
      <c r="AB35" s="195"/>
      <c r="AC35" s="195"/>
      <c r="AD35" s="195"/>
    </row>
    <row r="36" spans="1:30" ht="15" customHeight="1">
      <c r="A36" s="141"/>
      <c r="B36" s="141"/>
      <c r="C36" s="141"/>
      <c r="D36" s="141"/>
      <c r="E36" s="141"/>
      <c r="F36" s="141"/>
      <c r="G36" s="141"/>
      <c r="H36" s="142"/>
      <c r="I36" s="18"/>
      <c r="J36" s="18"/>
      <c r="K36" s="18"/>
      <c r="L36" s="18"/>
      <c r="M36" s="18"/>
      <c r="N36" s="18"/>
      <c r="O36" s="18"/>
      <c r="P36" s="18"/>
      <c r="Q36" s="195"/>
      <c r="R36" s="195"/>
      <c r="S36" s="195"/>
      <c r="T36" s="195"/>
      <c r="U36" s="195"/>
      <c r="V36" s="195"/>
      <c r="W36" s="195"/>
      <c r="X36" s="195"/>
      <c r="Y36" s="195"/>
      <c r="Z36" s="195"/>
      <c r="AA36" s="195"/>
      <c r="AB36" s="195"/>
      <c r="AC36" s="195"/>
      <c r="AD36" s="195"/>
    </row>
    <row r="37" spans="1:30" ht="15" customHeight="1">
      <c r="A37" s="141"/>
      <c r="B37" s="141"/>
      <c r="C37" s="141"/>
      <c r="D37" s="141"/>
      <c r="E37" s="141"/>
      <c r="F37" s="141"/>
      <c r="G37" s="141"/>
      <c r="H37" s="142"/>
      <c r="I37" s="18"/>
      <c r="J37" s="18"/>
      <c r="K37" s="18"/>
      <c r="L37" s="18"/>
      <c r="M37" s="18"/>
      <c r="N37" s="18"/>
      <c r="O37" s="18"/>
      <c r="P37" s="18"/>
      <c r="Q37" s="195"/>
      <c r="R37" s="195"/>
      <c r="S37" s="195"/>
      <c r="T37" s="195"/>
      <c r="U37" s="195"/>
      <c r="V37" s="195"/>
      <c r="W37" s="195"/>
      <c r="X37" s="195"/>
      <c r="Y37" s="195"/>
      <c r="Z37" s="195"/>
      <c r="AA37" s="195"/>
      <c r="AB37" s="195"/>
      <c r="AC37" s="195"/>
      <c r="AD37" s="195"/>
    </row>
    <row r="38" spans="1:30" ht="15" customHeight="1">
      <c r="A38" s="141"/>
      <c r="B38" s="141"/>
      <c r="C38" s="141"/>
      <c r="D38" s="141"/>
      <c r="E38" s="141"/>
      <c r="F38" s="141"/>
      <c r="G38" s="141"/>
      <c r="H38" s="142"/>
      <c r="I38" s="18"/>
      <c r="J38" s="18"/>
      <c r="K38" s="18"/>
      <c r="L38" s="18"/>
      <c r="M38" s="18"/>
      <c r="N38" s="18"/>
      <c r="O38" s="18"/>
      <c r="P38" s="18"/>
      <c r="Q38" s="195"/>
      <c r="R38" s="195"/>
      <c r="S38" s="195"/>
      <c r="T38" s="195"/>
      <c r="U38" s="195"/>
      <c r="V38" s="195"/>
      <c r="W38" s="195"/>
      <c r="X38" s="195"/>
      <c r="Y38" s="195"/>
      <c r="Z38" s="195"/>
      <c r="AA38" s="195"/>
      <c r="AB38" s="195"/>
      <c r="AC38" s="195"/>
      <c r="AD38" s="195"/>
    </row>
    <row r="39" spans="1:30" ht="15" customHeight="1">
      <c r="A39" s="141"/>
      <c r="B39" s="141"/>
      <c r="C39" s="141"/>
      <c r="D39" s="141"/>
      <c r="E39" s="141"/>
      <c r="F39" s="141"/>
      <c r="G39" s="141"/>
      <c r="H39" s="142"/>
      <c r="I39" s="18"/>
      <c r="J39" s="18"/>
      <c r="K39" s="18"/>
      <c r="L39" s="18"/>
      <c r="M39" s="18"/>
      <c r="N39" s="18"/>
      <c r="O39" s="18"/>
      <c r="P39" s="18"/>
      <c r="Q39" s="195"/>
      <c r="R39" s="195"/>
      <c r="S39" s="195"/>
      <c r="T39" s="195"/>
      <c r="U39" s="195"/>
      <c r="V39" s="195"/>
      <c r="W39" s="195"/>
      <c r="X39" s="195"/>
      <c r="Y39" s="195"/>
      <c r="Z39" s="195"/>
      <c r="AA39" s="195"/>
      <c r="AB39" s="195"/>
      <c r="AC39" s="195"/>
      <c r="AD39" s="195"/>
    </row>
    <row r="40" spans="1:30" ht="15" customHeight="1">
      <c r="A40" s="141"/>
      <c r="B40" s="141"/>
      <c r="C40" s="141"/>
      <c r="D40" s="141"/>
      <c r="E40" s="141"/>
      <c r="F40" s="141"/>
      <c r="G40" s="141"/>
      <c r="H40" s="142"/>
      <c r="I40" s="18"/>
      <c r="J40" s="18"/>
      <c r="K40" s="18"/>
      <c r="L40" s="18"/>
      <c r="M40" s="18"/>
      <c r="N40" s="18"/>
      <c r="O40" s="18"/>
      <c r="P40" s="18"/>
      <c r="Q40" s="195"/>
      <c r="R40" s="195"/>
      <c r="S40" s="195"/>
      <c r="T40" s="195"/>
      <c r="U40" s="195"/>
      <c r="V40" s="195"/>
      <c r="W40" s="195"/>
      <c r="X40" s="195"/>
      <c r="Y40" s="195"/>
      <c r="Z40" s="195"/>
      <c r="AA40" s="195"/>
      <c r="AB40" s="195"/>
      <c r="AC40" s="195"/>
      <c r="AD40" s="195"/>
    </row>
    <row r="41" spans="1:30" ht="15" customHeight="1">
      <c r="A41" s="143"/>
      <c r="B41" s="143"/>
      <c r="C41" s="143"/>
      <c r="D41" s="143"/>
      <c r="E41" s="143"/>
      <c r="F41" s="143"/>
      <c r="G41" s="143"/>
      <c r="H41" s="144"/>
      <c r="I41" s="18"/>
      <c r="J41" s="18"/>
      <c r="K41" s="18"/>
      <c r="L41" s="18"/>
      <c r="M41" s="18"/>
      <c r="N41" s="18"/>
      <c r="O41" s="18"/>
      <c r="P41" s="18"/>
      <c r="Q41" s="195"/>
      <c r="R41" s="195"/>
      <c r="S41" s="195"/>
      <c r="T41" s="195"/>
      <c r="U41" s="195"/>
      <c r="V41" s="195"/>
      <c r="W41" s="195"/>
      <c r="X41" s="195"/>
      <c r="Y41" s="195"/>
      <c r="Z41" s="195"/>
      <c r="AA41" s="195"/>
      <c r="AB41" s="195"/>
      <c r="AC41" s="195"/>
      <c r="AD41" s="195"/>
    </row>
  </sheetData>
  <autoFilter ref="D14:E14" xr:uid="{A1A2816D-9B11-4D33-BF1C-772656FA1724}"/>
  <mergeCells count="8">
    <mergeCell ref="B9:B12"/>
    <mergeCell ref="C9:C12"/>
    <mergeCell ref="D9:D12"/>
    <mergeCell ref="E9:E12"/>
    <mergeCell ref="A15:A29"/>
    <mergeCell ref="B15:B22"/>
    <mergeCell ref="B23:B27"/>
    <mergeCell ref="B28:B29"/>
  </mergeCells>
  <conditionalFormatting sqref="B3">
    <cfRule type="cellIs" dxfId="155" priority="4" operator="equal">
      <formula>0</formula>
    </cfRule>
  </conditionalFormatting>
  <conditionalFormatting sqref="B5">
    <cfRule type="cellIs" dxfId="154" priority="2" operator="equal">
      <formula>0</formula>
    </cfRule>
  </conditionalFormatting>
  <conditionalFormatting sqref="B4">
    <cfRule type="cellIs" dxfId="153" priority="3" operator="equal">
      <formula>0</formula>
    </cfRule>
  </conditionalFormatting>
  <conditionalFormatting sqref="C33">
    <cfRule type="cellIs" dxfId="152" priority="1" operator="equal">
      <formula>0</formula>
    </cfRule>
  </conditionalFormatting>
  <hyperlinks>
    <hyperlink ref="A1" location="MENU!A1" display="MENU" xr:uid="{D3E791E6-B5C3-4A77-B13D-BF9672E3E18D}"/>
  </hyperlinks>
  <pageMargins left="0.7" right="0.7" top="0.75" bottom="0.75" header="0.3" footer="0.3"/>
  <pageSetup paperSize="9" scale="47"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FE7265E3-0229-48B7-BAC2-981F9B7E60CB}">
          <x14:formula1>
            <xm:f>'Informations générales'!$K$11:$K$16</xm:f>
          </x14:formula1>
          <xm:sqref>B5</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71E110-1707-44D8-8BB9-CFFB1717D23F}">
  <dimension ref="A1:AM38"/>
  <sheetViews>
    <sheetView showGridLines="0" zoomScaleNormal="100" workbookViewId="0">
      <pane xSplit="2" ySplit="14" topLeftCell="C15" activePane="bottomRight" state="frozen"/>
      <selection pane="topRight" activeCell="C1" sqref="C1"/>
      <selection pane="bottomLeft" activeCell="A15" sqref="A15"/>
      <selection pane="bottomRight"/>
    </sheetView>
  </sheetViews>
  <sheetFormatPr baseColWidth="10" defaultRowHeight="15"/>
  <cols>
    <col min="1" max="1" width="17.125" style="18" customWidth="1"/>
    <col min="2" max="2" width="33.625" style="18" customWidth="1"/>
    <col min="3" max="3" width="42.5" style="18" customWidth="1"/>
    <col min="4" max="4" width="23.5" style="18" customWidth="1"/>
    <col min="5" max="5" width="20.375" style="18" customWidth="1"/>
    <col min="6" max="6" width="4.25" style="18" customWidth="1"/>
    <col min="7" max="7" width="11.5" style="19" customWidth="1"/>
    <col min="8" max="18" width="11" style="194"/>
    <col min="19" max="228" width="11" style="18"/>
    <col min="229" max="229" width="19" style="18" customWidth="1"/>
    <col min="230" max="230" width="21.125" style="18" customWidth="1"/>
    <col min="231" max="231" width="42.5" style="18" customWidth="1"/>
    <col min="232" max="232" width="23.5" style="18" customWidth="1"/>
    <col min="233" max="233" width="20.375" style="18" customWidth="1"/>
    <col min="234" max="235" width="12.5" style="18" customWidth="1"/>
    <col min="236" max="236" width="12.625" style="18" customWidth="1"/>
    <col min="237" max="242" width="11.5" style="18" customWidth="1"/>
    <col min="243" max="484" width="11" style="18"/>
    <col min="485" max="485" width="19" style="18" customWidth="1"/>
    <col min="486" max="486" width="21.125" style="18" customWidth="1"/>
    <col min="487" max="487" width="42.5" style="18" customWidth="1"/>
    <col min="488" max="488" width="23.5" style="18" customWidth="1"/>
    <col min="489" max="489" width="20.375" style="18" customWidth="1"/>
    <col min="490" max="491" width="12.5" style="18" customWidth="1"/>
    <col min="492" max="492" width="12.625" style="18" customWidth="1"/>
    <col min="493" max="498" width="11.5" style="18" customWidth="1"/>
    <col min="499" max="740" width="11" style="18"/>
    <col min="741" max="741" width="19" style="18" customWidth="1"/>
    <col min="742" max="742" width="21.125" style="18" customWidth="1"/>
    <col min="743" max="743" width="42.5" style="18" customWidth="1"/>
    <col min="744" max="744" width="23.5" style="18" customWidth="1"/>
    <col min="745" max="745" width="20.375" style="18" customWidth="1"/>
    <col min="746" max="747" width="12.5" style="18" customWidth="1"/>
    <col min="748" max="748" width="12.625" style="18" customWidth="1"/>
    <col min="749" max="754" width="11.5" style="18" customWidth="1"/>
    <col min="755" max="996" width="11" style="18"/>
    <col min="997" max="997" width="19" style="18" customWidth="1"/>
    <col min="998" max="998" width="21.125" style="18" customWidth="1"/>
    <col min="999" max="999" width="42.5" style="18" customWidth="1"/>
    <col min="1000" max="1000" width="23.5" style="18" customWidth="1"/>
    <col min="1001" max="1001" width="20.375" style="18" customWidth="1"/>
    <col min="1002" max="1003" width="12.5" style="18" customWidth="1"/>
    <col min="1004" max="1004" width="12.625" style="18" customWidth="1"/>
    <col min="1005" max="1010" width="11.5" style="18" customWidth="1"/>
    <col min="1011" max="1252" width="11" style="18"/>
    <col min="1253" max="1253" width="19" style="18" customWidth="1"/>
    <col min="1254" max="1254" width="21.125" style="18" customWidth="1"/>
    <col min="1255" max="1255" width="42.5" style="18" customWidth="1"/>
    <col min="1256" max="1256" width="23.5" style="18" customWidth="1"/>
    <col min="1257" max="1257" width="20.375" style="18" customWidth="1"/>
    <col min="1258" max="1259" width="12.5" style="18" customWidth="1"/>
    <col min="1260" max="1260" width="12.625" style="18" customWidth="1"/>
    <col min="1261" max="1266" width="11.5" style="18" customWidth="1"/>
    <col min="1267" max="1508" width="11" style="18"/>
    <col min="1509" max="1509" width="19" style="18" customWidth="1"/>
    <col min="1510" max="1510" width="21.125" style="18" customWidth="1"/>
    <col min="1511" max="1511" width="42.5" style="18" customWidth="1"/>
    <col min="1512" max="1512" width="23.5" style="18" customWidth="1"/>
    <col min="1513" max="1513" width="20.375" style="18" customWidth="1"/>
    <col min="1514" max="1515" width="12.5" style="18" customWidth="1"/>
    <col min="1516" max="1516" width="12.625" style="18" customWidth="1"/>
    <col min="1517" max="1522" width="11.5" style="18" customWidth="1"/>
    <col min="1523" max="1764" width="11" style="18"/>
    <col min="1765" max="1765" width="19" style="18" customWidth="1"/>
    <col min="1766" max="1766" width="21.125" style="18" customWidth="1"/>
    <col min="1767" max="1767" width="42.5" style="18" customWidth="1"/>
    <col min="1768" max="1768" width="23.5" style="18" customWidth="1"/>
    <col min="1769" max="1769" width="20.375" style="18" customWidth="1"/>
    <col min="1770" max="1771" width="12.5" style="18" customWidth="1"/>
    <col min="1772" max="1772" width="12.625" style="18" customWidth="1"/>
    <col min="1773" max="1778" width="11.5" style="18" customWidth="1"/>
    <col min="1779" max="2020" width="11" style="18"/>
    <col min="2021" max="2021" width="19" style="18" customWidth="1"/>
    <col min="2022" max="2022" width="21.125" style="18" customWidth="1"/>
    <col min="2023" max="2023" width="42.5" style="18" customWidth="1"/>
    <col min="2024" max="2024" width="23.5" style="18" customWidth="1"/>
    <col min="2025" max="2025" width="20.375" style="18" customWidth="1"/>
    <col min="2026" max="2027" width="12.5" style="18" customWidth="1"/>
    <col min="2028" max="2028" width="12.625" style="18" customWidth="1"/>
    <col min="2029" max="2034" width="11.5" style="18" customWidth="1"/>
    <col min="2035" max="2276" width="11" style="18"/>
    <col min="2277" max="2277" width="19" style="18" customWidth="1"/>
    <col min="2278" max="2278" width="21.125" style="18" customWidth="1"/>
    <col min="2279" max="2279" width="42.5" style="18" customWidth="1"/>
    <col min="2280" max="2280" width="23.5" style="18" customWidth="1"/>
    <col min="2281" max="2281" width="20.375" style="18" customWidth="1"/>
    <col min="2282" max="2283" width="12.5" style="18" customWidth="1"/>
    <col min="2284" max="2284" width="12.625" style="18" customWidth="1"/>
    <col min="2285" max="2290" width="11.5" style="18" customWidth="1"/>
    <col min="2291" max="2532" width="11" style="18"/>
    <col min="2533" max="2533" width="19" style="18" customWidth="1"/>
    <col min="2534" max="2534" width="21.125" style="18" customWidth="1"/>
    <col min="2535" max="2535" width="42.5" style="18" customWidth="1"/>
    <col min="2536" max="2536" width="23.5" style="18" customWidth="1"/>
    <col min="2537" max="2537" width="20.375" style="18" customWidth="1"/>
    <col min="2538" max="2539" width="12.5" style="18" customWidth="1"/>
    <col min="2540" max="2540" width="12.625" style="18" customWidth="1"/>
    <col min="2541" max="2546" width="11.5" style="18" customWidth="1"/>
    <col min="2547" max="2788" width="11" style="18"/>
    <col min="2789" max="2789" width="19" style="18" customWidth="1"/>
    <col min="2790" max="2790" width="21.125" style="18" customWidth="1"/>
    <col min="2791" max="2791" width="42.5" style="18" customWidth="1"/>
    <col min="2792" max="2792" width="23.5" style="18" customWidth="1"/>
    <col min="2793" max="2793" width="20.375" style="18" customWidth="1"/>
    <col min="2794" max="2795" width="12.5" style="18" customWidth="1"/>
    <col min="2796" max="2796" width="12.625" style="18" customWidth="1"/>
    <col min="2797" max="2802" width="11.5" style="18" customWidth="1"/>
    <col min="2803" max="3044" width="11" style="18"/>
    <col min="3045" max="3045" width="19" style="18" customWidth="1"/>
    <col min="3046" max="3046" width="21.125" style="18" customWidth="1"/>
    <col min="3047" max="3047" width="42.5" style="18" customWidth="1"/>
    <col min="3048" max="3048" width="23.5" style="18" customWidth="1"/>
    <col min="3049" max="3049" width="20.375" style="18" customWidth="1"/>
    <col min="3050" max="3051" width="12.5" style="18" customWidth="1"/>
    <col min="3052" max="3052" width="12.625" style="18" customWidth="1"/>
    <col min="3053" max="3058" width="11.5" style="18" customWidth="1"/>
    <col min="3059" max="3300" width="11" style="18"/>
    <col min="3301" max="3301" width="19" style="18" customWidth="1"/>
    <col min="3302" max="3302" width="21.125" style="18" customWidth="1"/>
    <col min="3303" max="3303" width="42.5" style="18" customWidth="1"/>
    <col min="3304" max="3304" width="23.5" style="18" customWidth="1"/>
    <col min="3305" max="3305" width="20.375" style="18" customWidth="1"/>
    <col min="3306" max="3307" width="12.5" style="18" customWidth="1"/>
    <col min="3308" max="3308" width="12.625" style="18" customWidth="1"/>
    <col min="3309" max="3314" width="11.5" style="18" customWidth="1"/>
    <col min="3315" max="3556" width="11" style="18"/>
    <col min="3557" max="3557" width="19" style="18" customWidth="1"/>
    <col min="3558" max="3558" width="21.125" style="18" customWidth="1"/>
    <col min="3559" max="3559" width="42.5" style="18" customWidth="1"/>
    <col min="3560" max="3560" width="23.5" style="18" customWidth="1"/>
    <col min="3561" max="3561" width="20.375" style="18" customWidth="1"/>
    <col min="3562" max="3563" width="12.5" style="18" customWidth="1"/>
    <col min="3564" max="3564" width="12.625" style="18" customWidth="1"/>
    <col min="3565" max="3570" width="11.5" style="18" customWidth="1"/>
    <col min="3571" max="3812" width="11" style="18"/>
    <col min="3813" max="3813" width="19" style="18" customWidth="1"/>
    <col min="3814" max="3814" width="21.125" style="18" customWidth="1"/>
    <col min="3815" max="3815" width="42.5" style="18" customWidth="1"/>
    <col min="3816" max="3816" width="23.5" style="18" customWidth="1"/>
    <col min="3817" max="3817" width="20.375" style="18" customWidth="1"/>
    <col min="3818" max="3819" width="12.5" style="18" customWidth="1"/>
    <col min="3820" max="3820" width="12.625" style="18" customWidth="1"/>
    <col min="3821" max="3826" width="11.5" style="18" customWidth="1"/>
    <col min="3827" max="4068" width="11" style="18"/>
    <col min="4069" max="4069" width="19" style="18" customWidth="1"/>
    <col min="4070" max="4070" width="21.125" style="18" customWidth="1"/>
    <col min="4071" max="4071" width="42.5" style="18" customWidth="1"/>
    <col min="4072" max="4072" width="23.5" style="18" customWidth="1"/>
    <col min="4073" max="4073" width="20.375" style="18" customWidth="1"/>
    <col min="4074" max="4075" width="12.5" style="18" customWidth="1"/>
    <col min="4076" max="4076" width="12.625" style="18" customWidth="1"/>
    <col min="4077" max="4082" width="11.5" style="18" customWidth="1"/>
    <col min="4083" max="4324" width="11" style="18"/>
    <col min="4325" max="4325" width="19" style="18" customWidth="1"/>
    <col min="4326" max="4326" width="21.125" style="18" customWidth="1"/>
    <col min="4327" max="4327" width="42.5" style="18" customWidth="1"/>
    <col min="4328" max="4328" width="23.5" style="18" customWidth="1"/>
    <col min="4329" max="4329" width="20.375" style="18" customWidth="1"/>
    <col min="4330" max="4331" width="12.5" style="18" customWidth="1"/>
    <col min="4332" max="4332" width="12.625" style="18" customWidth="1"/>
    <col min="4333" max="4338" width="11.5" style="18" customWidth="1"/>
    <col min="4339" max="4580" width="11" style="18"/>
    <col min="4581" max="4581" width="19" style="18" customWidth="1"/>
    <col min="4582" max="4582" width="21.125" style="18" customWidth="1"/>
    <col min="4583" max="4583" width="42.5" style="18" customWidth="1"/>
    <col min="4584" max="4584" width="23.5" style="18" customWidth="1"/>
    <col min="4585" max="4585" width="20.375" style="18" customWidth="1"/>
    <col min="4586" max="4587" width="12.5" style="18" customWidth="1"/>
    <col min="4588" max="4588" width="12.625" style="18" customWidth="1"/>
    <col min="4589" max="4594" width="11.5" style="18" customWidth="1"/>
    <col min="4595" max="4836" width="11" style="18"/>
    <col min="4837" max="4837" width="19" style="18" customWidth="1"/>
    <col min="4838" max="4838" width="21.125" style="18" customWidth="1"/>
    <col min="4839" max="4839" width="42.5" style="18" customWidth="1"/>
    <col min="4840" max="4840" width="23.5" style="18" customWidth="1"/>
    <col min="4841" max="4841" width="20.375" style="18" customWidth="1"/>
    <col min="4842" max="4843" width="12.5" style="18" customWidth="1"/>
    <col min="4844" max="4844" width="12.625" style="18" customWidth="1"/>
    <col min="4845" max="4850" width="11.5" style="18" customWidth="1"/>
    <col min="4851" max="5092" width="11" style="18"/>
    <col min="5093" max="5093" width="19" style="18" customWidth="1"/>
    <col min="5094" max="5094" width="21.125" style="18" customWidth="1"/>
    <col min="5095" max="5095" width="42.5" style="18" customWidth="1"/>
    <col min="5096" max="5096" width="23.5" style="18" customWidth="1"/>
    <col min="5097" max="5097" width="20.375" style="18" customWidth="1"/>
    <col min="5098" max="5099" width="12.5" style="18" customWidth="1"/>
    <col min="5100" max="5100" width="12.625" style="18" customWidth="1"/>
    <col min="5101" max="5106" width="11.5" style="18" customWidth="1"/>
    <col min="5107" max="5348" width="11" style="18"/>
    <col min="5349" max="5349" width="19" style="18" customWidth="1"/>
    <col min="5350" max="5350" width="21.125" style="18" customWidth="1"/>
    <col min="5351" max="5351" width="42.5" style="18" customWidth="1"/>
    <col min="5352" max="5352" width="23.5" style="18" customWidth="1"/>
    <col min="5353" max="5353" width="20.375" style="18" customWidth="1"/>
    <col min="5354" max="5355" width="12.5" style="18" customWidth="1"/>
    <col min="5356" max="5356" width="12.625" style="18" customWidth="1"/>
    <col min="5357" max="5362" width="11.5" style="18" customWidth="1"/>
    <col min="5363" max="5604" width="11" style="18"/>
    <col min="5605" max="5605" width="19" style="18" customWidth="1"/>
    <col min="5606" max="5606" width="21.125" style="18" customWidth="1"/>
    <col min="5607" max="5607" width="42.5" style="18" customWidth="1"/>
    <col min="5608" max="5608" width="23.5" style="18" customWidth="1"/>
    <col min="5609" max="5609" width="20.375" style="18" customWidth="1"/>
    <col min="5610" max="5611" width="12.5" style="18" customWidth="1"/>
    <col min="5612" max="5612" width="12.625" style="18" customWidth="1"/>
    <col min="5613" max="5618" width="11.5" style="18" customWidth="1"/>
    <col min="5619" max="5860" width="11" style="18"/>
    <col min="5861" max="5861" width="19" style="18" customWidth="1"/>
    <col min="5862" max="5862" width="21.125" style="18" customWidth="1"/>
    <col min="5863" max="5863" width="42.5" style="18" customWidth="1"/>
    <col min="5864" max="5864" width="23.5" style="18" customWidth="1"/>
    <col min="5865" max="5865" width="20.375" style="18" customWidth="1"/>
    <col min="5866" max="5867" width="12.5" style="18" customWidth="1"/>
    <col min="5868" max="5868" width="12.625" style="18" customWidth="1"/>
    <col min="5869" max="5874" width="11.5" style="18" customWidth="1"/>
    <col min="5875" max="6116" width="11" style="18"/>
    <col min="6117" max="6117" width="19" style="18" customWidth="1"/>
    <col min="6118" max="6118" width="21.125" style="18" customWidth="1"/>
    <col min="6119" max="6119" width="42.5" style="18" customWidth="1"/>
    <col min="6120" max="6120" width="23.5" style="18" customWidth="1"/>
    <col min="6121" max="6121" width="20.375" style="18" customWidth="1"/>
    <col min="6122" max="6123" width="12.5" style="18" customWidth="1"/>
    <col min="6124" max="6124" width="12.625" style="18" customWidth="1"/>
    <col min="6125" max="6130" width="11.5" style="18" customWidth="1"/>
    <col min="6131" max="6372" width="11" style="18"/>
    <col min="6373" max="6373" width="19" style="18" customWidth="1"/>
    <col min="6374" max="6374" width="21.125" style="18" customWidth="1"/>
    <col min="6375" max="6375" width="42.5" style="18" customWidth="1"/>
    <col min="6376" max="6376" width="23.5" style="18" customWidth="1"/>
    <col min="6377" max="6377" width="20.375" style="18" customWidth="1"/>
    <col min="6378" max="6379" width="12.5" style="18" customWidth="1"/>
    <col min="6380" max="6380" width="12.625" style="18" customWidth="1"/>
    <col min="6381" max="6386" width="11.5" style="18" customWidth="1"/>
    <col min="6387" max="6628" width="11" style="18"/>
    <col min="6629" max="6629" width="19" style="18" customWidth="1"/>
    <col min="6630" max="6630" width="21.125" style="18" customWidth="1"/>
    <col min="6631" max="6631" width="42.5" style="18" customWidth="1"/>
    <col min="6632" max="6632" width="23.5" style="18" customWidth="1"/>
    <col min="6633" max="6633" width="20.375" style="18" customWidth="1"/>
    <col min="6634" max="6635" width="12.5" style="18" customWidth="1"/>
    <col min="6636" max="6636" width="12.625" style="18" customWidth="1"/>
    <col min="6637" max="6642" width="11.5" style="18" customWidth="1"/>
    <col min="6643" max="6884" width="11" style="18"/>
    <col min="6885" max="6885" width="19" style="18" customWidth="1"/>
    <col min="6886" max="6886" width="21.125" style="18" customWidth="1"/>
    <col min="6887" max="6887" width="42.5" style="18" customWidth="1"/>
    <col min="6888" max="6888" width="23.5" style="18" customWidth="1"/>
    <col min="6889" max="6889" width="20.375" style="18" customWidth="1"/>
    <col min="6890" max="6891" width="12.5" style="18" customWidth="1"/>
    <col min="6892" max="6892" width="12.625" style="18" customWidth="1"/>
    <col min="6893" max="6898" width="11.5" style="18" customWidth="1"/>
    <col min="6899" max="7140" width="11" style="18"/>
    <col min="7141" max="7141" width="19" style="18" customWidth="1"/>
    <col min="7142" max="7142" width="21.125" style="18" customWidth="1"/>
    <col min="7143" max="7143" width="42.5" style="18" customWidth="1"/>
    <col min="7144" max="7144" width="23.5" style="18" customWidth="1"/>
    <col min="7145" max="7145" width="20.375" style="18" customWidth="1"/>
    <col min="7146" max="7147" width="12.5" style="18" customWidth="1"/>
    <col min="7148" max="7148" width="12.625" style="18" customWidth="1"/>
    <col min="7149" max="7154" width="11.5" style="18" customWidth="1"/>
    <col min="7155" max="7396" width="11" style="18"/>
    <col min="7397" max="7397" width="19" style="18" customWidth="1"/>
    <col min="7398" max="7398" width="21.125" style="18" customWidth="1"/>
    <col min="7399" max="7399" width="42.5" style="18" customWidth="1"/>
    <col min="7400" max="7400" width="23.5" style="18" customWidth="1"/>
    <col min="7401" max="7401" width="20.375" style="18" customWidth="1"/>
    <col min="7402" max="7403" width="12.5" style="18" customWidth="1"/>
    <col min="7404" max="7404" width="12.625" style="18" customWidth="1"/>
    <col min="7405" max="7410" width="11.5" style="18" customWidth="1"/>
    <col min="7411" max="7652" width="11" style="18"/>
    <col min="7653" max="7653" width="19" style="18" customWidth="1"/>
    <col min="7654" max="7654" width="21.125" style="18" customWidth="1"/>
    <col min="7655" max="7655" width="42.5" style="18" customWidth="1"/>
    <col min="7656" max="7656" width="23.5" style="18" customWidth="1"/>
    <col min="7657" max="7657" width="20.375" style="18" customWidth="1"/>
    <col min="7658" max="7659" width="12.5" style="18" customWidth="1"/>
    <col min="7660" max="7660" width="12.625" style="18" customWidth="1"/>
    <col min="7661" max="7666" width="11.5" style="18" customWidth="1"/>
    <col min="7667" max="7908" width="11" style="18"/>
    <col min="7909" max="7909" width="19" style="18" customWidth="1"/>
    <col min="7910" max="7910" width="21.125" style="18" customWidth="1"/>
    <col min="7911" max="7911" width="42.5" style="18" customWidth="1"/>
    <col min="7912" max="7912" width="23.5" style="18" customWidth="1"/>
    <col min="7913" max="7913" width="20.375" style="18" customWidth="1"/>
    <col min="7914" max="7915" width="12.5" style="18" customWidth="1"/>
    <col min="7916" max="7916" width="12.625" style="18" customWidth="1"/>
    <col min="7917" max="7922" width="11.5" style="18" customWidth="1"/>
    <col min="7923" max="8164" width="11" style="18"/>
    <col min="8165" max="8165" width="19" style="18" customWidth="1"/>
    <col min="8166" max="8166" width="21.125" style="18" customWidth="1"/>
    <col min="8167" max="8167" width="42.5" style="18" customWidth="1"/>
    <col min="8168" max="8168" width="23.5" style="18" customWidth="1"/>
    <col min="8169" max="8169" width="20.375" style="18" customWidth="1"/>
    <col min="8170" max="8171" width="12.5" style="18" customWidth="1"/>
    <col min="8172" max="8172" width="12.625" style="18" customWidth="1"/>
    <col min="8173" max="8178" width="11.5" style="18" customWidth="1"/>
    <col min="8179" max="8420" width="11" style="18"/>
    <col min="8421" max="8421" width="19" style="18" customWidth="1"/>
    <col min="8422" max="8422" width="21.125" style="18" customWidth="1"/>
    <col min="8423" max="8423" width="42.5" style="18" customWidth="1"/>
    <col min="8424" max="8424" width="23.5" style="18" customWidth="1"/>
    <col min="8425" max="8425" width="20.375" style="18" customWidth="1"/>
    <col min="8426" max="8427" width="12.5" style="18" customWidth="1"/>
    <col min="8428" max="8428" width="12.625" style="18" customWidth="1"/>
    <col min="8429" max="8434" width="11.5" style="18" customWidth="1"/>
    <col min="8435" max="8676" width="11" style="18"/>
    <col min="8677" max="8677" width="19" style="18" customWidth="1"/>
    <col min="8678" max="8678" width="21.125" style="18" customWidth="1"/>
    <col min="8679" max="8679" width="42.5" style="18" customWidth="1"/>
    <col min="8680" max="8680" width="23.5" style="18" customWidth="1"/>
    <col min="8681" max="8681" width="20.375" style="18" customWidth="1"/>
    <col min="8682" max="8683" width="12.5" style="18" customWidth="1"/>
    <col min="8684" max="8684" width="12.625" style="18" customWidth="1"/>
    <col min="8685" max="8690" width="11.5" style="18" customWidth="1"/>
    <col min="8691" max="8932" width="11" style="18"/>
    <col min="8933" max="8933" width="19" style="18" customWidth="1"/>
    <col min="8934" max="8934" width="21.125" style="18" customWidth="1"/>
    <col min="8935" max="8935" width="42.5" style="18" customWidth="1"/>
    <col min="8936" max="8936" width="23.5" style="18" customWidth="1"/>
    <col min="8937" max="8937" width="20.375" style="18" customWidth="1"/>
    <col min="8938" max="8939" width="12.5" style="18" customWidth="1"/>
    <col min="8940" max="8940" width="12.625" style="18" customWidth="1"/>
    <col min="8941" max="8946" width="11.5" style="18" customWidth="1"/>
    <col min="8947" max="9188" width="11" style="18"/>
    <col min="9189" max="9189" width="19" style="18" customWidth="1"/>
    <col min="9190" max="9190" width="21.125" style="18" customWidth="1"/>
    <col min="9191" max="9191" width="42.5" style="18" customWidth="1"/>
    <col min="9192" max="9192" width="23.5" style="18" customWidth="1"/>
    <col min="9193" max="9193" width="20.375" style="18" customWidth="1"/>
    <col min="9194" max="9195" width="12.5" style="18" customWidth="1"/>
    <col min="9196" max="9196" width="12.625" style="18" customWidth="1"/>
    <col min="9197" max="9202" width="11.5" style="18" customWidth="1"/>
    <col min="9203" max="9444" width="11" style="18"/>
    <col min="9445" max="9445" width="19" style="18" customWidth="1"/>
    <col min="9446" max="9446" width="21.125" style="18" customWidth="1"/>
    <col min="9447" max="9447" width="42.5" style="18" customWidth="1"/>
    <col min="9448" max="9448" width="23.5" style="18" customWidth="1"/>
    <col min="9449" max="9449" width="20.375" style="18" customWidth="1"/>
    <col min="9450" max="9451" width="12.5" style="18" customWidth="1"/>
    <col min="9452" max="9452" width="12.625" style="18" customWidth="1"/>
    <col min="9453" max="9458" width="11.5" style="18" customWidth="1"/>
    <col min="9459" max="9700" width="11" style="18"/>
    <col min="9701" max="9701" width="19" style="18" customWidth="1"/>
    <col min="9702" max="9702" width="21.125" style="18" customWidth="1"/>
    <col min="9703" max="9703" width="42.5" style="18" customWidth="1"/>
    <col min="9704" max="9704" width="23.5" style="18" customWidth="1"/>
    <col min="9705" max="9705" width="20.375" style="18" customWidth="1"/>
    <col min="9706" max="9707" width="12.5" style="18" customWidth="1"/>
    <col min="9708" max="9708" width="12.625" style="18" customWidth="1"/>
    <col min="9709" max="9714" width="11.5" style="18" customWidth="1"/>
    <col min="9715" max="9956" width="11" style="18"/>
    <col min="9957" max="9957" width="19" style="18" customWidth="1"/>
    <col min="9958" max="9958" width="21.125" style="18" customWidth="1"/>
    <col min="9959" max="9959" width="42.5" style="18" customWidth="1"/>
    <col min="9960" max="9960" width="23.5" style="18" customWidth="1"/>
    <col min="9961" max="9961" width="20.375" style="18" customWidth="1"/>
    <col min="9962" max="9963" width="12.5" style="18" customWidth="1"/>
    <col min="9964" max="9964" width="12.625" style="18" customWidth="1"/>
    <col min="9965" max="9970" width="11.5" style="18" customWidth="1"/>
    <col min="9971" max="10212" width="11" style="18"/>
    <col min="10213" max="10213" width="19" style="18" customWidth="1"/>
    <col min="10214" max="10214" width="21.125" style="18" customWidth="1"/>
    <col min="10215" max="10215" width="42.5" style="18" customWidth="1"/>
    <col min="10216" max="10216" width="23.5" style="18" customWidth="1"/>
    <col min="10217" max="10217" width="20.375" style="18" customWidth="1"/>
    <col min="10218" max="10219" width="12.5" style="18" customWidth="1"/>
    <col min="10220" max="10220" width="12.625" style="18" customWidth="1"/>
    <col min="10221" max="10226" width="11.5" style="18" customWidth="1"/>
    <col min="10227" max="10468" width="11" style="18"/>
    <col min="10469" max="10469" width="19" style="18" customWidth="1"/>
    <col min="10470" max="10470" width="21.125" style="18" customWidth="1"/>
    <col min="10471" max="10471" width="42.5" style="18" customWidth="1"/>
    <col min="10472" max="10472" width="23.5" style="18" customWidth="1"/>
    <col min="10473" max="10473" width="20.375" style="18" customWidth="1"/>
    <col min="10474" max="10475" width="12.5" style="18" customWidth="1"/>
    <col min="10476" max="10476" width="12.625" style="18" customWidth="1"/>
    <col min="10477" max="10482" width="11.5" style="18" customWidth="1"/>
    <col min="10483" max="10724" width="11" style="18"/>
    <col min="10725" max="10725" width="19" style="18" customWidth="1"/>
    <col min="10726" max="10726" width="21.125" style="18" customWidth="1"/>
    <col min="10727" max="10727" width="42.5" style="18" customWidth="1"/>
    <col min="10728" max="10728" width="23.5" style="18" customWidth="1"/>
    <col min="10729" max="10729" width="20.375" style="18" customWidth="1"/>
    <col min="10730" max="10731" width="12.5" style="18" customWidth="1"/>
    <col min="10732" max="10732" width="12.625" style="18" customWidth="1"/>
    <col min="10733" max="10738" width="11.5" style="18" customWidth="1"/>
    <col min="10739" max="10980" width="11" style="18"/>
    <col min="10981" max="10981" width="19" style="18" customWidth="1"/>
    <col min="10982" max="10982" width="21.125" style="18" customWidth="1"/>
    <col min="10983" max="10983" width="42.5" style="18" customWidth="1"/>
    <col min="10984" max="10984" width="23.5" style="18" customWidth="1"/>
    <col min="10985" max="10985" width="20.375" style="18" customWidth="1"/>
    <col min="10986" max="10987" width="12.5" style="18" customWidth="1"/>
    <col min="10988" max="10988" width="12.625" style="18" customWidth="1"/>
    <col min="10989" max="10994" width="11.5" style="18" customWidth="1"/>
    <col min="10995" max="11236" width="11" style="18"/>
    <col min="11237" max="11237" width="19" style="18" customWidth="1"/>
    <col min="11238" max="11238" width="21.125" style="18" customWidth="1"/>
    <col min="11239" max="11239" width="42.5" style="18" customWidth="1"/>
    <col min="11240" max="11240" width="23.5" style="18" customWidth="1"/>
    <col min="11241" max="11241" width="20.375" style="18" customWidth="1"/>
    <col min="11242" max="11243" width="12.5" style="18" customWidth="1"/>
    <col min="11244" max="11244" width="12.625" style="18" customWidth="1"/>
    <col min="11245" max="11250" width="11.5" style="18" customWidth="1"/>
    <col min="11251" max="11492" width="11" style="18"/>
    <col min="11493" max="11493" width="19" style="18" customWidth="1"/>
    <col min="11494" max="11494" width="21.125" style="18" customWidth="1"/>
    <col min="11495" max="11495" width="42.5" style="18" customWidth="1"/>
    <col min="11496" max="11496" width="23.5" style="18" customWidth="1"/>
    <col min="11497" max="11497" width="20.375" style="18" customWidth="1"/>
    <col min="11498" max="11499" width="12.5" style="18" customWidth="1"/>
    <col min="11500" max="11500" width="12.625" style="18" customWidth="1"/>
    <col min="11501" max="11506" width="11.5" style="18" customWidth="1"/>
    <col min="11507" max="11748" width="11" style="18"/>
    <col min="11749" max="11749" width="19" style="18" customWidth="1"/>
    <col min="11750" max="11750" width="21.125" style="18" customWidth="1"/>
    <col min="11751" max="11751" width="42.5" style="18" customWidth="1"/>
    <col min="11752" max="11752" width="23.5" style="18" customWidth="1"/>
    <col min="11753" max="11753" width="20.375" style="18" customWidth="1"/>
    <col min="11754" max="11755" width="12.5" style="18" customWidth="1"/>
    <col min="11756" max="11756" width="12.625" style="18" customWidth="1"/>
    <col min="11757" max="11762" width="11.5" style="18" customWidth="1"/>
    <col min="11763" max="12004" width="11" style="18"/>
    <col min="12005" max="12005" width="19" style="18" customWidth="1"/>
    <col min="12006" max="12006" width="21.125" style="18" customWidth="1"/>
    <col min="12007" max="12007" width="42.5" style="18" customWidth="1"/>
    <col min="12008" max="12008" width="23.5" style="18" customWidth="1"/>
    <col min="12009" max="12009" width="20.375" style="18" customWidth="1"/>
    <col min="12010" max="12011" width="12.5" style="18" customWidth="1"/>
    <col min="12012" max="12012" width="12.625" style="18" customWidth="1"/>
    <col min="12013" max="12018" width="11.5" style="18" customWidth="1"/>
    <col min="12019" max="12260" width="11" style="18"/>
    <col min="12261" max="12261" width="19" style="18" customWidth="1"/>
    <col min="12262" max="12262" width="21.125" style="18" customWidth="1"/>
    <col min="12263" max="12263" width="42.5" style="18" customWidth="1"/>
    <col min="12264" max="12264" width="23.5" style="18" customWidth="1"/>
    <col min="12265" max="12265" width="20.375" style="18" customWidth="1"/>
    <col min="12266" max="12267" width="12.5" style="18" customWidth="1"/>
    <col min="12268" max="12268" width="12.625" style="18" customWidth="1"/>
    <col min="12269" max="12274" width="11.5" style="18" customWidth="1"/>
    <col min="12275" max="12516" width="11" style="18"/>
    <col min="12517" max="12517" width="19" style="18" customWidth="1"/>
    <col min="12518" max="12518" width="21.125" style="18" customWidth="1"/>
    <col min="12519" max="12519" width="42.5" style="18" customWidth="1"/>
    <col min="12520" max="12520" width="23.5" style="18" customWidth="1"/>
    <col min="12521" max="12521" width="20.375" style="18" customWidth="1"/>
    <col min="12522" max="12523" width="12.5" style="18" customWidth="1"/>
    <col min="12524" max="12524" width="12.625" style="18" customWidth="1"/>
    <col min="12525" max="12530" width="11.5" style="18" customWidth="1"/>
    <col min="12531" max="12772" width="11" style="18"/>
    <col min="12773" max="12773" width="19" style="18" customWidth="1"/>
    <col min="12774" max="12774" width="21.125" style="18" customWidth="1"/>
    <col min="12775" max="12775" width="42.5" style="18" customWidth="1"/>
    <col min="12776" max="12776" width="23.5" style="18" customWidth="1"/>
    <col min="12777" max="12777" width="20.375" style="18" customWidth="1"/>
    <col min="12778" max="12779" width="12.5" style="18" customWidth="1"/>
    <col min="12780" max="12780" width="12.625" style="18" customWidth="1"/>
    <col min="12781" max="12786" width="11.5" style="18" customWidth="1"/>
    <col min="12787" max="13028" width="11" style="18"/>
    <col min="13029" max="13029" width="19" style="18" customWidth="1"/>
    <col min="13030" max="13030" width="21.125" style="18" customWidth="1"/>
    <col min="13031" max="13031" width="42.5" style="18" customWidth="1"/>
    <col min="13032" max="13032" width="23.5" style="18" customWidth="1"/>
    <col min="13033" max="13033" width="20.375" style="18" customWidth="1"/>
    <col min="13034" max="13035" width="12.5" style="18" customWidth="1"/>
    <col min="13036" max="13036" width="12.625" style="18" customWidth="1"/>
    <col min="13037" max="13042" width="11.5" style="18" customWidth="1"/>
    <col min="13043" max="13284" width="11" style="18"/>
    <col min="13285" max="13285" width="19" style="18" customWidth="1"/>
    <col min="13286" max="13286" width="21.125" style="18" customWidth="1"/>
    <col min="13287" max="13287" width="42.5" style="18" customWidth="1"/>
    <col min="13288" max="13288" width="23.5" style="18" customWidth="1"/>
    <col min="13289" max="13289" width="20.375" style="18" customWidth="1"/>
    <col min="13290" max="13291" width="12.5" style="18" customWidth="1"/>
    <col min="13292" max="13292" width="12.625" style="18" customWidth="1"/>
    <col min="13293" max="13298" width="11.5" style="18" customWidth="1"/>
    <col min="13299" max="13540" width="11" style="18"/>
    <col min="13541" max="13541" width="19" style="18" customWidth="1"/>
    <col min="13542" max="13542" width="21.125" style="18" customWidth="1"/>
    <col min="13543" max="13543" width="42.5" style="18" customWidth="1"/>
    <col min="13544" max="13544" width="23.5" style="18" customWidth="1"/>
    <col min="13545" max="13545" width="20.375" style="18" customWidth="1"/>
    <col min="13546" max="13547" width="12.5" style="18" customWidth="1"/>
    <col min="13548" max="13548" width="12.625" style="18" customWidth="1"/>
    <col min="13549" max="13554" width="11.5" style="18" customWidth="1"/>
    <col min="13555" max="13796" width="11" style="18"/>
    <col min="13797" max="13797" width="19" style="18" customWidth="1"/>
    <col min="13798" max="13798" width="21.125" style="18" customWidth="1"/>
    <col min="13799" max="13799" width="42.5" style="18" customWidth="1"/>
    <col min="13800" max="13800" width="23.5" style="18" customWidth="1"/>
    <col min="13801" max="13801" width="20.375" style="18" customWidth="1"/>
    <col min="13802" max="13803" width="12.5" style="18" customWidth="1"/>
    <col min="13804" max="13804" width="12.625" style="18" customWidth="1"/>
    <col min="13805" max="13810" width="11.5" style="18" customWidth="1"/>
    <col min="13811" max="14052" width="11" style="18"/>
    <col min="14053" max="14053" width="19" style="18" customWidth="1"/>
    <col min="14054" max="14054" width="21.125" style="18" customWidth="1"/>
    <col min="14055" max="14055" width="42.5" style="18" customWidth="1"/>
    <col min="14056" max="14056" width="23.5" style="18" customWidth="1"/>
    <col min="14057" max="14057" width="20.375" style="18" customWidth="1"/>
    <col min="14058" max="14059" width="12.5" style="18" customWidth="1"/>
    <col min="14060" max="14060" width="12.625" style="18" customWidth="1"/>
    <col min="14061" max="14066" width="11.5" style="18" customWidth="1"/>
    <col min="14067" max="14308" width="11" style="18"/>
    <col min="14309" max="14309" width="19" style="18" customWidth="1"/>
    <col min="14310" max="14310" width="21.125" style="18" customWidth="1"/>
    <col min="14311" max="14311" width="42.5" style="18" customWidth="1"/>
    <col min="14312" max="14312" width="23.5" style="18" customWidth="1"/>
    <col min="14313" max="14313" width="20.375" style="18" customWidth="1"/>
    <col min="14314" max="14315" width="12.5" style="18" customWidth="1"/>
    <col min="14316" max="14316" width="12.625" style="18" customWidth="1"/>
    <col min="14317" max="14322" width="11.5" style="18" customWidth="1"/>
    <col min="14323" max="14564" width="11" style="18"/>
    <col min="14565" max="14565" width="19" style="18" customWidth="1"/>
    <col min="14566" max="14566" width="21.125" style="18" customWidth="1"/>
    <col min="14567" max="14567" width="42.5" style="18" customWidth="1"/>
    <col min="14568" max="14568" width="23.5" style="18" customWidth="1"/>
    <col min="14569" max="14569" width="20.375" style="18" customWidth="1"/>
    <col min="14570" max="14571" width="12.5" style="18" customWidth="1"/>
    <col min="14572" max="14572" width="12.625" style="18" customWidth="1"/>
    <col min="14573" max="14578" width="11.5" style="18" customWidth="1"/>
    <col min="14579" max="14820" width="11" style="18"/>
    <col min="14821" max="14821" width="19" style="18" customWidth="1"/>
    <col min="14822" max="14822" width="21.125" style="18" customWidth="1"/>
    <col min="14823" max="14823" width="42.5" style="18" customWidth="1"/>
    <col min="14824" max="14824" width="23.5" style="18" customWidth="1"/>
    <col min="14825" max="14825" width="20.375" style="18" customWidth="1"/>
    <col min="14826" max="14827" width="12.5" style="18" customWidth="1"/>
    <col min="14828" max="14828" width="12.625" style="18" customWidth="1"/>
    <col min="14829" max="14834" width="11.5" style="18" customWidth="1"/>
    <col min="14835" max="15076" width="11" style="18"/>
    <col min="15077" max="15077" width="19" style="18" customWidth="1"/>
    <col min="15078" max="15078" width="21.125" style="18" customWidth="1"/>
    <col min="15079" max="15079" width="42.5" style="18" customWidth="1"/>
    <col min="15080" max="15080" width="23.5" style="18" customWidth="1"/>
    <col min="15081" max="15081" width="20.375" style="18" customWidth="1"/>
    <col min="15082" max="15083" width="12.5" style="18" customWidth="1"/>
    <col min="15084" max="15084" width="12.625" style="18" customWidth="1"/>
    <col min="15085" max="15090" width="11.5" style="18" customWidth="1"/>
    <col min="15091" max="15332" width="11" style="18"/>
    <col min="15333" max="15333" width="19" style="18" customWidth="1"/>
    <col min="15334" max="15334" width="21.125" style="18" customWidth="1"/>
    <col min="15335" max="15335" width="42.5" style="18" customWidth="1"/>
    <col min="15336" max="15336" width="23.5" style="18" customWidth="1"/>
    <col min="15337" max="15337" width="20.375" style="18" customWidth="1"/>
    <col min="15338" max="15339" width="12.5" style="18" customWidth="1"/>
    <col min="15340" max="15340" width="12.625" style="18" customWidth="1"/>
    <col min="15341" max="15346" width="11.5" style="18" customWidth="1"/>
    <col min="15347" max="15588" width="11" style="18"/>
    <col min="15589" max="15589" width="19" style="18" customWidth="1"/>
    <col min="15590" max="15590" width="21.125" style="18" customWidth="1"/>
    <col min="15591" max="15591" width="42.5" style="18" customWidth="1"/>
    <col min="15592" max="15592" width="23.5" style="18" customWidth="1"/>
    <col min="15593" max="15593" width="20.375" style="18" customWidth="1"/>
    <col min="15594" max="15595" width="12.5" style="18" customWidth="1"/>
    <col min="15596" max="15596" width="12.625" style="18" customWidth="1"/>
    <col min="15597" max="15602" width="11.5" style="18" customWidth="1"/>
    <col min="15603" max="15844" width="11" style="18"/>
    <col min="15845" max="15845" width="19" style="18" customWidth="1"/>
    <col min="15846" max="15846" width="21.125" style="18" customWidth="1"/>
    <col min="15847" max="15847" width="42.5" style="18" customWidth="1"/>
    <col min="15848" max="15848" width="23.5" style="18" customWidth="1"/>
    <col min="15849" max="15849" width="20.375" style="18" customWidth="1"/>
    <col min="15850" max="15851" width="12.5" style="18" customWidth="1"/>
    <col min="15852" max="15852" width="12.625" style="18" customWidth="1"/>
    <col min="15853" max="15858" width="11.5" style="18" customWidth="1"/>
    <col min="15859" max="16100" width="11" style="18"/>
    <col min="16101" max="16101" width="19" style="18" customWidth="1"/>
    <col min="16102" max="16102" width="21.125" style="18" customWidth="1"/>
    <col min="16103" max="16103" width="42.5" style="18" customWidth="1"/>
    <col min="16104" max="16104" width="23.5" style="18" customWidth="1"/>
    <col min="16105" max="16105" width="20.375" style="18" customWidth="1"/>
    <col min="16106" max="16107" width="12.5" style="18" customWidth="1"/>
    <col min="16108" max="16108" width="12.625" style="18" customWidth="1"/>
    <col min="16109" max="16114" width="11.5" style="18" customWidth="1"/>
    <col min="16115" max="16384" width="11" style="18"/>
  </cols>
  <sheetData>
    <row r="1" spans="1:18">
      <c r="A1" s="124" t="s">
        <v>49</v>
      </c>
    </row>
    <row r="2" spans="1:18" ht="15.75" thickBot="1">
      <c r="E2" s="195" t="s">
        <v>51</v>
      </c>
    </row>
    <row r="3" spans="1:18">
      <c r="A3" s="31" t="s">
        <v>91</v>
      </c>
      <c r="B3" s="334">
        <f>'Informations générales'!B3</f>
        <v>0</v>
      </c>
      <c r="C3" s="33"/>
      <c r="D3" s="38" t="s">
        <v>92</v>
      </c>
      <c r="E3" s="421" t="s">
        <v>600</v>
      </c>
      <c r="F3" s="40"/>
      <c r="G3" s="18"/>
      <c r="H3" s="18"/>
      <c r="I3" s="18"/>
      <c r="J3" s="18"/>
      <c r="K3" s="18"/>
      <c r="L3" s="18"/>
      <c r="M3" s="18"/>
      <c r="N3" s="18"/>
      <c r="O3" s="18"/>
      <c r="P3" s="18"/>
      <c r="Q3" s="18"/>
      <c r="R3" s="18"/>
    </row>
    <row r="4" spans="1:18">
      <c r="A4" s="41" t="s">
        <v>93</v>
      </c>
      <c r="B4" s="328">
        <f>'Informations générales'!B4</f>
        <v>0</v>
      </c>
      <c r="C4" s="221"/>
      <c r="D4" s="222"/>
      <c r="E4" s="43"/>
      <c r="F4" s="40"/>
      <c r="G4" s="18"/>
      <c r="H4" s="18"/>
      <c r="I4" s="18"/>
      <c r="J4" s="18"/>
      <c r="K4" s="18"/>
      <c r="L4" s="18"/>
      <c r="M4" s="18"/>
      <c r="N4" s="18"/>
      <c r="O4" s="18"/>
      <c r="P4" s="18"/>
      <c r="Q4" s="18"/>
      <c r="R4" s="18"/>
    </row>
    <row r="5" spans="1:18" ht="15.75" thickBot="1">
      <c r="A5" s="223" t="s">
        <v>299</v>
      </c>
      <c r="B5" s="335"/>
      <c r="C5" s="224"/>
      <c r="D5" s="225"/>
      <c r="E5" s="226"/>
      <c r="F5" s="40"/>
      <c r="G5" s="18"/>
      <c r="H5" s="18"/>
      <c r="I5" s="18"/>
      <c r="J5" s="18"/>
      <c r="K5" s="18"/>
      <c r="L5" s="18"/>
      <c r="M5" s="18"/>
      <c r="N5" s="18"/>
      <c r="O5" s="18"/>
      <c r="P5" s="18"/>
      <c r="Q5" s="18"/>
      <c r="R5" s="18"/>
    </row>
    <row r="6" spans="1:18">
      <c r="E6" s="195"/>
      <c r="G6" s="18"/>
      <c r="H6" s="18"/>
      <c r="I6" s="18"/>
      <c r="J6" s="18"/>
      <c r="K6" s="18"/>
      <c r="L6" s="18"/>
      <c r="M6" s="18"/>
      <c r="N6" s="18"/>
      <c r="O6" s="18"/>
      <c r="P6" s="18"/>
      <c r="Q6" s="18"/>
      <c r="R6" s="18"/>
    </row>
    <row r="7" spans="1:18">
      <c r="A7" s="20" t="s">
        <v>50</v>
      </c>
      <c r="B7" s="437" t="s">
        <v>366</v>
      </c>
      <c r="C7" s="397"/>
      <c r="E7" s="195" t="s">
        <v>364</v>
      </c>
      <c r="G7" s="18"/>
      <c r="H7" s="18"/>
      <c r="I7" s="18"/>
      <c r="J7" s="18"/>
      <c r="K7" s="18"/>
      <c r="L7" s="18"/>
      <c r="M7" s="18"/>
      <c r="N7" s="18"/>
      <c r="O7" s="18"/>
      <c r="P7" s="18"/>
      <c r="Q7" s="18"/>
      <c r="R7" s="18"/>
    </row>
    <row r="8" spans="1:18">
      <c r="A8" s="397"/>
      <c r="B8" s="378"/>
      <c r="C8" s="397"/>
      <c r="E8" s="195"/>
      <c r="G8" s="18"/>
      <c r="H8" s="18"/>
      <c r="I8" s="18"/>
      <c r="J8" s="18"/>
      <c r="K8" s="18"/>
      <c r="L8" s="18"/>
      <c r="M8" s="18"/>
      <c r="N8" s="18"/>
      <c r="O8" s="18"/>
      <c r="P8" s="18"/>
      <c r="Q8" s="18"/>
      <c r="R8" s="18"/>
    </row>
    <row r="9" spans="1:18" ht="32.25" customHeight="1">
      <c r="A9" s="436" t="s">
        <v>53</v>
      </c>
      <c r="B9" s="1050" t="s">
        <v>601</v>
      </c>
      <c r="C9" s="1047" t="s">
        <v>602</v>
      </c>
      <c r="D9" s="1047" t="s">
        <v>603</v>
      </c>
      <c r="E9" s="438"/>
      <c r="G9" s="18"/>
      <c r="H9" s="18"/>
      <c r="I9" s="18"/>
      <c r="J9" s="18"/>
      <c r="K9" s="18"/>
      <c r="L9" s="18"/>
      <c r="M9" s="18"/>
      <c r="N9" s="18"/>
      <c r="O9" s="18"/>
      <c r="P9" s="18"/>
      <c r="Q9" s="18"/>
      <c r="R9" s="18"/>
    </row>
    <row r="10" spans="1:18" ht="108.75" customHeight="1">
      <c r="A10" s="397"/>
      <c r="B10" s="1050"/>
      <c r="C10" s="1048"/>
      <c r="D10" s="1048"/>
      <c r="E10" s="438"/>
      <c r="G10" s="18"/>
      <c r="H10" s="18"/>
      <c r="I10" s="18"/>
      <c r="J10" s="18"/>
      <c r="K10" s="18"/>
      <c r="L10" s="18"/>
      <c r="M10" s="18"/>
      <c r="N10" s="18"/>
      <c r="O10" s="18"/>
      <c r="P10" s="18"/>
      <c r="Q10" s="18"/>
      <c r="R10" s="18"/>
    </row>
    <row r="11" spans="1:18" ht="108.75" customHeight="1">
      <c r="B11" s="1050"/>
      <c r="C11" s="1048"/>
      <c r="D11" s="1048"/>
      <c r="E11" s="438"/>
      <c r="G11" s="18"/>
      <c r="H11" s="18"/>
      <c r="I11" s="18"/>
      <c r="J11" s="18"/>
      <c r="K11" s="18"/>
      <c r="L11" s="18"/>
      <c r="M11" s="18"/>
      <c r="N11" s="18"/>
      <c r="O11" s="18"/>
      <c r="P11" s="18"/>
      <c r="Q11" s="18"/>
      <c r="R11" s="18"/>
    </row>
    <row r="12" spans="1:18" ht="22.5" customHeight="1">
      <c r="B12" s="1050"/>
      <c r="C12" s="1049"/>
      <c r="D12" s="1049"/>
      <c r="E12" s="438"/>
      <c r="G12" s="18"/>
      <c r="H12" s="18"/>
      <c r="I12" s="18"/>
      <c r="J12" s="18"/>
      <c r="K12" s="18"/>
      <c r="L12" s="18"/>
      <c r="M12" s="18"/>
      <c r="N12" s="18"/>
      <c r="O12" s="18"/>
      <c r="P12" s="18"/>
      <c r="Q12" s="18"/>
      <c r="R12" s="18"/>
    </row>
    <row r="13" spans="1:18" ht="15.75" thickBot="1">
      <c r="E13" s="195"/>
    </row>
    <row r="14" spans="1:18" s="21" customFormat="1" ht="45.75" customHeight="1" thickBot="1">
      <c r="A14" s="436" t="s">
        <v>52</v>
      </c>
      <c r="B14" s="406" t="s">
        <v>54</v>
      </c>
      <c r="C14" s="22" t="s">
        <v>55</v>
      </c>
      <c r="D14" s="23" t="s">
        <v>56</v>
      </c>
      <c r="E14" s="24" t="s">
        <v>57</v>
      </c>
      <c r="H14" s="379"/>
      <c r="I14" s="379"/>
      <c r="J14" s="379"/>
      <c r="K14" s="379"/>
      <c r="L14" s="379"/>
      <c r="M14" s="379"/>
      <c r="N14" s="379"/>
      <c r="O14" s="379"/>
      <c r="P14" s="379"/>
      <c r="Q14" s="379"/>
      <c r="R14" s="379"/>
    </row>
    <row r="15" spans="1:18" ht="30">
      <c r="A15" s="1059"/>
      <c r="B15" s="1052" t="s">
        <v>58</v>
      </c>
      <c r="C15" s="401" t="s">
        <v>549</v>
      </c>
      <c r="D15" s="567"/>
      <c r="E15" s="568"/>
    </row>
    <row r="16" spans="1:18" ht="30">
      <c r="A16" s="1059"/>
      <c r="B16" s="1053"/>
      <c r="C16" s="402" t="s">
        <v>550</v>
      </c>
      <c r="D16" s="569"/>
      <c r="E16" s="570"/>
    </row>
    <row r="17" spans="1:39" ht="45">
      <c r="A17" s="1059"/>
      <c r="B17" s="1053"/>
      <c r="C17" s="402" t="s">
        <v>551</v>
      </c>
      <c r="D17" s="569"/>
      <c r="E17" s="570"/>
    </row>
    <row r="18" spans="1:39" ht="15.75" thickBot="1">
      <c r="A18" s="1059"/>
      <c r="B18" s="1053"/>
      <c r="C18" s="398" t="s">
        <v>552</v>
      </c>
      <c r="D18" s="581"/>
      <c r="E18" s="582"/>
    </row>
    <row r="19" spans="1:39" ht="30" customHeight="1">
      <c r="A19" s="1059"/>
      <c r="B19" s="1061" t="s">
        <v>553</v>
      </c>
      <c r="C19" s="401" t="s">
        <v>554</v>
      </c>
      <c r="D19" s="567"/>
      <c r="E19" s="568"/>
    </row>
    <row r="20" spans="1:39" ht="45">
      <c r="A20" s="1059"/>
      <c r="B20" s="1056"/>
      <c r="C20" s="402" t="s">
        <v>555</v>
      </c>
      <c r="D20" s="569"/>
      <c r="E20" s="570"/>
    </row>
    <row r="21" spans="1:39" ht="45">
      <c r="A21" s="1059"/>
      <c r="B21" s="1056"/>
      <c r="C21" s="402" t="s">
        <v>556</v>
      </c>
      <c r="D21" s="569"/>
      <c r="E21" s="570"/>
    </row>
    <row r="22" spans="1:39" ht="30">
      <c r="A22" s="1059"/>
      <c r="B22" s="1056"/>
      <c r="C22" s="402" t="s">
        <v>557</v>
      </c>
      <c r="D22" s="569"/>
      <c r="E22" s="570"/>
    </row>
    <row r="23" spans="1:39" ht="30">
      <c r="A23" s="1059"/>
      <c r="B23" s="1056"/>
      <c r="C23" s="402" t="s">
        <v>558</v>
      </c>
      <c r="D23" s="569"/>
      <c r="E23" s="570"/>
    </row>
    <row r="24" spans="1:39" ht="30.75" thickBot="1">
      <c r="A24" s="1059"/>
      <c r="B24" s="1060"/>
      <c r="C24" s="407" t="s">
        <v>559</v>
      </c>
      <c r="D24" s="577"/>
      <c r="E24" s="578"/>
    </row>
    <row r="25" spans="1:39" s="194" customFormat="1" ht="30">
      <c r="A25" s="1059"/>
      <c r="B25" s="1053" t="s">
        <v>88</v>
      </c>
      <c r="C25" s="401" t="s">
        <v>89</v>
      </c>
      <c r="D25" s="569"/>
      <c r="E25" s="570"/>
      <c r="F25" s="18"/>
      <c r="G25" s="19"/>
      <c r="S25" s="18"/>
      <c r="T25" s="18"/>
      <c r="U25" s="18"/>
      <c r="V25" s="18"/>
      <c r="W25" s="18"/>
      <c r="X25" s="18"/>
      <c r="Y25" s="18"/>
      <c r="Z25" s="18"/>
      <c r="AA25" s="18"/>
      <c r="AB25" s="18"/>
      <c r="AC25" s="18"/>
      <c r="AD25" s="18"/>
      <c r="AE25" s="18"/>
      <c r="AF25" s="18"/>
      <c r="AG25" s="18"/>
      <c r="AH25" s="18"/>
      <c r="AI25" s="18"/>
      <c r="AJ25" s="18"/>
      <c r="AK25" s="18"/>
      <c r="AL25" s="18"/>
      <c r="AM25" s="18"/>
    </row>
    <row r="26" spans="1:39" s="194" customFormat="1" ht="30.75" thickBot="1">
      <c r="A26" s="1059"/>
      <c r="B26" s="1058"/>
      <c r="C26" s="405" t="s">
        <v>90</v>
      </c>
      <c r="D26" s="577"/>
      <c r="E26" s="578"/>
      <c r="F26" s="18"/>
      <c r="G26" s="19"/>
      <c r="S26" s="18"/>
      <c r="T26" s="18"/>
      <c r="U26" s="18"/>
      <c r="V26" s="18"/>
      <c r="W26" s="18"/>
      <c r="X26" s="18"/>
      <c r="Y26" s="18"/>
      <c r="Z26" s="18"/>
      <c r="AA26" s="18"/>
      <c r="AB26" s="18"/>
      <c r="AC26" s="18"/>
      <c r="AD26" s="18"/>
      <c r="AE26" s="18"/>
      <c r="AF26" s="18"/>
      <c r="AG26" s="18"/>
      <c r="AH26" s="18"/>
      <c r="AI26" s="18"/>
      <c r="AJ26" s="18"/>
      <c r="AK26" s="18"/>
      <c r="AL26" s="18"/>
      <c r="AM26" s="18"/>
    </row>
    <row r="29" spans="1:39">
      <c r="A29" s="128"/>
      <c r="B29" s="129"/>
      <c r="C29" s="129"/>
      <c r="D29" s="129"/>
      <c r="E29" s="129"/>
      <c r="F29" s="129"/>
      <c r="G29" s="129"/>
      <c r="H29" s="130"/>
      <c r="I29" s="18"/>
      <c r="J29" s="18"/>
      <c r="K29" s="18"/>
      <c r="L29" s="18"/>
      <c r="M29" s="18"/>
      <c r="N29" s="18"/>
      <c r="O29" s="18"/>
      <c r="P29" s="18"/>
      <c r="Q29" s="195"/>
      <c r="R29" s="195"/>
      <c r="S29" s="195"/>
      <c r="T29" s="195"/>
      <c r="U29" s="195"/>
      <c r="V29" s="195"/>
      <c r="W29" s="195"/>
      <c r="X29" s="195"/>
      <c r="Y29" s="195"/>
      <c r="Z29" s="195"/>
      <c r="AA29" s="195"/>
      <c r="AB29" s="195"/>
      <c r="AC29" s="195"/>
      <c r="AD29" s="195"/>
    </row>
    <row r="30" spans="1:39">
      <c r="A30" s="131" t="s">
        <v>255</v>
      </c>
      <c r="B30" s="132"/>
      <c r="C30" s="132">
        <f>'Informations générales'!K11</f>
        <v>0</v>
      </c>
      <c r="D30" s="133" t="s">
        <v>253</v>
      </c>
      <c r="E30" s="467"/>
      <c r="F30" s="133" t="s">
        <v>254</v>
      </c>
      <c r="G30" s="134"/>
      <c r="H30" s="135"/>
      <c r="I30" s="18"/>
      <c r="J30" s="18"/>
      <c r="K30" s="18"/>
      <c r="L30" s="18"/>
      <c r="M30" s="18"/>
      <c r="N30" s="18"/>
      <c r="O30" s="18"/>
      <c r="P30" s="18"/>
      <c r="Q30" s="195"/>
      <c r="R30" s="195"/>
      <c r="S30" s="195"/>
      <c r="T30" s="195"/>
      <c r="U30" s="195"/>
      <c r="V30" s="195"/>
      <c r="W30" s="195"/>
      <c r="X30" s="195"/>
      <c r="Y30" s="195"/>
      <c r="Z30" s="195"/>
      <c r="AA30" s="195"/>
      <c r="AB30" s="195"/>
      <c r="AC30" s="195"/>
      <c r="AD30" s="195"/>
    </row>
    <row r="31" spans="1:39">
      <c r="A31" s="131"/>
      <c r="B31" s="132"/>
      <c r="C31" s="132"/>
      <c r="D31" s="136"/>
      <c r="E31" s="136"/>
      <c r="F31" s="134"/>
      <c r="G31" s="134"/>
      <c r="H31" s="138"/>
      <c r="I31" s="18"/>
      <c r="J31" s="18"/>
      <c r="K31" s="18"/>
      <c r="L31" s="18"/>
      <c r="M31" s="18"/>
      <c r="N31" s="18"/>
      <c r="O31" s="18"/>
      <c r="P31" s="18"/>
      <c r="Q31" s="195"/>
      <c r="R31" s="195"/>
      <c r="S31" s="195"/>
      <c r="T31" s="195"/>
      <c r="U31" s="195"/>
      <c r="V31" s="195"/>
      <c r="W31" s="195"/>
      <c r="X31" s="195"/>
      <c r="Y31" s="195"/>
      <c r="Z31" s="195"/>
      <c r="AA31" s="195"/>
      <c r="AB31" s="195"/>
      <c r="AC31" s="195"/>
      <c r="AD31" s="195"/>
    </row>
    <row r="32" spans="1:39">
      <c r="A32" s="139" t="s">
        <v>336</v>
      </c>
      <c r="B32" s="140"/>
      <c r="C32" s="140"/>
      <c r="D32" s="136"/>
      <c r="E32" s="136"/>
      <c r="F32" s="134"/>
      <c r="G32" s="134"/>
      <c r="H32" s="138"/>
      <c r="I32" s="18"/>
      <c r="J32" s="18"/>
      <c r="K32" s="18"/>
      <c r="L32" s="18"/>
      <c r="M32" s="18"/>
      <c r="N32" s="18"/>
      <c r="O32" s="18"/>
      <c r="P32" s="18"/>
      <c r="Q32" s="195"/>
      <c r="R32" s="195"/>
      <c r="S32" s="195"/>
      <c r="T32" s="195"/>
      <c r="U32" s="195"/>
      <c r="V32" s="195"/>
      <c r="W32" s="195"/>
      <c r="X32" s="195"/>
      <c r="Y32" s="195"/>
      <c r="Z32" s="195"/>
      <c r="AA32" s="195"/>
      <c r="AB32" s="195"/>
      <c r="AC32" s="195"/>
      <c r="AD32" s="195"/>
    </row>
    <row r="33" spans="1:30" ht="15" customHeight="1">
      <c r="A33" s="141"/>
      <c r="B33" s="141"/>
      <c r="C33" s="141"/>
      <c r="D33" s="141"/>
      <c r="E33" s="141"/>
      <c r="F33" s="141"/>
      <c r="G33" s="141"/>
      <c r="H33" s="142"/>
      <c r="I33" s="18"/>
      <c r="J33" s="18"/>
      <c r="K33" s="18"/>
      <c r="L33" s="18"/>
      <c r="M33" s="18"/>
      <c r="N33" s="18"/>
      <c r="O33" s="18"/>
      <c r="P33" s="18"/>
      <c r="Q33" s="195"/>
      <c r="R33" s="195"/>
      <c r="S33" s="195"/>
      <c r="T33" s="195"/>
      <c r="U33" s="195"/>
      <c r="V33" s="195"/>
      <c r="W33" s="195"/>
      <c r="X33" s="195"/>
      <c r="Y33" s="195"/>
      <c r="Z33" s="195"/>
      <c r="AA33" s="195"/>
      <c r="AB33" s="195"/>
      <c r="AC33" s="195"/>
      <c r="AD33" s="195"/>
    </row>
    <row r="34" spans="1:30" ht="15" customHeight="1">
      <c r="A34" s="141"/>
      <c r="B34" s="141"/>
      <c r="C34" s="141"/>
      <c r="D34" s="141"/>
      <c r="E34" s="141"/>
      <c r="F34" s="141"/>
      <c r="G34" s="141"/>
      <c r="H34" s="142"/>
      <c r="I34" s="18"/>
      <c r="J34" s="18"/>
      <c r="K34" s="18"/>
      <c r="L34" s="18"/>
      <c r="M34" s="18"/>
      <c r="N34" s="18"/>
      <c r="O34" s="18"/>
      <c r="P34" s="18"/>
      <c r="Q34" s="195"/>
      <c r="R34" s="195"/>
      <c r="S34" s="195"/>
      <c r="T34" s="195"/>
      <c r="U34" s="195"/>
      <c r="V34" s="195"/>
      <c r="W34" s="195"/>
      <c r="X34" s="195"/>
      <c r="Y34" s="195"/>
      <c r="Z34" s="195"/>
      <c r="AA34" s="195"/>
      <c r="AB34" s="195"/>
      <c r="AC34" s="195"/>
      <c r="AD34" s="195"/>
    </row>
    <row r="35" spans="1:30" ht="15" customHeight="1">
      <c r="A35" s="141"/>
      <c r="B35" s="141"/>
      <c r="C35" s="141"/>
      <c r="D35" s="141"/>
      <c r="E35" s="141"/>
      <c r="F35" s="141"/>
      <c r="G35" s="141"/>
      <c r="H35" s="142"/>
      <c r="I35" s="18"/>
      <c r="J35" s="18"/>
      <c r="K35" s="18"/>
      <c r="L35" s="18"/>
      <c r="M35" s="18"/>
      <c r="N35" s="18"/>
      <c r="O35" s="18"/>
      <c r="P35" s="18"/>
      <c r="Q35" s="195"/>
      <c r="R35" s="195"/>
      <c r="S35" s="195"/>
      <c r="T35" s="195"/>
      <c r="U35" s="195"/>
      <c r="V35" s="195"/>
      <c r="W35" s="195"/>
      <c r="X35" s="195"/>
      <c r="Y35" s="195"/>
      <c r="Z35" s="195"/>
      <c r="AA35" s="195"/>
      <c r="AB35" s="195"/>
      <c r="AC35" s="195"/>
      <c r="AD35" s="195"/>
    </row>
    <row r="36" spans="1:30" ht="15" customHeight="1">
      <c r="A36" s="141"/>
      <c r="B36" s="141"/>
      <c r="C36" s="141"/>
      <c r="D36" s="141"/>
      <c r="E36" s="141"/>
      <c r="F36" s="141"/>
      <c r="G36" s="141"/>
      <c r="H36" s="142"/>
      <c r="I36" s="18"/>
      <c r="J36" s="18"/>
      <c r="K36" s="18"/>
      <c r="L36" s="18"/>
      <c r="M36" s="18"/>
      <c r="N36" s="18"/>
      <c r="O36" s="18"/>
      <c r="P36" s="18"/>
      <c r="Q36" s="195"/>
      <c r="R36" s="195"/>
      <c r="S36" s="195"/>
      <c r="T36" s="195"/>
      <c r="U36" s="195"/>
      <c r="V36" s="195"/>
      <c r="W36" s="195"/>
      <c r="X36" s="195"/>
      <c r="Y36" s="195"/>
      <c r="Z36" s="195"/>
      <c r="AA36" s="195"/>
      <c r="AB36" s="195"/>
      <c r="AC36" s="195"/>
      <c r="AD36" s="195"/>
    </row>
    <row r="37" spans="1:30" ht="15" customHeight="1">
      <c r="A37" s="141"/>
      <c r="B37" s="141"/>
      <c r="C37" s="141"/>
      <c r="D37" s="141"/>
      <c r="E37" s="141"/>
      <c r="F37" s="141"/>
      <c r="G37" s="141"/>
      <c r="H37" s="142"/>
      <c r="I37" s="18"/>
      <c r="J37" s="18"/>
      <c r="K37" s="18"/>
      <c r="L37" s="18"/>
      <c r="M37" s="18"/>
      <c r="N37" s="18"/>
      <c r="O37" s="18"/>
      <c r="P37" s="18"/>
      <c r="Q37" s="195"/>
      <c r="R37" s="195"/>
      <c r="S37" s="195"/>
      <c r="T37" s="195"/>
      <c r="U37" s="195"/>
      <c r="V37" s="195"/>
      <c r="W37" s="195"/>
      <c r="X37" s="195"/>
      <c r="Y37" s="195"/>
      <c r="Z37" s="195"/>
      <c r="AA37" s="195"/>
      <c r="AB37" s="195"/>
      <c r="AC37" s="195"/>
      <c r="AD37" s="195"/>
    </row>
    <row r="38" spans="1:30" ht="15" customHeight="1">
      <c r="A38" s="143"/>
      <c r="B38" s="143"/>
      <c r="C38" s="143"/>
      <c r="D38" s="143"/>
      <c r="E38" s="143"/>
      <c r="F38" s="143"/>
      <c r="G38" s="143"/>
      <c r="H38" s="144"/>
      <c r="I38" s="18"/>
      <c r="J38" s="18"/>
      <c r="K38" s="18"/>
      <c r="L38" s="18"/>
      <c r="M38" s="18"/>
      <c r="N38" s="18"/>
      <c r="O38" s="18"/>
      <c r="P38" s="18"/>
      <c r="Q38" s="195"/>
      <c r="R38" s="195"/>
      <c r="S38" s="195"/>
      <c r="T38" s="195"/>
      <c r="U38" s="195"/>
      <c r="V38" s="195"/>
      <c r="W38" s="195"/>
      <c r="X38" s="195"/>
      <c r="Y38" s="195"/>
      <c r="Z38" s="195"/>
      <c r="AA38" s="195"/>
      <c r="AB38" s="195"/>
      <c r="AC38" s="195"/>
      <c r="AD38" s="195"/>
    </row>
  </sheetData>
  <autoFilter ref="D14:E14" xr:uid="{7BE41321-2301-40D7-9F28-ECF2942078DC}"/>
  <mergeCells count="7">
    <mergeCell ref="B9:B12"/>
    <mergeCell ref="C9:C12"/>
    <mergeCell ref="D9:D12"/>
    <mergeCell ref="A15:A26"/>
    <mergeCell ref="B15:B18"/>
    <mergeCell ref="B25:B26"/>
    <mergeCell ref="B19:B24"/>
  </mergeCells>
  <conditionalFormatting sqref="B3">
    <cfRule type="cellIs" dxfId="151" priority="4" operator="equal">
      <formula>0</formula>
    </cfRule>
  </conditionalFormatting>
  <conditionalFormatting sqref="B5">
    <cfRule type="cellIs" dxfId="150" priority="2" operator="equal">
      <formula>0</formula>
    </cfRule>
  </conditionalFormatting>
  <conditionalFormatting sqref="B4">
    <cfRule type="cellIs" dxfId="149" priority="3" operator="equal">
      <formula>0</formula>
    </cfRule>
  </conditionalFormatting>
  <conditionalFormatting sqref="C30">
    <cfRule type="cellIs" dxfId="148" priority="1" operator="equal">
      <formula>0</formula>
    </cfRule>
  </conditionalFormatting>
  <hyperlinks>
    <hyperlink ref="A1" location="MENU!A1" display="MENU" xr:uid="{0CFE951C-89E6-487A-B3E8-70F16AE969BB}"/>
  </hyperlinks>
  <pageMargins left="0.7" right="0.7" top="0.75" bottom="0.75" header="0.3" footer="0.3"/>
  <pageSetup paperSize="9" scale="4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C707964E-1F2D-4854-A8CA-8FC6CB35A636}">
          <x14:formula1>
            <xm:f>'Informations générales'!$K$11:$K$16</xm:f>
          </x14:formula1>
          <xm:sqref>B5</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AD219D-86D1-4961-A020-99D1FBBF1091}">
  <dimension ref="A1:AM54"/>
  <sheetViews>
    <sheetView zoomScaleNormal="100" workbookViewId="0">
      <pane xSplit="2" ySplit="14" topLeftCell="C15" activePane="bottomRight" state="frozen"/>
      <selection pane="topRight" activeCell="C1" sqref="C1"/>
      <selection pane="bottomLeft" activeCell="A15" sqref="A15"/>
      <selection pane="bottomRight"/>
    </sheetView>
  </sheetViews>
  <sheetFormatPr baseColWidth="10" defaultRowHeight="15"/>
  <cols>
    <col min="1" max="1" width="17.125" style="337" customWidth="1"/>
    <col min="2" max="2" width="33.625" style="337" customWidth="1"/>
    <col min="3" max="3" width="42.5" style="337" customWidth="1"/>
    <col min="4" max="4" width="23.5" style="337" customWidth="1"/>
    <col min="5" max="5" width="22.375" style="337" customWidth="1"/>
    <col min="6" max="6" width="4.25" style="337" customWidth="1"/>
    <col min="7" max="7" width="11.5" style="468" customWidth="1"/>
    <col min="8" max="18" width="11" style="469"/>
    <col min="19" max="228" width="11" style="337"/>
    <col min="229" max="229" width="19" style="337" customWidth="1"/>
    <col min="230" max="230" width="21.125" style="337" customWidth="1"/>
    <col min="231" max="231" width="42.5" style="337" customWidth="1"/>
    <col min="232" max="232" width="23.5" style="337" customWidth="1"/>
    <col min="233" max="233" width="20.375" style="337" customWidth="1"/>
    <col min="234" max="235" width="12.5" style="337" customWidth="1"/>
    <col min="236" max="236" width="12.625" style="337" customWidth="1"/>
    <col min="237" max="242" width="11.5" style="337" customWidth="1"/>
    <col min="243" max="484" width="11" style="337"/>
    <col min="485" max="485" width="19" style="337" customWidth="1"/>
    <col min="486" max="486" width="21.125" style="337" customWidth="1"/>
    <col min="487" max="487" width="42.5" style="337" customWidth="1"/>
    <col min="488" max="488" width="23.5" style="337" customWidth="1"/>
    <col min="489" max="489" width="20.375" style="337" customWidth="1"/>
    <col min="490" max="491" width="12.5" style="337" customWidth="1"/>
    <col min="492" max="492" width="12.625" style="337" customWidth="1"/>
    <col min="493" max="498" width="11.5" style="337" customWidth="1"/>
    <col min="499" max="740" width="11" style="337"/>
    <col min="741" max="741" width="19" style="337" customWidth="1"/>
    <col min="742" max="742" width="21.125" style="337" customWidth="1"/>
    <col min="743" max="743" width="42.5" style="337" customWidth="1"/>
    <col min="744" max="744" width="23.5" style="337" customWidth="1"/>
    <col min="745" max="745" width="20.375" style="337" customWidth="1"/>
    <col min="746" max="747" width="12.5" style="337" customWidth="1"/>
    <col min="748" max="748" width="12.625" style="337" customWidth="1"/>
    <col min="749" max="754" width="11.5" style="337" customWidth="1"/>
    <col min="755" max="996" width="11" style="337"/>
    <col min="997" max="997" width="19" style="337" customWidth="1"/>
    <col min="998" max="998" width="21.125" style="337" customWidth="1"/>
    <col min="999" max="999" width="42.5" style="337" customWidth="1"/>
    <col min="1000" max="1000" width="23.5" style="337" customWidth="1"/>
    <col min="1001" max="1001" width="20.375" style="337" customWidth="1"/>
    <col min="1002" max="1003" width="12.5" style="337" customWidth="1"/>
    <col min="1004" max="1004" width="12.625" style="337" customWidth="1"/>
    <col min="1005" max="1010" width="11.5" style="337" customWidth="1"/>
    <col min="1011" max="1252" width="11" style="337"/>
    <col min="1253" max="1253" width="19" style="337" customWidth="1"/>
    <col min="1254" max="1254" width="21.125" style="337" customWidth="1"/>
    <col min="1255" max="1255" width="42.5" style="337" customWidth="1"/>
    <col min="1256" max="1256" width="23.5" style="337" customWidth="1"/>
    <col min="1257" max="1257" width="20.375" style="337" customWidth="1"/>
    <col min="1258" max="1259" width="12.5" style="337" customWidth="1"/>
    <col min="1260" max="1260" width="12.625" style="337" customWidth="1"/>
    <col min="1261" max="1266" width="11.5" style="337" customWidth="1"/>
    <col min="1267" max="1508" width="11" style="337"/>
    <col min="1509" max="1509" width="19" style="337" customWidth="1"/>
    <col min="1510" max="1510" width="21.125" style="337" customWidth="1"/>
    <col min="1511" max="1511" width="42.5" style="337" customWidth="1"/>
    <col min="1512" max="1512" width="23.5" style="337" customWidth="1"/>
    <col min="1513" max="1513" width="20.375" style="337" customWidth="1"/>
    <col min="1514" max="1515" width="12.5" style="337" customWidth="1"/>
    <col min="1516" max="1516" width="12.625" style="337" customWidth="1"/>
    <col min="1517" max="1522" width="11.5" style="337" customWidth="1"/>
    <col min="1523" max="1764" width="11" style="337"/>
    <col min="1765" max="1765" width="19" style="337" customWidth="1"/>
    <col min="1766" max="1766" width="21.125" style="337" customWidth="1"/>
    <col min="1767" max="1767" width="42.5" style="337" customWidth="1"/>
    <col min="1768" max="1768" width="23.5" style="337" customWidth="1"/>
    <col min="1769" max="1769" width="20.375" style="337" customWidth="1"/>
    <col min="1770" max="1771" width="12.5" style="337" customWidth="1"/>
    <col min="1772" max="1772" width="12.625" style="337" customWidth="1"/>
    <col min="1773" max="1778" width="11.5" style="337" customWidth="1"/>
    <col min="1779" max="2020" width="11" style="337"/>
    <col min="2021" max="2021" width="19" style="337" customWidth="1"/>
    <col min="2022" max="2022" width="21.125" style="337" customWidth="1"/>
    <col min="2023" max="2023" width="42.5" style="337" customWidth="1"/>
    <col min="2024" max="2024" width="23.5" style="337" customWidth="1"/>
    <col min="2025" max="2025" width="20.375" style="337" customWidth="1"/>
    <col min="2026" max="2027" width="12.5" style="337" customWidth="1"/>
    <col min="2028" max="2028" width="12.625" style="337" customWidth="1"/>
    <col min="2029" max="2034" width="11.5" style="337" customWidth="1"/>
    <col min="2035" max="2276" width="11" style="337"/>
    <col min="2277" max="2277" width="19" style="337" customWidth="1"/>
    <col min="2278" max="2278" width="21.125" style="337" customWidth="1"/>
    <col min="2279" max="2279" width="42.5" style="337" customWidth="1"/>
    <col min="2280" max="2280" width="23.5" style="337" customWidth="1"/>
    <col min="2281" max="2281" width="20.375" style="337" customWidth="1"/>
    <col min="2282" max="2283" width="12.5" style="337" customWidth="1"/>
    <col min="2284" max="2284" width="12.625" style="337" customWidth="1"/>
    <col min="2285" max="2290" width="11.5" style="337" customWidth="1"/>
    <col min="2291" max="2532" width="11" style="337"/>
    <col min="2533" max="2533" width="19" style="337" customWidth="1"/>
    <col min="2534" max="2534" width="21.125" style="337" customWidth="1"/>
    <col min="2535" max="2535" width="42.5" style="337" customWidth="1"/>
    <col min="2536" max="2536" width="23.5" style="337" customWidth="1"/>
    <col min="2537" max="2537" width="20.375" style="337" customWidth="1"/>
    <col min="2538" max="2539" width="12.5" style="337" customWidth="1"/>
    <col min="2540" max="2540" width="12.625" style="337" customWidth="1"/>
    <col min="2541" max="2546" width="11.5" style="337" customWidth="1"/>
    <col min="2547" max="2788" width="11" style="337"/>
    <col min="2789" max="2789" width="19" style="337" customWidth="1"/>
    <col min="2790" max="2790" width="21.125" style="337" customWidth="1"/>
    <col min="2791" max="2791" width="42.5" style="337" customWidth="1"/>
    <col min="2792" max="2792" width="23.5" style="337" customWidth="1"/>
    <col min="2793" max="2793" width="20.375" style="337" customWidth="1"/>
    <col min="2794" max="2795" width="12.5" style="337" customWidth="1"/>
    <col min="2796" max="2796" width="12.625" style="337" customWidth="1"/>
    <col min="2797" max="2802" width="11.5" style="337" customWidth="1"/>
    <col min="2803" max="3044" width="11" style="337"/>
    <col min="3045" max="3045" width="19" style="337" customWidth="1"/>
    <col min="3046" max="3046" width="21.125" style="337" customWidth="1"/>
    <col min="3047" max="3047" width="42.5" style="337" customWidth="1"/>
    <col min="3048" max="3048" width="23.5" style="337" customWidth="1"/>
    <col min="3049" max="3049" width="20.375" style="337" customWidth="1"/>
    <col min="3050" max="3051" width="12.5" style="337" customWidth="1"/>
    <col min="3052" max="3052" width="12.625" style="337" customWidth="1"/>
    <col min="3053" max="3058" width="11.5" style="337" customWidth="1"/>
    <col min="3059" max="3300" width="11" style="337"/>
    <col min="3301" max="3301" width="19" style="337" customWidth="1"/>
    <col min="3302" max="3302" width="21.125" style="337" customWidth="1"/>
    <col min="3303" max="3303" width="42.5" style="337" customWidth="1"/>
    <col min="3304" max="3304" width="23.5" style="337" customWidth="1"/>
    <col min="3305" max="3305" width="20.375" style="337" customWidth="1"/>
    <col min="3306" max="3307" width="12.5" style="337" customWidth="1"/>
    <col min="3308" max="3308" width="12.625" style="337" customWidth="1"/>
    <col min="3309" max="3314" width="11.5" style="337" customWidth="1"/>
    <col min="3315" max="3556" width="11" style="337"/>
    <col min="3557" max="3557" width="19" style="337" customWidth="1"/>
    <col min="3558" max="3558" width="21.125" style="337" customWidth="1"/>
    <col min="3559" max="3559" width="42.5" style="337" customWidth="1"/>
    <col min="3560" max="3560" width="23.5" style="337" customWidth="1"/>
    <col min="3561" max="3561" width="20.375" style="337" customWidth="1"/>
    <col min="3562" max="3563" width="12.5" style="337" customWidth="1"/>
    <col min="3564" max="3564" width="12.625" style="337" customWidth="1"/>
    <col min="3565" max="3570" width="11.5" style="337" customWidth="1"/>
    <col min="3571" max="3812" width="11" style="337"/>
    <col min="3813" max="3813" width="19" style="337" customWidth="1"/>
    <col min="3814" max="3814" width="21.125" style="337" customWidth="1"/>
    <col min="3815" max="3815" width="42.5" style="337" customWidth="1"/>
    <col min="3816" max="3816" width="23.5" style="337" customWidth="1"/>
    <col min="3817" max="3817" width="20.375" style="337" customWidth="1"/>
    <col min="3818" max="3819" width="12.5" style="337" customWidth="1"/>
    <col min="3820" max="3820" width="12.625" style="337" customWidth="1"/>
    <col min="3821" max="3826" width="11.5" style="337" customWidth="1"/>
    <col min="3827" max="4068" width="11" style="337"/>
    <col min="4069" max="4069" width="19" style="337" customWidth="1"/>
    <col min="4070" max="4070" width="21.125" style="337" customWidth="1"/>
    <col min="4071" max="4071" width="42.5" style="337" customWidth="1"/>
    <col min="4072" max="4072" width="23.5" style="337" customWidth="1"/>
    <col min="4073" max="4073" width="20.375" style="337" customWidth="1"/>
    <col min="4074" max="4075" width="12.5" style="337" customWidth="1"/>
    <col min="4076" max="4076" width="12.625" style="337" customWidth="1"/>
    <col min="4077" max="4082" width="11.5" style="337" customWidth="1"/>
    <col min="4083" max="4324" width="11" style="337"/>
    <col min="4325" max="4325" width="19" style="337" customWidth="1"/>
    <col min="4326" max="4326" width="21.125" style="337" customWidth="1"/>
    <col min="4327" max="4327" width="42.5" style="337" customWidth="1"/>
    <col min="4328" max="4328" width="23.5" style="337" customWidth="1"/>
    <col min="4329" max="4329" width="20.375" style="337" customWidth="1"/>
    <col min="4330" max="4331" width="12.5" style="337" customWidth="1"/>
    <col min="4332" max="4332" width="12.625" style="337" customWidth="1"/>
    <col min="4333" max="4338" width="11.5" style="337" customWidth="1"/>
    <col min="4339" max="4580" width="11" style="337"/>
    <col min="4581" max="4581" width="19" style="337" customWidth="1"/>
    <col min="4582" max="4582" width="21.125" style="337" customWidth="1"/>
    <col min="4583" max="4583" width="42.5" style="337" customWidth="1"/>
    <col min="4584" max="4584" width="23.5" style="337" customWidth="1"/>
    <col min="4585" max="4585" width="20.375" style="337" customWidth="1"/>
    <col min="4586" max="4587" width="12.5" style="337" customWidth="1"/>
    <col min="4588" max="4588" width="12.625" style="337" customWidth="1"/>
    <col min="4589" max="4594" width="11.5" style="337" customWidth="1"/>
    <col min="4595" max="4836" width="11" style="337"/>
    <col min="4837" max="4837" width="19" style="337" customWidth="1"/>
    <col min="4838" max="4838" width="21.125" style="337" customWidth="1"/>
    <col min="4839" max="4839" width="42.5" style="337" customWidth="1"/>
    <col min="4840" max="4840" width="23.5" style="337" customWidth="1"/>
    <col min="4841" max="4841" width="20.375" style="337" customWidth="1"/>
    <col min="4842" max="4843" width="12.5" style="337" customWidth="1"/>
    <col min="4844" max="4844" width="12.625" style="337" customWidth="1"/>
    <col min="4845" max="4850" width="11.5" style="337" customWidth="1"/>
    <col min="4851" max="5092" width="11" style="337"/>
    <col min="5093" max="5093" width="19" style="337" customWidth="1"/>
    <col min="5094" max="5094" width="21.125" style="337" customWidth="1"/>
    <col min="5095" max="5095" width="42.5" style="337" customWidth="1"/>
    <col min="5096" max="5096" width="23.5" style="337" customWidth="1"/>
    <col min="5097" max="5097" width="20.375" style="337" customWidth="1"/>
    <col min="5098" max="5099" width="12.5" style="337" customWidth="1"/>
    <col min="5100" max="5100" width="12.625" style="337" customWidth="1"/>
    <col min="5101" max="5106" width="11.5" style="337" customWidth="1"/>
    <col min="5107" max="5348" width="11" style="337"/>
    <col min="5349" max="5349" width="19" style="337" customWidth="1"/>
    <col min="5350" max="5350" width="21.125" style="337" customWidth="1"/>
    <col min="5351" max="5351" width="42.5" style="337" customWidth="1"/>
    <col min="5352" max="5352" width="23.5" style="337" customWidth="1"/>
    <col min="5353" max="5353" width="20.375" style="337" customWidth="1"/>
    <col min="5354" max="5355" width="12.5" style="337" customWidth="1"/>
    <col min="5356" max="5356" width="12.625" style="337" customWidth="1"/>
    <col min="5357" max="5362" width="11.5" style="337" customWidth="1"/>
    <col min="5363" max="5604" width="11" style="337"/>
    <col min="5605" max="5605" width="19" style="337" customWidth="1"/>
    <col min="5606" max="5606" width="21.125" style="337" customWidth="1"/>
    <col min="5607" max="5607" width="42.5" style="337" customWidth="1"/>
    <col min="5608" max="5608" width="23.5" style="337" customWidth="1"/>
    <col min="5609" max="5609" width="20.375" style="337" customWidth="1"/>
    <col min="5610" max="5611" width="12.5" style="337" customWidth="1"/>
    <col min="5612" max="5612" width="12.625" style="337" customWidth="1"/>
    <col min="5613" max="5618" width="11.5" style="337" customWidth="1"/>
    <col min="5619" max="5860" width="11" style="337"/>
    <col min="5861" max="5861" width="19" style="337" customWidth="1"/>
    <col min="5862" max="5862" width="21.125" style="337" customWidth="1"/>
    <col min="5863" max="5863" width="42.5" style="337" customWidth="1"/>
    <col min="5864" max="5864" width="23.5" style="337" customWidth="1"/>
    <col min="5865" max="5865" width="20.375" style="337" customWidth="1"/>
    <col min="5866" max="5867" width="12.5" style="337" customWidth="1"/>
    <col min="5868" max="5868" width="12.625" style="337" customWidth="1"/>
    <col min="5869" max="5874" width="11.5" style="337" customWidth="1"/>
    <col min="5875" max="6116" width="11" style="337"/>
    <col min="6117" max="6117" width="19" style="337" customWidth="1"/>
    <col min="6118" max="6118" width="21.125" style="337" customWidth="1"/>
    <col min="6119" max="6119" width="42.5" style="337" customWidth="1"/>
    <col min="6120" max="6120" width="23.5" style="337" customWidth="1"/>
    <col min="6121" max="6121" width="20.375" style="337" customWidth="1"/>
    <col min="6122" max="6123" width="12.5" style="337" customWidth="1"/>
    <col min="6124" max="6124" width="12.625" style="337" customWidth="1"/>
    <col min="6125" max="6130" width="11.5" style="337" customWidth="1"/>
    <col min="6131" max="6372" width="11" style="337"/>
    <col min="6373" max="6373" width="19" style="337" customWidth="1"/>
    <col min="6374" max="6374" width="21.125" style="337" customWidth="1"/>
    <col min="6375" max="6375" width="42.5" style="337" customWidth="1"/>
    <col min="6376" max="6376" width="23.5" style="337" customWidth="1"/>
    <col min="6377" max="6377" width="20.375" style="337" customWidth="1"/>
    <col min="6378" max="6379" width="12.5" style="337" customWidth="1"/>
    <col min="6380" max="6380" width="12.625" style="337" customWidth="1"/>
    <col min="6381" max="6386" width="11.5" style="337" customWidth="1"/>
    <col min="6387" max="6628" width="11" style="337"/>
    <col min="6629" max="6629" width="19" style="337" customWidth="1"/>
    <col min="6630" max="6630" width="21.125" style="337" customWidth="1"/>
    <col min="6631" max="6631" width="42.5" style="337" customWidth="1"/>
    <col min="6632" max="6632" width="23.5" style="337" customWidth="1"/>
    <col min="6633" max="6633" width="20.375" style="337" customWidth="1"/>
    <col min="6634" max="6635" width="12.5" style="337" customWidth="1"/>
    <col min="6636" max="6636" width="12.625" style="337" customWidth="1"/>
    <col min="6637" max="6642" width="11.5" style="337" customWidth="1"/>
    <col min="6643" max="6884" width="11" style="337"/>
    <col min="6885" max="6885" width="19" style="337" customWidth="1"/>
    <col min="6886" max="6886" width="21.125" style="337" customWidth="1"/>
    <col min="6887" max="6887" width="42.5" style="337" customWidth="1"/>
    <col min="6888" max="6888" width="23.5" style="337" customWidth="1"/>
    <col min="6889" max="6889" width="20.375" style="337" customWidth="1"/>
    <col min="6890" max="6891" width="12.5" style="337" customWidth="1"/>
    <col min="6892" max="6892" width="12.625" style="337" customWidth="1"/>
    <col min="6893" max="6898" width="11.5" style="337" customWidth="1"/>
    <col min="6899" max="7140" width="11" style="337"/>
    <col min="7141" max="7141" width="19" style="337" customWidth="1"/>
    <col min="7142" max="7142" width="21.125" style="337" customWidth="1"/>
    <col min="7143" max="7143" width="42.5" style="337" customWidth="1"/>
    <col min="7144" max="7144" width="23.5" style="337" customWidth="1"/>
    <col min="7145" max="7145" width="20.375" style="337" customWidth="1"/>
    <col min="7146" max="7147" width="12.5" style="337" customWidth="1"/>
    <col min="7148" max="7148" width="12.625" style="337" customWidth="1"/>
    <col min="7149" max="7154" width="11.5" style="337" customWidth="1"/>
    <col min="7155" max="7396" width="11" style="337"/>
    <col min="7397" max="7397" width="19" style="337" customWidth="1"/>
    <col min="7398" max="7398" width="21.125" style="337" customWidth="1"/>
    <col min="7399" max="7399" width="42.5" style="337" customWidth="1"/>
    <col min="7400" max="7400" width="23.5" style="337" customWidth="1"/>
    <col min="7401" max="7401" width="20.375" style="337" customWidth="1"/>
    <col min="7402" max="7403" width="12.5" style="337" customWidth="1"/>
    <col min="7404" max="7404" width="12.625" style="337" customWidth="1"/>
    <col min="7405" max="7410" width="11.5" style="337" customWidth="1"/>
    <col min="7411" max="7652" width="11" style="337"/>
    <col min="7653" max="7653" width="19" style="337" customWidth="1"/>
    <col min="7654" max="7654" width="21.125" style="337" customWidth="1"/>
    <col min="7655" max="7655" width="42.5" style="337" customWidth="1"/>
    <col min="7656" max="7656" width="23.5" style="337" customWidth="1"/>
    <col min="7657" max="7657" width="20.375" style="337" customWidth="1"/>
    <col min="7658" max="7659" width="12.5" style="337" customWidth="1"/>
    <col min="7660" max="7660" width="12.625" style="337" customWidth="1"/>
    <col min="7661" max="7666" width="11.5" style="337" customWidth="1"/>
    <col min="7667" max="7908" width="11" style="337"/>
    <col min="7909" max="7909" width="19" style="337" customWidth="1"/>
    <col min="7910" max="7910" width="21.125" style="337" customWidth="1"/>
    <col min="7911" max="7911" width="42.5" style="337" customWidth="1"/>
    <col min="7912" max="7912" width="23.5" style="337" customWidth="1"/>
    <col min="7913" max="7913" width="20.375" style="337" customWidth="1"/>
    <col min="7914" max="7915" width="12.5" style="337" customWidth="1"/>
    <col min="7916" max="7916" width="12.625" style="337" customWidth="1"/>
    <col min="7917" max="7922" width="11.5" style="337" customWidth="1"/>
    <col min="7923" max="8164" width="11" style="337"/>
    <col min="8165" max="8165" width="19" style="337" customWidth="1"/>
    <col min="8166" max="8166" width="21.125" style="337" customWidth="1"/>
    <col min="8167" max="8167" width="42.5" style="337" customWidth="1"/>
    <col min="8168" max="8168" width="23.5" style="337" customWidth="1"/>
    <col min="8169" max="8169" width="20.375" style="337" customWidth="1"/>
    <col min="8170" max="8171" width="12.5" style="337" customWidth="1"/>
    <col min="8172" max="8172" width="12.625" style="337" customWidth="1"/>
    <col min="8173" max="8178" width="11.5" style="337" customWidth="1"/>
    <col min="8179" max="8420" width="11" style="337"/>
    <col min="8421" max="8421" width="19" style="337" customWidth="1"/>
    <col min="8422" max="8422" width="21.125" style="337" customWidth="1"/>
    <col min="8423" max="8423" width="42.5" style="337" customWidth="1"/>
    <col min="8424" max="8424" width="23.5" style="337" customWidth="1"/>
    <col min="8425" max="8425" width="20.375" style="337" customWidth="1"/>
    <col min="8426" max="8427" width="12.5" style="337" customWidth="1"/>
    <col min="8428" max="8428" width="12.625" style="337" customWidth="1"/>
    <col min="8429" max="8434" width="11.5" style="337" customWidth="1"/>
    <col min="8435" max="8676" width="11" style="337"/>
    <col min="8677" max="8677" width="19" style="337" customWidth="1"/>
    <col min="8678" max="8678" width="21.125" style="337" customWidth="1"/>
    <col min="8679" max="8679" width="42.5" style="337" customWidth="1"/>
    <col min="8680" max="8680" width="23.5" style="337" customWidth="1"/>
    <col min="8681" max="8681" width="20.375" style="337" customWidth="1"/>
    <col min="8682" max="8683" width="12.5" style="337" customWidth="1"/>
    <col min="8684" max="8684" width="12.625" style="337" customWidth="1"/>
    <col min="8685" max="8690" width="11.5" style="337" customWidth="1"/>
    <col min="8691" max="8932" width="11" style="337"/>
    <col min="8933" max="8933" width="19" style="337" customWidth="1"/>
    <col min="8934" max="8934" width="21.125" style="337" customWidth="1"/>
    <col min="8935" max="8935" width="42.5" style="337" customWidth="1"/>
    <col min="8936" max="8936" width="23.5" style="337" customWidth="1"/>
    <col min="8937" max="8937" width="20.375" style="337" customWidth="1"/>
    <col min="8938" max="8939" width="12.5" style="337" customWidth="1"/>
    <col min="8940" max="8940" width="12.625" style="337" customWidth="1"/>
    <col min="8941" max="8946" width="11.5" style="337" customWidth="1"/>
    <col min="8947" max="9188" width="11" style="337"/>
    <col min="9189" max="9189" width="19" style="337" customWidth="1"/>
    <col min="9190" max="9190" width="21.125" style="337" customWidth="1"/>
    <col min="9191" max="9191" width="42.5" style="337" customWidth="1"/>
    <col min="9192" max="9192" width="23.5" style="337" customWidth="1"/>
    <col min="9193" max="9193" width="20.375" style="337" customWidth="1"/>
    <col min="9194" max="9195" width="12.5" style="337" customWidth="1"/>
    <col min="9196" max="9196" width="12.625" style="337" customWidth="1"/>
    <col min="9197" max="9202" width="11.5" style="337" customWidth="1"/>
    <col min="9203" max="9444" width="11" style="337"/>
    <col min="9445" max="9445" width="19" style="337" customWidth="1"/>
    <col min="9446" max="9446" width="21.125" style="337" customWidth="1"/>
    <col min="9447" max="9447" width="42.5" style="337" customWidth="1"/>
    <col min="9448" max="9448" width="23.5" style="337" customWidth="1"/>
    <col min="9449" max="9449" width="20.375" style="337" customWidth="1"/>
    <col min="9450" max="9451" width="12.5" style="337" customWidth="1"/>
    <col min="9452" max="9452" width="12.625" style="337" customWidth="1"/>
    <col min="9453" max="9458" width="11.5" style="337" customWidth="1"/>
    <col min="9459" max="9700" width="11" style="337"/>
    <col min="9701" max="9701" width="19" style="337" customWidth="1"/>
    <col min="9702" max="9702" width="21.125" style="337" customWidth="1"/>
    <col min="9703" max="9703" width="42.5" style="337" customWidth="1"/>
    <col min="9704" max="9704" width="23.5" style="337" customWidth="1"/>
    <col min="9705" max="9705" width="20.375" style="337" customWidth="1"/>
    <col min="9706" max="9707" width="12.5" style="337" customWidth="1"/>
    <col min="9708" max="9708" width="12.625" style="337" customWidth="1"/>
    <col min="9709" max="9714" width="11.5" style="337" customWidth="1"/>
    <col min="9715" max="9956" width="11" style="337"/>
    <col min="9957" max="9957" width="19" style="337" customWidth="1"/>
    <col min="9958" max="9958" width="21.125" style="337" customWidth="1"/>
    <col min="9959" max="9959" width="42.5" style="337" customWidth="1"/>
    <col min="9960" max="9960" width="23.5" style="337" customWidth="1"/>
    <col min="9961" max="9961" width="20.375" style="337" customWidth="1"/>
    <col min="9962" max="9963" width="12.5" style="337" customWidth="1"/>
    <col min="9964" max="9964" width="12.625" style="337" customWidth="1"/>
    <col min="9965" max="9970" width="11.5" style="337" customWidth="1"/>
    <col min="9971" max="10212" width="11" style="337"/>
    <col min="10213" max="10213" width="19" style="337" customWidth="1"/>
    <col min="10214" max="10214" width="21.125" style="337" customWidth="1"/>
    <col min="10215" max="10215" width="42.5" style="337" customWidth="1"/>
    <col min="10216" max="10216" width="23.5" style="337" customWidth="1"/>
    <col min="10217" max="10217" width="20.375" style="337" customWidth="1"/>
    <col min="10218" max="10219" width="12.5" style="337" customWidth="1"/>
    <col min="10220" max="10220" width="12.625" style="337" customWidth="1"/>
    <col min="10221" max="10226" width="11.5" style="337" customWidth="1"/>
    <col min="10227" max="10468" width="11" style="337"/>
    <col min="10469" max="10469" width="19" style="337" customWidth="1"/>
    <col min="10470" max="10470" width="21.125" style="337" customWidth="1"/>
    <col min="10471" max="10471" width="42.5" style="337" customWidth="1"/>
    <col min="10472" max="10472" width="23.5" style="337" customWidth="1"/>
    <col min="10473" max="10473" width="20.375" style="337" customWidth="1"/>
    <col min="10474" max="10475" width="12.5" style="337" customWidth="1"/>
    <col min="10476" max="10476" width="12.625" style="337" customWidth="1"/>
    <col min="10477" max="10482" width="11.5" style="337" customWidth="1"/>
    <col min="10483" max="10724" width="11" style="337"/>
    <col min="10725" max="10725" width="19" style="337" customWidth="1"/>
    <col min="10726" max="10726" width="21.125" style="337" customWidth="1"/>
    <col min="10727" max="10727" width="42.5" style="337" customWidth="1"/>
    <col min="10728" max="10728" width="23.5" style="337" customWidth="1"/>
    <col min="10729" max="10729" width="20.375" style="337" customWidth="1"/>
    <col min="10730" max="10731" width="12.5" style="337" customWidth="1"/>
    <col min="10732" max="10732" width="12.625" style="337" customWidth="1"/>
    <col min="10733" max="10738" width="11.5" style="337" customWidth="1"/>
    <col min="10739" max="10980" width="11" style="337"/>
    <col min="10981" max="10981" width="19" style="337" customWidth="1"/>
    <col min="10982" max="10982" width="21.125" style="337" customWidth="1"/>
    <col min="10983" max="10983" width="42.5" style="337" customWidth="1"/>
    <col min="10984" max="10984" width="23.5" style="337" customWidth="1"/>
    <col min="10985" max="10985" width="20.375" style="337" customWidth="1"/>
    <col min="10986" max="10987" width="12.5" style="337" customWidth="1"/>
    <col min="10988" max="10988" width="12.625" style="337" customWidth="1"/>
    <col min="10989" max="10994" width="11.5" style="337" customWidth="1"/>
    <col min="10995" max="11236" width="11" style="337"/>
    <col min="11237" max="11237" width="19" style="337" customWidth="1"/>
    <col min="11238" max="11238" width="21.125" style="337" customWidth="1"/>
    <col min="11239" max="11239" width="42.5" style="337" customWidth="1"/>
    <col min="11240" max="11240" width="23.5" style="337" customWidth="1"/>
    <col min="11241" max="11241" width="20.375" style="337" customWidth="1"/>
    <col min="11242" max="11243" width="12.5" style="337" customWidth="1"/>
    <col min="11244" max="11244" width="12.625" style="337" customWidth="1"/>
    <col min="11245" max="11250" width="11.5" style="337" customWidth="1"/>
    <col min="11251" max="11492" width="11" style="337"/>
    <col min="11493" max="11493" width="19" style="337" customWidth="1"/>
    <col min="11494" max="11494" width="21.125" style="337" customWidth="1"/>
    <col min="11495" max="11495" width="42.5" style="337" customWidth="1"/>
    <col min="11496" max="11496" width="23.5" style="337" customWidth="1"/>
    <col min="11497" max="11497" width="20.375" style="337" customWidth="1"/>
    <col min="11498" max="11499" width="12.5" style="337" customWidth="1"/>
    <col min="11500" max="11500" width="12.625" style="337" customWidth="1"/>
    <col min="11501" max="11506" width="11.5" style="337" customWidth="1"/>
    <col min="11507" max="11748" width="11" style="337"/>
    <col min="11749" max="11749" width="19" style="337" customWidth="1"/>
    <col min="11750" max="11750" width="21.125" style="337" customWidth="1"/>
    <col min="11751" max="11751" width="42.5" style="337" customWidth="1"/>
    <col min="11752" max="11752" width="23.5" style="337" customWidth="1"/>
    <col min="11753" max="11753" width="20.375" style="337" customWidth="1"/>
    <col min="11754" max="11755" width="12.5" style="337" customWidth="1"/>
    <col min="11756" max="11756" width="12.625" style="337" customWidth="1"/>
    <col min="11757" max="11762" width="11.5" style="337" customWidth="1"/>
    <col min="11763" max="12004" width="11" style="337"/>
    <col min="12005" max="12005" width="19" style="337" customWidth="1"/>
    <col min="12006" max="12006" width="21.125" style="337" customWidth="1"/>
    <col min="12007" max="12007" width="42.5" style="337" customWidth="1"/>
    <col min="12008" max="12008" width="23.5" style="337" customWidth="1"/>
    <col min="12009" max="12009" width="20.375" style="337" customWidth="1"/>
    <col min="12010" max="12011" width="12.5" style="337" customWidth="1"/>
    <col min="12012" max="12012" width="12.625" style="337" customWidth="1"/>
    <col min="12013" max="12018" width="11.5" style="337" customWidth="1"/>
    <col min="12019" max="12260" width="11" style="337"/>
    <col min="12261" max="12261" width="19" style="337" customWidth="1"/>
    <col min="12262" max="12262" width="21.125" style="337" customWidth="1"/>
    <col min="12263" max="12263" width="42.5" style="337" customWidth="1"/>
    <col min="12264" max="12264" width="23.5" style="337" customWidth="1"/>
    <col min="12265" max="12265" width="20.375" style="337" customWidth="1"/>
    <col min="12266" max="12267" width="12.5" style="337" customWidth="1"/>
    <col min="12268" max="12268" width="12.625" style="337" customWidth="1"/>
    <col min="12269" max="12274" width="11.5" style="337" customWidth="1"/>
    <col min="12275" max="12516" width="11" style="337"/>
    <col min="12517" max="12517" width="19" style="337" customWidth="1"/>
    <col min="12518" max="12518" width="21.125" style="337" customWidth="1"/>
    <col min="12519" max="12519" width="42.5" style="337" customWidth="1"/>
    <col min="12520" max="12520" width="23.5" style="337" customWidth="1"/>
    <col min="12521" max="12521" width="20.375" style="337" customWidth="1"/>
    <col min="12522" max="12523" width="12.5" style="337" customWidth="1"/>
    <col min="12524" max="12524" width="12.625" style="337" customWidth="1"/>
    <col min="12525" max="12530" width="11.5" style="337" customWidth="1"/>
    <col min="12531" max="12772" width="11" style="337"/>
    <col min="12773" max="12773" width="19" style="337" customWidth="1"/>
    <col min="12774" max="12774" width="21.125" style="337" customWidth="1"/>
    <col min="12775" max="12775" width="42.5" style="337" customWidth="1"/>
    <col min="12776" max="12776" width="23.5" style="337" customWidth="1"/>
    <col min="12777" max="12777" width="20.375" style="337" customWidth="1"/>
    <col min="12778" max="12779" width="12.5" style="337" customWidth="1"/>
    <col min="12780" max="12780" width="12.625" style="337" customWidth="1"/>
    <col min="12781" max="12786" width="11.5" style="337" customWidth="1"/>
    <col min="12787" max="13028" width="11" style="337"/>
    <col min="13029" max="13029" width="19" style="337" customWidth="1"/>
    <col min="13030" max="13030" width="21.125" style="337" customWidth="1"/>
    <col min="13031" max="13031" width="42.5" style="337" customWidth="1"/>
    <col min="13032" max="13032" width="23.5" style="337" customWidth="1"/>
    <col min="13033" max="13033" width="20.375" style="337" customWidth="1"/>
    <col min="13034" max="13035" width="12.5" style="337" customWidth="1"/>
    <col min="13036" max="13036" width="12.625" style="337" customWidth="1"/>
    <col min="13037" max="13042" width="11.5" style="337" customWidth="1"/>
    <col min="13043" max="13284" width="11" style="337"/>
    <col min="13285" max="13285" width="19" style="337" customWidth="1"/>
    <col min="13286" max="13286" width="21.125" style="337" customWidth="1"/>
    <col min="13287" max="13287" width="42.5" style="337" customWidth="1"/>
    <col min="13288" max="13288" width="23.5" style="337" customWidth="1"/>
    <col min="13289" max="13289" width="20.375" style="337" customWidth="1"/>
    <col min="13290" max="13291" width="12.5" style="337" customWidth="1"/>
    <col min="13292" max="13292" width="12.625" style="337" customWidth="1"/>
    <col min="13293" max="13298" width="11.5" style="337" customWidth="1"/>
    <col min="13299" max="13540" width="11" style="337"/>
    <col min="13541" max="13541" width="19" style="337" customWidth="1"/>
    <col min="13542" max="13542" width="21.125" style="337" customWidth="1"/>
    <col min="13543" max="13543" width="42.5" style="337" customWidth="1"/>
    <col min="13544" max="13544" width="23.5" style="337" customWidth="1"/>
    <col min="13545" max="13545" width="20.375" style="337" customWidth="1"/>
    <col min="13546" max="13547" width="12.5" style="337" customWidth="1"/>
    <col min="13548" max="13548" width="12.625" style="337" customWidth="1"/>
    <col min="13549" max="13554" width="11.5" style="337" customWidth="1"/>
    <col min="13555" max="13796" width="11" style="337"/>
    <col min="13797" max="13797" width="19" style="337" customWidth="1"/>
    <col min="13798" max="13798" width="21.125" style="337" customWidth="1"/>
    <col min="13799" max="13799" width="42.5" style="337" customWidth="1"/>
    <col min="13800" max="13800" width="23.5" style="337" customWidth="1"/>
    <col min="13801" max="13801" width="20.375" style="337" customWidth="1"/>
    <col min="13802" max="13803" width="12.5" style="337" customWidth="1"/>
    <col min="13804" max="13804" width="12.625" style="337" customWidth="1"/>
    <col min="13805" max="13810" width="11.5" style="337" customWidth="1"/>
    <col min="13811" max="14052" width="11" style="337"/>
    <col min="14053" max="14053" width="19" style="337" customWidth="1"/>
    <col min="14054" max="14054" width="21.125" style="337" customWidth="1"/>
    <col min="14055" max="14055" width="42.5" style="337" customWidth="1"/>
    <col min="14056" max="14056" width="23.5" style="337" customWidth="1"/>
    <col min="14057" max="14057" width="20.375" style="337" customWidth="1"/>
    <col min="14058" max="14059" width="12.5" style="337" customWidth="1"/>
    <col min="14060" max="14060" width="12.625" style="337" customWidth="1"/>
    <col min="14061" max="14066" width="11.5" style="337" customWidth="1"/>
    <col min="14067" max="14308" width="11" style="337"/>
    <col min="14309" max="14309" width="19" style="337" customWidth="1"/>
    <col min="14310" max="14310" width="21.125" style="337" customWidth="1"/>
    <col min="14311" max="14311" width="42.5" style="337" customWidth="1"/>
    <col min="14312" max="14312" width="23.5" style="337" customWidth="1"/>
    <col min="14313" max="14313" width="20.375" style="337" customWidth="1"/>
    <col min="14314" max="14315" width="12.5" style="337" customWidth="1"/>
    <col min="14316" max="14316" width="12.625" style="337" customWidth="1"/>
    <col min="14317" max="14322" width="11.5" style="337" customWidth="1"/>
    <col min="14323" max="14564" width="11" style="337"/>
    <col min="14565" max="14565" width="19" style="337" customWidth="1"/>
    <col min="14566" max="14566" width="21.125" style="337" customWidth="1"/>
    <col min="14567" max="14567" width="42.5" style="337" customWidth="1"/>
    <col min="14568" max="14568" width="23.5" style="337" customWidth="1"/>
    <col min="14569" max="14569" width="20.375" style="337" customWidth="1"/>
    <col min="14570" max="14571" width="12.5" style="337" customWidth="1"/>
    <col min="14572" max="14572" width="12.625" style="337" customWidth="1"/>
    <col min="14573" max="14578" width="11.5" style="337" customWidth="1"/>
    <col min="14579" max="14820" width="11" style="337"/>
    <col min="14821" max="14821" width="19" style="337" customWidth="1"/>
    <col min="14822" max="14822" width="21.125" style="337" customWidth="1"/>
    <col min="14823" max="14823" width="42.5" style="337" customWidth="1"/>
    <col min="14824" max="14824" width="23.5" style="337" customWidth="1"/>
    <col min="14825" max="14825" width="20.375" style="337" customWidth="1"/>
    <col min="14826" max="14827" width="12.5" style="337" customWidth="1"/>
    <col min="14828" max="14828" width="12.625" style="337" customWidth="1"/>
    <col min="14829" max="14834" width="11.5" style="337" customWidth="1"/>
    <col min="14835" max="15076" width="11" style="337"/>
    <col min="15077" max="15077" width="19" style="337" customWidth="1"/>
    <col min="15078" max="15078" width="21.125" style="337" customWidth="1"/>
    <col min="15079" max="15079" width="42.5" style="337" customWidth="1"/>
    <col min="15080" max="15080" width="23.5" style="337" customWidth="1"/>
    <col min="15081" max="15081" width="20.375" style="337" customWidth="1"/>
    <col min="15082" max="15083" width="12.5" style="337" customWidth="1"/>
    <col min="15084" max="15084" width="12.625" style="337" customWidth="1"/>
    <col min="15085" max="15090" width="11.5" style="337" customWidth="1"/>
    <col min="15091" max="15332" width="11" style="337"/>
    <col min="15333" max="15333" width="19" style="337" customWidth="1"/>
    <col min="15334" max="15334" width="21.125" style="337" customWidth="1"/>
    <col min="15335" max="15335" width="42.5" style="337" customWidth="1"/>
    <col min="15336" max="15336" width="23.5" style="337" customWidth="1"/>
    <col min="15337" max="15337" width="20.375" style="337" customWidth="1"/>
    <col min="15338" max="15339" width="12.5" style="337" customWidth="1"/>
    <col min="15340" max="15340" width="12.625" style="337" customWidth="1"/>
    <col min="15341" max="15346" width="11.5" style="337" customWidth="1"/>
    <col min="15347" max="15588" width="11" style="337"/>
    <col min="15589" max="15589" width="19" style="337" customWidth="1"/>
    <col min="15590" max="15590" width="21.125" style="337" customWidth="1"/>
    <col min="15591" max="15591" width="42.5" style="337" customWidth="1"/>
    <col min="15592" max="15592" width="23.5" style="337" customWidth="1"/>
    <col min="15593" max="15593" width="20.375" style="337" customWidth="1"/>
    <col min="15594" max="15595" width="12.5" style="337" customWidth="1"/>
    <col min="15596" max="15596" width="12.625" style="337" customWidth="1"/>
    <col min="15597" max="15602" width="11.5" style="337" customWidth="1"/>
    <col min="15603" max="15844" width="11" style="337"/>
    <col min="15845" max="15845" width="19" style="337" customWidth="1"/>
    <col min="15846" max="15846" width="21.125" style="337" customWidth="1"/>
    <col min="15847" max="15847" width="42.5" style="337" customWidth="1"/>
    <col min="15848" max="15848" width="23.5" style="337" customWidth="1"/>
    <col min="15849" max="15849" width="20.375" style="337" customWidth="1"/>
    <col min="15850" max="15851" width="12.5" style="337" customWidth="1"/>
    <col min="15852" max="15852" width="12.625" style="337" customWidth="1"/>
    <col min="15853" max="15858" width="11.5" style="337" customWidth="1"/>
    <col min="15859" max="16100" width="11" style="337"/>
    <col min="16101" max="16101" width="19" style="337" customWidth="1"/>
    <col min="16102" max="16102" width="21.125" style="337" customWidth="1"/>
    <col min="16103" max="16103" width="42.5" style="337" customWidth="1"/>
    <col min="16104" max="16104" width="23.5" style="337" customWidth="1"/>
    <col min="16105" max="16105" width="20.375" style="337" customWidth="1"/>
    <col min="16106" max="16107" width="12.5" style="337" customWidth="1"/>
    <col min="16108" max="16108" width="12.625" style="337" customWidth="1"/>
    <col min="16109" max="16114" width="11.5" style="337" customWidth="1"/>
    <col min="16115" max="16384" width="11" style="337"/>
  </cols>
  <sheetData>
    <row r="1" spans="1:18">
      <c r="A1" s="124" t="s">
        <v>49</v>
      </c>
    </row>
    <row r="2" spans="1:18" ht="15.75" thickBot="1">
      <c r="E2" s="414" t="s">
        <v>51</v>
      </c>
    </row>
    <row r="3" spans="1:18">
      <c r="A3" s="338" t="s">
        <v>91</v>
      </c>
      <c r="B3" s="339">
        <f>'Informations générales'!B3</f>
        <v>0</v>
      </c>
      <c r="C3" s="340"/>
      <c r="D3" s="470" t="s">
        <v>92</v>
      </c>
      <c r="E3" s="471" t="s">
        <v>625</v>
      </c>
      <c r="F3" s="345"/>
      <c r="G3" s="337"/>
      <c r="H3" s="337"/>
      <c r="I3" s="337"/>
      <c r="J3" s="337"/>
      <c r="K3" s="337"/>
      <c r="L3" s="337"/>
      <c r="M3" s="337"/>
      <c r="N3" s="337"/>
      <c r="O3" s="337"/>
      <c r="P3" s="337"/>
      <c r="Q3" s="337"/>
      <c r="R3" s="337"/>
    </row>
    <row r="4" spans="1:18">
      <c r="A4" s="346" t="s">
        <v>93</v>
      </c>
      <c r="B4" s="347">
        <f>'Informations générales'!B4</f>
        <v>0</v>
      </c>
      <c r="C4" s="348"/>
      <c r="D4" s="349"/>
      <c r="E4" s="350"/>
      <c r="F4" s="345"/>
      <c r="G4" s="337"/>
      <c r="H4" s="337"/>
      <c r="I4" s="337"/>
      <c r="J4" s="337"/>
      <c r="K4" s="337"/>
      <c r="L4" s="337"/>
      <c r="M4" s="337"/>
      <c r="N4" s="337"/>
      <c r="O4" s="337"/>
      <c r="P4" s="337"/>
      <c r="Q4" s="337"/>
      <c r="R4" s="337"/>
    </row>
    <row r="5" spans="1:18" ht="15.75" thickBot="1">
      <c r="A5" s="351" t="s">
        <v>299</v>
      </c>
      <c r="B5" s="472"/>
      <c r="C5" s="352"/>
      <c r="D5" s="353"/>
      <c r="E5" s="354"/>
      <c r="F5" s="345"/>
      <c r="G5" s="337"/>
      <c r="H5" s="337"/>
      <c r="I5" s="337"/>
      <c r="J5" s="337"/>
      <c r="K5" s="337"/>
      <c r="L5" s="337"/>
      <c r="M5" s="337"/>
      <c r="N5" s="337"/>
      <c r="O5" s="337"/>
      <c r="P5" s="337"/>
      <c r="Q5" s="337"/>
      <c r="R5" s="337"/>
    </row>
    <row r="6" spans="1:18">
      <c r="E6" s="414"/>
      <c r="G6" s="337"/>
      <c r="H6" s="337"/>
      <c r="I6" s="337"/>
      <c r="J6" s="337"/>
      <c r="K6" s="337"/>
      <c r="L6" s="337"/>
      <c r="M6" s="337"/>
      <c r="N6" s="337"/>
      <c r="O6" s="337"/>
      <c r="P6" s="337"/>
      <c r="Q6" s="337"/>
      <c r="R6" s="337"/>
    </row>
    <row r="7" spans="1:18">
      <c r="A7" s="20" t="s">
        <v>50</v>
      </c>
      <c r="B7" s="474" t="s">
        <v>625</v>
      </c>
      <c r="C7" s="473"/>
      <c r="E7" s="414" t="s">
        <v>364</v>
      </c>
      <c r="G7" s="337"/>
      <c r="H7" s="337"/>
      <c r="I7" s="337"/>
      <c r="J7" s="337"/>
      <c r="K7" s="337"/>
      <c r="L7" s="337"/>
      <c r="M7" s="337"/>
      <c r="N7" s="337"/>
      <c r="O7" s="337"/>
      <c r="P7" s="337"/>
      <c r="Q7" s="337"/>
      <c r="R7" s="337"/>
    </row>
    <row r="8" spans="1:18">
      <c r="A8" s="473"/>
      <c r="B8" s="475"/>
      <c r="C8" s="473"/>
      <c r="E8" s="414"/>
      <c r="G8" s="337"/>
      <c r="H8" s="337"/>
      <c r="I8" s="337"/>
      <c r="J8" s="337"/>
      <c r="K8" s="337"/>
      <c r="L8" s="337"/>
      <c r="M8" s="337"/>
      <c r="N8" s="337"/>
      <c r="O8" s="337"/>
      <c r="P8" s="337"/>
      <c r="Q8" s="337"/>
      <c r="R8" s="337"/>
    </row>
    <row r="9" spans="1:18" ht="32.25" customHeight="1">
      <c r="A9" s="436" t="s">
        <v>53</v>
      </c>
      <c r="B9" s="1072" t="s">
        <v>644</v>
      </c>
      <c r="C9" s="1069" t="s">
        <v>645</v>
      </c>
      <c r="D9" s="1069" t="s">
        <v>646</v>
      </c>
      <c r="E9" s="1069" t="s">
        <v>647</v>
      </c>
      <c r="G9" s="337"/>
      <c r="H9" s="337"/>
      <c r="I9" s="337"/>
      <c r="J9" s="337"/>
      <c r="K9" s="337"/>
      <c r="L9" s="337"/>
      <c r="M9" s="337"/>
      <c r="N9" s="337"/>
      <c r="O9" s="337"/>
      <c r="P9" s="337"/>
      <c r="Q9" s="337"/>
      <c r="R9" s="337"/>
    </row>
    <row r="10" spans="1:18" ht="108.75" customHeight="1">
      <c r="A10" s="473"/>
      <c r="B10" s="1072"/>
      <c r="C10" s="1070"/>
      <c r="D10" s="1070"/>
      <c r="E10" s="1070"/>
      <c r="G10" s="337"/>
      <c r="H10" s="337"/>
      <c r="I10" s="337"/>
      <c r="J10" s="337"/>
      <c r="K10" s="337"/>
      <c r="L10" s="337"/>
      <c r="M10" s="337"/>
      <c r="N10" s="337"/>
      <c r="O10" s="337"/>
      <c r="P10" s="337"/>
      <c r="Q10" s="337"/>
      <c r="R10" s="337"/>
    </row>
    <row r="11" spans="1:18" ht="108.75" customHeight="1">
      <c r="B11" s="1072"/>
      <c r="C11" s="1070"/>
      <c r="D11" s="1070"/>
      <c r="E11" s="1070"/>
      <c r="G11" s="337"/>
      <c r="H11" s="337"/>
      <c r="I11" s="337"/>
      <c r="J11" s="337"/>
      <c r="K11" s="337"/>
      <c r="L11" s="337"/>
      <c r="M11" s="337"/>
      <c r="N11" s="337"/>
      <c r="O11" s="337"/>
      <c r="P11" s="337"/>
      <c r="Q11" s="337"/>
      <c r="R11" s="337"/>
    </row>
    <row r="12" spans="1:18" ht="22.5" customHeight="1">
      <c r="B12" s="1072"/>
      <c r="C12" s="1071"/>
      <c r="D12" s="1071"/>
      <c r="E12" s="1071"/>
      <c r="G12" s="337"/>
      <c r="H12" s="337"/>
      <c r="I12" s="337"/>
      <c r="J12" s="337"/>
      <c r="K12" s="337"/>
      <c r="L12" s="337"/>
      <c r="M12" s="337"/>
      <c r="N12" s="337"/>
      <c r="O12" s="337"/>
      <c r="P12" s="337"/>
      <c r="Q12" s="337"/>
      <c r="R12" s="337"/>
    </row>
    <row r="13" spans="1:18" ht="15.75" thickBot="1">
      <c r="E13" s="414"/>
    </row>
    <row r="14" spans="1:18" s="480" customFormat="1" ht="45.75" customHeight="1" thickBot="1">
      <c r="A14" s="436" t="s">
        <v>52</v>
      </c>
      <c r="B14" s="476" t="s">
        <v>54</v>
      </c>
      <c r="C14" s="477" t="s">
        <v>55</v>
      </c>
      <c r="D14" s="478" t="s">
        <v>56</v>
      </c>
      <c r="E14" s="479" t="s">
        <v>57</v>
      </c>
      <c r="H14" s="481"/>
      <c r="I14" s="481"/>
      <c r="J14" s="481"/>
      <c r="K14" s="481"/>
      <c r="L14" s="481"/>
      <c r="M14" s="481"/>
      <c r="N14" s="481"/>
      <c r="O14" s="481"/>
      <c r="P14" s="481"/>
      <c r="Q14" s="481"/>
      <c r="R14" s="481"/>
    </row>
    <row r="15" spans="1:18" ht="45">
      <c r="A15" s="1062"/>
      <c r="B15" s="1063" t="s">
        <v>58</v>
      </c>
      <c r="C15" s="482" t="s">
        <v>648</v>
      </c>
      <c r="D15" s="583"/>
      <c r="E15" s="584"/>
    </row>
    <row r="16" spans="1:18" ht="45">
      <c r="A16" s="1062"/>
      <c r="B16" s="1064"/>
      <c r="C16" s="483" t="s">
        <v>649</v>
      </c>
      <c r="D16" s="585"/>
      <c r="E16" s="586"/>
    </row>
    <row r="17" spans="1:5" ht="30">
      <c r="A17" s="1062"/>
      <c r="B17" s="1064"/>
      <c r="C17" s="483" t="s">
        <v>650</v>
      </c>
      <c r="D17" s="585"/>
      <c r="E17" s="586"/>
    </row>
    <row r="18" spans="1:5" ht="45">
      <c r="A18" s="1062"/>
      <c r="B18" s="1064"/>
      <c r="C18" s="483" t="s">
        <v>651</v>
      </c>
      <c r="D18" s="585"/>
      <c r="E18" s="586"/>
    </row>
    <row r="19" spans="1:5" ht="45">
      <c r="A19" s="1062"/>
      <c r="B19" s="1064"/>
      <c r="C19" s="483" t="s">
        <v>652</v>
      </c>
      <c r="D19" s="585"/>
      <c r="E19" s="586"/>
    </row>
    <row r="20" spans="1:5">
      <c r="A20" s="1062"/>
      <c r="B20" s="1064"/>
      <c r="C20" s="484" t="s">
        <v>653</v>
      </c>
      <c r="D20" s="587"/>
      <c r="E20" s="588"/>
    </row>
    <row r="21" spans="1:5" ht="30.75" thickBot="1">
      <c r="A21" s="1062"/>
      <c r="B21" s="1064"/>
      <c r="C21" s="485" t="s">
        <v>654</v>
      </c>
      <c r="D21" s="587"/>
      <c r="E21" s="588"/>
    </row>
    <row r="22" spans="1:5" ht="45.75" customHeight="1">
      <c r="A22" s="1062"/>
      <c r="B22" s="1065" t="s">
        <v>655</v>
      </c>
      <c r="C22" s="482" t="s">
        <v>656</v>
      </c>
      <c r="D22" s="583"/>
      <c r="E22" s="584"/>
    </row>
    <row r="23" spans="1:5" ht="45">
      <c r="A23" s="1062"/>
      <c r="B23" s="1066"/>
      <c r="C23" s="483" t="s">
        <v>657</v>
      </c>
      <c r="D23" s="585"/>
      <c r="E23" s="586"/>
    </row>
    <row r="24" spans="1:5" ht="45">
      <c r="A24" s="1062"/>
      <c r="B24" s="1066"/>
      <c r="C24" s="483" t="s">
        <v>658</v>
      </c>
      <c r="D24" s="585"/>
      <c r="E24" s="586"/>
    </row>
    <row r="25" spans="1:5" ht="30">
      <c r="A25" s="1062"/>
      <c r="B25" s="1066"/>
      <c r="C25" s="483" t="s">
        <v>659</v>
      </c>
      <c r="D25" s="585"/>
      <c r="E25" s="586"/>
    </row>
    <row r="26" spans="1:5" ht="30">
      <c r="A26" s="1062"/>
      <c r="B26" s="1066"/>
      <c r="C26" s="483" t="s">
        <v>558</v>
      </c>
      <c r="D26" s="585"/>
      <c r="E26" s="586"/>
    </row>
    <row r="27" spans="1:5" ht="45">
      <c r="A27" s="1062"/>
      <c r="B27" s="1066"/>
      <c r="C27" s="483" t="s">
        <v>660</v>
      </c>
      <c r="D27" s="589"/>
      <c r="E27" s="590"/>
    </row>
    <row r="28" spans="1:5" ht="30">
      <c r="A28" s="1062"/>
      <c r="B28" s="1066"/>
      <c r="C28" s="483" t="s">
        <v>661</v>
      </c>
      <c r="D28" s="585"/>
      <c r="E28" s="586"/>
    </row>
    <row r="29" spans="1:5" ht="30">
      <c r="A29" s="1062"/>
      <c r="B29" s="1066"/>
      <c r="C29" s="483" t="s">
        <v>662</v>
      </c>
      <c r="D29" s="585"/>
      <c r="E29" s="586"/>
    </row>
    <row r="30" spans="1:5">
      <c r="A30" s="1062"/>
      <c r="B30" s="1066"/>
      <c r="C30" s="483" t="s">
        <v>663</v>
      </c>
      <c r="D30" s="585"/>
      <c r="E30" s="586"/>
    </row>
    <row r="31" spans="1:5" ht="30">
      <c r="A31" s="1062"/>
      <c r="B31" s="1066"/>
      <c r="C31" s="483" t="s">
        <v>664</v>
      </c>
      <c r="D31" s="585"/>
      <c r="E31" s="586"/>
    </row>
    <row r="32" spans="1:5" ht="30">
      <c r="A32" s="1062"/>
      <c r="B32" s="1066"/>
      <c r="C32" s="483" t="s">
        <v>665</v>
      </c>
      <c r="D32" s="585"/>
      <c r="E32" s="586"/>
    </row>
    <row r="33" spans="1:39" ht="45.75" thickBot="1">
      <c r="A33" s="1062"/>
      <c r="B33" s="1067"/>
      <c r="C33" s="486" t="s">
        <v>666</v>
      </c>
      <c r="D33" s="591"/>
      <c r="E33" s="592"/>
    </row>
    <row r="34" spans="1:39" ht="45">
      <c r="A34" s="1062"/>
      <c r="B34" s="1065" t="s">
        <v>440</v>
      </c>
      <c r="C34" s="487" t="s">
        <v>667</v>
      </c>
      <c r="D34" s="593"/>
      <c r="E34" s="594"/>
    </row>
    <row r="35" spans="1:39" ht="30">
      <c r="A35" s="1062"/>
      <c r="B35" s="1066"/>
      <c r="C35" s="488" t="s">
        <v>668</v>
      </c>
      <c r="D35" s="587"/>
      <c r="E35" s="588"/>
    </row>
    <row r="36" spans="1:39" ht="30">
      <c r="A36" s="1062"/>
      <c r="B36" s="1066"/>
      <c r="C36" s="488" t="s">
        <v>669</v>
      </c>
      <c r="D36" s="587"/>
      <c r="E36" s="588"/>
    </row>
    <row r="37" spans="1:39" ht="30.75" thickBot="1">
      <c r="A37" s="1062"/>
      <c r="B37" s="1067"/>
      <c r="C37" s="489" t="s">
        <v>670</v>
      </c>
      <c r="D37" s="591"/>
      <c r="E37" s="592"/>
    </row>
    <row r="38" spans="1:39" s="469" customFormat="1">
      <c r="A38" s="1062"/>
      <c r="B38" s="1064" t="s">
        <v>88</v>
      </c>
      <c r="C38" s="490" t="s">
        <v>671</v>
      </c>
      <c r="D38" s="585"/>
      <c r="E38" s="586"/>
      <c r="F38" s="337"/>
      <c r="G38" s="468"/>
      <c r="S38" s="337"/>
      <c r="T38" s="337"/>
      <c r="U38" s="337"/>
      <c r="V38" s="337"/>
      <c r="W38" s="337"/>
      <c r="X38" s="337"/>
      <c r="Y38" s="337"/>
      <c r="Z38" s="337"/>
      <c r="AA38" s="337"/>
      <c r="AB38" s="337"/>
      <c r="AC38" s="337"/>
      <c r="AD38" s="337"/>
      <c r="AE38" s="337"/>
      <c r="AF38" s="337"/>
      <c r="AG38" s="337"/>
      <c r="AH38" s="337"/>
      <c r="AI38" s="337"/>
      <c r="AJ38" s="337"/>
      <c r="AK38" s="337"/>
      <c r="AL38" s="337"/>
      <c r="AM38" s="337"/>
    </row>
    <row r="39" spans="1:39" s="469" customFormat="1" ht="30">
      <c r="A39" s="1062"/>
      <c r="B39" s="1064"/>
      <c r="C39" s="490" t="s">
        <v>672</v>
      </c>
      <c r="D39" s="585"/>
      <c r="E39" s="586"/>
      <c r="F39" s="337"/>
      <c r="G39" s="468"/>
      <c r="S39" s="337"/>
      <c r="T39" s="337"/>
      <c r="U39" s="337"/>
      <c r="V39" s="337"/>
      <c r="W39" s="337"/>
      <c r="X39" s="337"/>
      <c r="Y39" s="337"/>
      <c r="Z39" s="337"/>
      <c r="AA39" s="337"/>
      <c r="AB39" s="337"/>
      <c r="AC39" s="337"/>
      <c r="AD39" s="337"/>
      <c r="AE39" s="337"/>
      <c r="AF39" s="337"/>
      <c r="AG39" s="337"/>
      <c r="AH39" s="337"/>
      <c r="AI39" s="337"/>
      <c r="AJ39" s="337"/>
      <c r="AK39" s="337"/>
      <c r="AL39" s="337"/>
      <c r="AM39" s="337"/>
    </row>
    <row r="40" spans="1:39" s="469" customFormat="1" ht="30">
      <c r="A40" s="1062"/>
      <c r="B40" s="1064"/>
      <c r="C40" s="490" t="s">
        <v>673</v>
      </c>
      <c r="D40" s="585"/>
      <c r="E40" s="586"/>
      <c r="F40" s="337"/>
      <c r="G40" s="468"/>
      <c r="S40" s="337"/>
      <c r="T40" s="337"/>
      <c r="U40" s="337"/>
      <c r="V40" s="337"/>
      <c r="W40" s="337"/>
      <c r="X40" s="337"/>
      <c r="Y40" s="337"/>
      <c r="Z40" s="337"/>
      <c r="AA40" s="337"/>
      <c r="AB40" s="337"/>
      <c r="AC40" s="337"/>
      <c r="AD40" s="337"/>
      <c r="AE40" s="337"/>
      <c r="AF40" s="337"/>
      <c r="AG40" s="337"/>
      <c r="AH40" s="337"/>
      <c r="AI40" s="337"/>
      <c r="AJ40" s="337"/>
      <c r="AK40" s="337"/>
      <c r="AL40" s="337"/>
      <c r="AM40" s="337"/>
    </row>
    <row r="41" spans="1:39" s="469" customFormat="1" ht="30">
      <c r="A41" s="1062"/>
      <c r="B41" s="1064"/>
      <c r="C41" s="490" t="s">
        <v>674</v>
      </c>
      <c r="D41" s="585"/>
      <c r="E41" s="586"/>
      <c r="F41" s="337"/>
      <c r="G41" s="468"/>
      <c r="S41" s="337"/>
      <c r="T41" s="337"/>
      <c r="U41" s="337"/>
      <c r="V41" s="337"/>
      <c r="W41" s="337"/>
      <c r="X41" s="337"/>
      <c r="Y41" s="337"/>
      <c r="Z41" s="337"/>
      <c r="AA41" s="337"/>
      <c r="AB41" s="337"/>
      <c r="AC41" s="337"/>
      <c r="AD41" s="337"/>
      <c r="AE41" s="337"/>
      <c r="AF41" s="337"/>
      <c r="AG41" s="337"/>
      <c r="AH41" s="337"/>
      <c r="AI41" s="337"/>
      <c r="AJ41" s="337"/>
      <c r="AK41" s="337"/>
      <c r="AL41" s="337"/>
      <c r="AM41" s="337"/>
    </row>
    <row r="42" spans="1:39" s="469" customFormat="1" ht="30.75" thickBot="1">
      <c r="A42" s="1062"/>
      <c r="B42" s="1068"/>
      <c r="C42" s="486" t="s">
        <v>675</v>
      </c>
      <c r="D42" s="591"/>
      <c r="E42" s="595"/>
      <c r="F42" s="337"/>
      <c r="G42" s="468"/>
      <c r="S42" s="337"/>
      <c r="T42" s="337"/>
      <c r="U42" s="337"/>
      <c r="V42" s="337"/>
      <c r="W42" s="337"/>
      <c r="X42" s="337"/>
      <c r="Y42" s="337"/>
      <c r="Z42" s="337"/>
      <c r="AA42" s="337"/>
      <c r="AB42" s="337"/>
      <c r="AC42" s="337"/>
      <c r="AD42" s="337"/>
      <c r="AE42" s="337"/>
      <c r="AF42" s="337"/>
      <c r="AG42" s="337"/>
      <c r="AH42" s="337"/>
      <c r="AI42" s="337"/>
      <c r="AJ42" s="337"/>
      <c r="AK42" s="337"/>
      <c r="AL42" s="337"/>
      <c r="AM42" s="337"/>
    </row>
    <row r="45" spans="1:39">
      <c r="A45" s="361"/>
      <c r="B45" s="362"/>
      <c r="C45" s="362"/>
      <c r="D45" s="362"/>
      <c r="E45" s="362"/>
      <c r="F45" s="362"/>
      <c r="G45" s="362"/>
      <c r="H45" s="363"/>
      <c r="I45" s="337"/>
      <c r="J45" s="337"/>
      <c r="K45" s="337"/>
      <c r="L45" s="337"/>
      <c r="M45" s="337"/>
      <c r="N45" s="337"/>
      <c r="O45" s="337"/>
      <c r="P45" s="337"/>
      <c r="Q45" s="414"/>
      <c r="R45" s="414"/>
      <c r="S45" s="414"/>
      <c r="T45" s="414"/>
      <c r="U45" s="414"/>
      <c r="V45" s="414"/>
      <c r="W45" s="414"/>
      <c r="X45" s="414"/>
      <c r="Y45" s="414"/>
      <c r="Z45" s="414"/>
      <c r="AA45" s="414"/>
      <c r="AB45" s="414"/>
      <c r="AC45" s="414"/>
      <c r="AD45" s="414"/>
    </row>
    <row r="46" spans="1:39">
      <c r="A46" s="364" t="s">
        <v>255</v>
      </c>
      <c r="B46" s="365"/>
      <c r="C46" s="365">
        <f>'Informations générales'!K11</f>
        <v>0</v>
      </c>
      <c r="D46" s="366" t="s">
        <v>253</v>
      </c>
      <c r="E46" s="491"/>
      <c r="F46" s="366" t="s">
        <v>254</v>
      </c>
      <c r="G46" s="367"/>
      <c r="H46" s="368"/>
      <c r="I46" s="337"/>
      <c r="J46" s="337"/>
      <c r="K46" s="337"/>
      <c r="L46" s="337"/>
      <c r="M46" s="337"/>
      <c r="N46" s="337"/>
      <c r="O46" s="337"/>
      <c r="P46" s="337"/>
      <c r="Q46" s="414"/>
      <c r="R46" s="414"/>
      <c r="S46" s="414"/>
      <c r="T46" s="414"/>
      <c r="U46" s="414"/>
      <c r="V46" s="414"/>
      <c r="W46" s="414"/>
      <c r="X46" s="414"/>
      <c r="Y46" s="414"/>
      <c r="Z46" s="414"/>
      <c r="AA46" s="414"/>
      <c r="AB46" s="414"/>
      <c r="AC46" s="414"/>
      <c r="AD46" s="414"/>
    </row>
    <row r="47" spans="1:39">
      <c r="A47" s="364"/>
      <c r="B47" s="365"/>
      <c r="C47" s="365"/>
      <c r="D47" s="369"/>
      <c r="E47" s="369"/>
      <c r="F47" s="367"/>
      <c r="G47" s="367"/>
      <c r="H47" s="371"/>
      <c r="I47" s="337"/>
      <c r="J47" s="337"/>
      <c r="K47" s="337"/>
      <c r="L47" s="337"/>
      <c r="M47" s="337"/>
      <c r="N47" s="337"/>
      <c r="O47" s="337"/>
      <c r="P47" s="337"/>
      <c r="Q47" s="414"/>
      <c r="R47" s="414"/>
      <c r="S47" s="414"/>
      <c r="T47" s="414"/>
      <c r="U47" s="414"/>
      <c r="V47" s="414"/>
      <c r="W47" s="414"/>
      <c r="X47" s="414"/>
      <c r="Y47" s="414"/>
      <c r="Z47" s="414"/>
      <c r="AA47" s="414"/>
      <c r="AB47" s="414"/>
      <c r="AC47" s="414"/>
      <c r="AD47" s="414"/>
    </row>
    <row r="48" spans="1:39">
      <c r="A48" s="372" t="s">
        <v>336</v>
      </c>
      <c r="B48" s="373"/>
      <c r="C48" s="373"/>
      <c r="D48" s="369"/>
      <c r="E48" s="369"/>
      <c r="F48" s="367"/>
      <c r="G48" s="367"/>
      <c r="H48" s="371"/>
      <c r="I48" s="337"/>
      <c r="J48" s="337"/>
      <c r="K48" s="337"/>
      <c r="L48" s="337"/>
      <c r="M48" s="337"/>
      <c r="N48" s="337"/>
      <c r="O48" s="337"/>
      <c r="P48" s="337"/>
      <c r="Q48" s="414"/>
      <c r="R48" s="414"/>
      <c r="S48" s="414"/>
      <c r="T48" s="414"/>
      <c r="U48" s="414"/>
      <c r="V48" s="414"/>
      <c r="W48" s="414"/>
      <c r="X48" s="414"/>
      <c r="Y48" s="414"/>
      <c r="Z48" s="414"/>
      <c r="AA48" s="414"/>
      <c r="AB48" s="414"/>
      <c r="AC48" s="414"/>
      <c r="AD48" s="414"/>
    </row>
    <row r="49" spans="1:30" ht="15" customHeight="1">
      <c r="A49" s="374"/>
      <c r="B49" s="374"/>
      <c r="C49" s="374"/>
      <c r="D49" s="374"/>
      <c r="E49" s="374"/>
      <c r="F49" s="374"/>
      <c r="G49" s="374"/>
      <c r="H49" s="375"/>
      <c r="I49" s="337"/>
      <c r="J49" s="337"/>
      <c r="K49" s="337"/>
      <c r="L49" s="337"/>
      <c r="M49" s="337"/>
      <c r="N49" s="337"/>
      <c r="O49" s="337"/>
      <c r="P49" s="337"/>
      <c r="Q49" s="414"/>
      <c r="R49" s="414"/>
      <c r="S49" s="414"/>
      <c r="T49" s="414"/>
      <c r="U49" s="414"/>
      <c r="V49" s="414"/>
      <c r="W49" s="414"/>
      <c r="X49" s="414"/>
      <c r="Y49" s="414"/>
      <c r="Z49" s="414"/>
      <c r="AA49" s="414"/>
      <c r="AB49" s="414"/>
      <c r="AC49" s="414"/>
      <c r="AD49" s="414"/>
    </row>
    <row r="50" spans="1:30" ht="15" customHeight="1">
      <c r="A50" s="374"/>
      <c r="B50" s="374"/>
      <c r="C50" s="374"/>
      <c r="D50" s="374"/>
      <c r="E50" s="374"/>
      <c r="F50" s="374"/>
      <c r="G50" s="374"/>
      <c r="H50" s="375"/>
      <c r="I50" s="337"/>
      <c r="J50" s="337"/>
      <c r="K50" s="337"/>
      <c r="L50" s="337"/>
      <c r="M50" s="337"/>
      <c r="N50" s="337"/>
      <c r="O50" s="337"/>
      <c r="P50" s="337"/>
      <c r="Q50" s="414"/>
      <c r="R50" s="414"/>
      <c r="S50" s="414"/>
      <c r="T50" s="414"/>
      <c r="U50" s="414"/>
      <c r="V50" s="414"/>
      <c r="W50" s="414"/>
      <c r="X50" s="414"/>
      <c r="Y50" s="414"/>
      <c r="Z50" s="414"/>
      <c r="AA50" s="414"/>
      <c r="AB50" s="414"/>
      <c r="AC50" s="414"/>
      <c r="AD50" s="414"/>
    </row>
    <row r="51" spans="1:30" ht="15" customHeight="1">
      <c r="A51" s="374"/>
      <c r="B51" s="374"/>
      <c r="C51" s="374"/>
      <c r="D51" s="374"/>
      <c r="E51" s="374"/>
      <c r="F51" s="374"/>
      <c r="G51" s="374"/>
      <c r="H51" s="375"/>
      <c r="I51" s="337"/>
      <c r="J51" s="337"/>
      <c r="K51" s="337"/>
      <c r="L51" s="337"/>
      <c r="M51" s="337"/>
      <c r="N51" s="337"/>
      <c r="O51" s="337"/>
      <c r="P51" s="337"/>
      <c r="Q51" s="414"/>
      <c r="R51" s="414"/>
      <c r="S51" s="414"/>
      <c r="T51" s="414"/>
      <c r="U51" s="414"/>
      <c r="V51" s="414"/>
      <c r="W51" s="414"/>
      <c r="X51" s="414"/>
      <c r="Y51" s="414"/>
      <c r="Z51" s="414"/>
      <c r="AA51" s="414"/>
      <c r="AB51" s="414"/>
      <c r="AC51" s="414"/>
      <c r="AD51" s="414"/>
    </row>
    <row r="52" spans="1:30" ht="15" customHeight="1">
      <c r="A52" s="374"/>
      <c r="B52" s="374"/>
      <c r="C52" s="374"/>
      <c r="D52" s="374"/>
      <c r="E52" s="374"/>
      <c r="F52" s="374"/>
      <c r="G52" s="374"/>
      <c r="H52" s="375"/>
      <c r="I52" s="337"/>
      <c r="J52" s="337"/>
      <c r="K52" s="337"/>
      <c r="L52" s="337"/>
      <c r="M52" s="337"/>
      <c r="N52" s="337"/>
      <c r="O52" s="337"/>
      <c r="P52" s="337"/>
      <c r="Q52" s="414"/>
      <c r="R52" s="414"/>
      <c r="S52" s="414"/>
      <c r="T52" s="414"/>
      <c r="U52" s="414"/>
      <c r="V52" s="414"/>
      <c r="W52" s="414"/>
      <c r="X52" s="414"/>
      <c r="Y52" s="414"/>
      <c r="Z52" s="414"/>
      <c r="AA52" s="414"/>
      <c r="AB52" s="414"/>
      <c r="AC52" s="414"/>
      <c r="AD52" s="414"/>
    </row>
    <row r="53" spans="1:30" ht="15" customHeight="1">
      <c r="A53" s="374"/>
      <c r="B53" s="374"/>
      <c r="C53" s="374"/>
      <c r="D53" s="374"/>
      <c r="E53" s="374"/>
      <c r="F53" s="374"/>
      <c r="G53" s="374"/>
      <c r="H53" s="375"/>
      <c r="I53" s="337"/>
      <c r="J53" s="337"/>
      <c r="K53" s="337"/>
      <c r="L53" s="337"/>
      <c r="M53" s="337"/>
      <c r="N53" s="337"/>
      <c r="O53" s="337"/>
      <c r="P53" s="337"/>
      <c r="Q53" s="414"/>
      <c r="R53" s="414"/>
      <c r="S53" s="414"/>
      <c r="T53" s="414"/>
      <c r="U53" s="414"/>
      <c r="V53" s="414"/>
      <c r="W53" s="414"/>
      <c r="X53" s="414"/>
      <c r="Y53" s="414"/>
      <c r="Z53" s="414"/>
      <c r="AA53" s="414"/>
      <c r="AB53" s="414"/>
      <c r="AC53" s="414"/>
      <c r="AD53" s="414"/>
    </row>
    <row r="54" spans="1:30" ht="15" customHeight="1">
      <c r="A54" s="376"/>
      <c r="B54" s="376"/>
      <c r="C54" s="376"/>
      <c r="D54" s="376"/>
      <c r="E54" s="376"/>
      <c r="F54" s="376"/>
      <c r="G54" s="376"/>
      <c r="H54" s="377"/>
      <c r="I54" s="337"/>
      <c r="J54" s="337"/>
      <c r="K54" s="337"/>
      <c r="L54" s="337"/>
      <c r="M54" s="337"/>
      <c r="N54" s="337"/>
      <c r="O54" s="337"/>
      <c r="P54" s="337"/>
      <c r="Q54" s="414"/>
      <c r="R54" s="414"/>
      <c r="S54" s="414"/>
      <c r="T54" s="414"/>
      <c r="U54" s="414"/>
      <c r="V54" s="414"/>
      <c r="W54" s="414"/>
      <c r="X54" s="414"/>
      <c r="Y54" s="414"/>
      <c r="Z54" s="414"/>
      <c r="AA54" s="414"/>
      <c r="AB54" s="414"/>
      <c r="AC54" s="414"/>
      <c r="AD54" s="414"/>
    </row>
  </sheetData>
  <autoFilter ref="D14:E14" xr:uid="{73A6C821-A950-4070-8EA7-B41C95FB1841}"/>
  <mergeCells count="9">
    <mergeCell ref="A15:A42"/>
    <mergeCell ref="B15:B21"/>
    <mergeCell ref="B22:B33"/>
    <mergeCell ref="B38:B42"/>
    <mergeCell ref="E9:E12"/>
    <mergeCell ref="B34:B37"/>
    <mergeCell ref="B9:B12"/>
    <mergeCell ref="C9:C12"/>
    <mergeCell ref="D9:D12"/>
  </mergeCells>
  <conditionalFormatting sqref="B3">
    <cfRule type="cellIs" dxfId="147" priority="4" operator="equal">
      <formula>0</formula>
    </cfRule>
  </conditionalFormatting>
  <conditionalFormatting sqref="B5">
    <cfRule type="cellIs" dxfId="146" priority="2" operator="equal">
      <formula>0</formula>
    </cfRule>
  </conditionalFormatting>
  <conditionalFormatting sqref="B4">
    <cfRule type="cellIs" dxfId="145" priority="3" operator="equal">
      <formula>0</formula>
    </cfRule>
  </conditionalFormatting>
  <conditionalFormatting sqref="C46">
    <cfRule type="cellIs" dxfId="144" priority="1" operator="equal">
      <formula>0</formula>
    </cfRule>
  </conditionalFormatting>
  <hyperlinks>
    <hyperlink ref="A1" location="MENU!A1" display="MENU" xr:uid="{3E22F623-C40E-4920-9212-00C726541E11}"/>
  </hyperlinks>
  <pageMargins left="0.7" right="0.7" top="0.75" bottom="0.75" header="0.3" footer="0.3"/>
  <pageSetup scale="43" fitToHeight="2"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27A77CF0-A597-4D41-8394-0A5FE654FCBA}">
          <x14:formula1>
            <xm:f>'Informations générales'!$K$11:$K$16</xm:f>
          </x14:formula1>
          <xm:sqref>B5</xm:sqref>
        </x14:dataValidation>
      </x14:dataValidation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186762-3B15-AD4D-850E-C99D5AA4AB98}">
  <dimension ref="A1:V59"/>
  <sheetViews>
    <sheetView showGridLines="0" zoomScaleNormal="100" workbookViewId="0">
      <pane ySplit="16" topLeftCell="A17" activePane="bottomLeft" state="frozen"/>
      <selection pane="bottomLeft"/>
    </sheetView>
  </sheetViews>
  <sheetFormatPr baseColWidth="10" defaultColWidth="11.5" defaultRowHeight="15"/>
  <cols>
    <col min="1" max="1" width="17.625" style="18" customWidth="1"/>
    <col min="2" max="2" width="17.375" style="18" customWidth="1"/>
    <col min="3" max="3" width="11.5" style="18"/>
    <col min="4" max="4" width="13.625" style="18" customWidth="1"/>
    <col min="5" max="7" width="13.125" style="18" customWidth="1"/>
    <col min="8" max="8" width="14.625" style="18" customWidth="1"/>
    <col min="9" max="9" width="18.625" style="18" customWidth="1"/>
    <col min="10" max="10" width="14" style="18" customWidth="1"/>
    <col min="11" max="11" width="14.375" style="18" customWidth="1"/>
    <col min="12" max="13" width="11.5" style="18"/>
    <col min="14" max="14" width="16.875" style="195" customWidth="1"/>
    <col min="15" max="15" width="18.625" style="195" customWidth="1"/>
    <col min="16" max="16" width="13" style="195" customWidth="1"/>
    <col min="17" max="17" width="15.125" style="195" customWidth="1"/>
    <col min="18" max="18" width="11.5" style="194"/>
    <col min="19" max="256" width="11.5" style="18"/>
    <col min="257" max="257" width="17.625" style="18" customWidth="1"/>
    <col min="258" max="258" width="17.375" style="18" customWidth="1"/>
    <col min="259" max="259" width="11.5" style="18"/>
    <col min="260" max="260" width="13.625" style="18" customWidth="1"/>
    <col min="261" max="263" width="13.125" style="18" customWidth="1"/>
    <col min="264" max="264" width="14.625" style="18" customWidth="1"/>
    <col min="265" max="265" width="18.625" style="18" customWidth="1"/>
    <col min="266" max="267" width="15.375" style="18" customWidth="1"/>
    <col min="268" max="269" width="11.5" style="18"/>
    <col min="270" max="270" width="16.875" style="18" customWidth="1"/>
    <col min="271" max="271" width="18.625" style="18" customWidth="1"/>
    <col min="272" max="272" width="13" style="18" customWidth="1"/>
    <col min="273" max="273" width="15.125" style="18" customWidth="1"/>
    <col min="274" max="512" width="11.5" style="18"/>
    <col min="513" max="513" width="17.625" style="18" customWidth="1"/>
    <col min="514" max="514" width="17.375" style="18" customWidth="1"/>
    <col min="515" max="515" width="11.5" style="18"/>
    <col min="516" max="516" width="13.625" style="18" customWidth="1"/>
    <col min="517" max="519" width="13.125" style="18" customWidth="1"/>
    <col min="520" max="520" width="14.625" style="18" customWidth="1"/>
    <col min="521" max="521" width="18.625" style="18" customWidth="1"/>
    <col min="522" max="523" width="15.375" style="18" customWidth="1"/>
    <col min="524" max="525" width="11.5" style="18"/>
    <col min="526" max="526" width="16.875" style="18" customWidth="1"/>
    <col min="527" max="527" width="18.625" style="18" customWidth="1"/>
    <col min="528" max="528" width="13" style="18" customWidth="1"/>
    <col min="529" max="529" width="15.125" style="18" customWidth="1"/>
    <col min="530" max="768" width="11.5" style="18"/>
    <col min="769" max="769" width="17.625" style="18" customWidth="1"/>
    <col min="770" max="770" width="17.375" style="18" customWidth="1"/>
    <col min="771" max="771" width="11.5" style="18"/>
    <col min="772" max="772" width="13.625" style="18" customWidth="1"/>
    <col min="773" max="775" width="13.125" style="18" customWidth="1"/>
    <col min="776" max="776" width="14.625" style="18" customWidth="1"/>
    <col min="777" max="777" width="18.625" style="18" customWidth="1"/>
    <col min="778" max="779" width="15.375" style="18" customWidth="1"/>
    <col min="780" max="781" width="11.5" style="18"/>
    <col min="782" max="782" width="16.875" style="18" customWidth="1"/>
    <col min="783" max="783" width="18.625" style="18" customWidth="1"/>
    <col min="784" max="784" width="13" style="18" customWidth="1"/>
    <col min="785" max="785" width="15.125" style="18" customWidth="1"/>
    <col min="786" max="1024" width="11.5" style="18"/>
    <col min="1025" max="1025" width="17.625" style="18" customWidth="1"/>
    <col min="1026" max="1026" width="17.375" style="18" customWidth="1"/>
    <col min="1027" max="1027" width="11.5" style="18"/>
    <col min="1028" max="1028" width="13.625" style="18" customWidth="1"/>
    <col min="1029" max="1031" width="13.125" style="18" customWidth="1"/>
    <col min="1032" max="1032" width="14.625" style="18" customWidth="1"/>
    <col min="1033" max="1033" width="18.625" style="18" customWidth="1"/>
    <col min="1034" max="1035" width="15.375" style="18" customWidth="1"/>
    <col min="1036" max="1037" width="11.5" style="18"/>
    <col min="1038" max="1038" width="16.875" style="18" customWidth="1"/>
    <col min="1039" max="1039" width="18.625" style="18" customWidth="1"/>
    <col min="1040" max="1040" width="13" style="18" customWidth="1"/>
    <col min="1041" max="1041" width="15.125" style="18" customWidth="1"/>
    <col min="1042" max="1280" width="11.5" style="18"/>
    <col min="1281" max="1281" width="17.625" style="18" customWidth="1"/>
    <col min="1282" max="1282" width="17.375" style="18" customWidth="1"/>
    <col min="1283" max="1283" width="11.5" style="18"/>
    <col min="1284" max="1284" width="13.625" style="18" customWidth="1"/>
    <col min="1285" max="1287" width="13.125" style="18" customWidth="1"/>
    <col min="1288" max="1288" width="14.625" style="18" customWidth="1"/>
    <col min="1289" max="1289" width="18.625" style="18" customWidth="1"/>
    <col min="1290" max="1291" width="15.375" style="18" customWidth="1"/>
    <col min="1292" max="1293" width="11.5" style="18"/>
    <col min="1294" max="1294" width="16.875" style="18" customWidth="1"/>
    <col min="1295" max="1295" width="18.625" style="18" customWidth="1"/>
    <col min="1296" max="1296" width="13" style="18" customWidth="1"/>
    <col min="1297" max="1297" width="15.125" style="18" customWidth="1"/>
    <col min="1298" max="1536" width="11.5" style="18"/>
    <col min="1537" max="1537" width="17.625" style="18" customWidth="1"/>
    <col min="1538" max="1538" width="17.375" style="18" customWidth="1"/>
    <col min="1539" max="1539" width="11.5" style="18"/>
    <col min="1540" max="1540" width="13.625" style="18" customWidth="1"/>
    <col min="1541" max="1543" width="13.125" style="18" customWidth="1"/>
    <col min="1544" max="1544" width="14.625" style="18" customWidth="1"/>
    <col min="1545" max="1545" width="18.625" style="18" customWidth="1"/>
    <col min="1546" max="1547" width="15.375" style="18" customWidth="1"/>
    <col min="1548" max="1549" width="11.5" style="18"/>
    <col min="1550" max="1550" width="16.875" style="18" customWidth="1"/>
    <col min="1551" max="1551" width="18.625" style="18" customWidth="1"/>
    <col min="1552" max="1552" width="13" style="18" customWidth="1"/>
    <col min="1553" max="1553" width="15.125" style="18" customWidth="1"/>
    <col min="1554" max="1792" width="11.5" style="18"/>
    <col min="1793" max="1793" width="17.625" style="18" customWidth="1"/>
    <col min="1794" max="1794" width="17.375" style="18" customWidth="1"/>
    <col min="1795" max="1795" width="11.5" style="18"/>
    <col min="1796" max="1796" width="13.625" style="18" customWidth="1"/>
    <col min="1797" max="1799" width="13.125" style="18" customWidth="1"/>
    <col min="1800" max="1800" width="14.625" style="18" customWidth="1"/>
    <col min="1801" max="1801" width="18.625" style="18" customWidth="1"/>
    <col min="1802" max="1803" width="15.375" style="18" customWidth="1"/>
    <col min="1804" max="1805" width="11.5" style="18"/>
    <col min="1806" max="1806" width="16.875" style="18" customWidth="1"/>
    <col min="1807" max="1807" width="18.625" style="18" customWidth="1"/>
    <col min="1808" max="1808" width="13" style="18" customWidth="1"/>
    <col min="1809" max="1809" width="15.125" style="18" customWidth="1"/>
    <col min="1810" max="2048" width="11.5" style="18"/>
    <col min="2049" max="2049" width="17.625" style="18" customWidth="1"/>
    <col min="2050" max="2050" width="17.375" style="18" customWidth="1"/>
    <col min="2051" max="2051" width="11.5" style="18"/>
    <col min="2052" max="2052" width="13.625" style="18" customWidth="1"/>
    <col min="2053" max="2055" width="13.125" style="18" customWidth="1"/>
    <col min="2056" max="2056" width="14.625" style="18" customWidth="1"/>
    <col min="2057" max="2057" width="18.625" style="18" customWidth="1"/>
    <col min="2058" max="2059" width="15.375" style="18" customWidth="1"/>
    <col min="2060" max="2061" width="11.5" style="18"/>
    <col min="2062" max="2062" width="16.875" style="18" customWidth="1"/>
    <col min="2063" max="2063" width="18.625" style="18" customWidth="1"/>
    <col min="2064" max="2064" width="13" style="18" customWidth="1"/>
    <col min="2065" max="2065" width="15.125" style="18" customWidth="1"/>
    <col min="2066" max="2304" width="11.5" style="18"/>
    <col min="2305" max="2305" width="17.625" style="18" customWidth="1"/>
    <col min="2306" max="2306" width="17.375" style="18" customWidth="1"/>
    <col min="2307" max="2307" width="11.5" style="18"/>
    <col min="2308" max="2308" width="13.625" style="18" customWidth="1"/>
    <col min="2309" max="2311" width="13.125" style="18" customWidth="1"/>
    <col min="2312" max="2312" width="14.625" style="18" customWidth="1"/>
    <col min="2313" max="2313" width="18.625" style="18" customWidth="1"/>
    <col min="2314" max="2315" width="15.375" style="18" customWidth="1"/>
    <col min="2316" max="2317" width="11.5" style="18"/>
    <col min="2318" max="2318" width="16.875" style="18" customWidth="1"/>
    <col min="2319" max="2319" width="18.625" style="18" customWidth="1"/>
    <col min="2320" max="2320" width="13" style="18" customWidth="1"/>
    <col min="2321" max="2321" width="15.125" style="18" customWidth="1"/>
    <col min="2322" max="2560" width="11.5" style="18"/>
    <col min="2561" max="2561" width="17.625" style="18" customWidth="1"/>
    <col min="2562" max="2562" width="17.375" style="18" customWidth="1"/>
    <col min="2563" max="2563" width="11.5" style="18"/>
    <col min="2564" max="2564" width="13.625" style="18" customWidth="1"/>
    <col min="2565" max="2567" width="13.125" style="18" customWidth="1"/>
    <col min="2568" max="2568" width="14.625" style="18" customWidth="1"/>
    <col min="2569" max="2569" width="18.625" style="18" customWidth="1"/>
    <col min="2570" max="2571" width="15.375" style="18" customWidth="1"/>
    <col min="2572" max="2573" width="11.5" style="18"/>
    <col min="2574" max="2574" width="16.875" style="18" customWidth="1"/>
    <col min="2575" max="2575" width="18.625" style="18" customWidth="1"/>
    <col min="2576" max="2576" width="13" style="18" customWidth="1"/>
    <col min="2577" max="2577" width="15.125" style="18" customWidth="1"/>
    <col min="2578" max="2816" width="11.5" style="18"/>
    <col min="2817" max="2817" width="17.625" style="18" customWidth="1"/>
    <col min="2818" max="2818" width="17.375" style="18" customWidth="1"/>
    <col min="2819" max="2819" width="11.5" style="18"/>
    <col min="2820" max="2820" width="13.625" style="18" customWidth="1"/>
    <col min="2821" max="2823" width="13.125" style="18" customWidth="1"/>
    <col min="2824" max="2824" width="14.625" style="18" customWidth="1"/>
    <col min="2825" max="2825" width="18.625" style="18" customWidth="1"/>
    <col min="2826" max="2827" width="15.375" style="18" customWidth="1"/>
    <col min="2828" max="2829" width="11.5" style="18"/>
    <col min="2830" max="2830" width="16.875" style="18" customWidth="1"/>
    <col min="2831" max="2831" width="18.625" style="18" customWidth="1"/>
    <col min="2832" max="2832" width="13" style="18" customWidth="1"/>
    <col min="2833" max="2833" width="15.125" style="18" customWidth="1"/>
    <col min="2834" max="3072" width="11.5" style="18"/>
    <col min="3073" max="3073" width="17.625" style="18" customWidth="1"/>
    <col min="3074" max="3074" width="17.375" style="18" customWidth="1"/>
    <col min="3075" max="3075" width="11.5" style="18"/>
    <col min="3076" max="3076" width="13.625" style="18" customWidth="1"/>
    <col min="3077" max="3079" width="13.125" style="18" customWidth="1"/>
    <col min="3080" max="3080" width="14.625" style="18" customWidth="1"/>
    <col min="3081" max="3081" width="18.625" style="18" customWidth="1"/>
    <col min="3082" max="3083" width="15.375" style="18" customWidth="1"/>
    <col min="3084" max="3085" width="11.5" style="18"/>
    <col min="3086" max="3086" width="16.875" style="18" customWidth="1"/>
    <col min="3087" max="3087" width="18.625" style="18" customWidth="1"/>
    <col min="3088" max="3088" width="13" style="18" customWidth="1"/>
    <col min="3089" max="3089" width="15.125" style="18" customWidth="1"/>
    <col min="3090" max="3328" width="11.5" style="18"/>
    <col min="3329" max="3329" width="17.625" style="18" customWidth="1"/>
    <col min="3330" max="3330" width="17.375" style="18" customWidth="1"/>
    <col min="3331" max="3331" width="11.5" style="18"/>
    <col min="3332" max="3332" width="13.625" style="18" customWidth="1"/>
    <col min="3333" max="3335" width="13.125" style="18" customWidth="1"/>
    <col min="3336" max="3336" width="14.625" style="18" customWidth="1"/>
    <col min="3337" max="3337" width="18.625" style="18" customWidth="1"/>
    <col min="3338" max="3339" width="15.375" style="18" customWidth="1"/>
    <col min="3340" max="3341" width="11.5" style="18"/>
    <col min="3342" max="3342" width="16.875" style="18" customWidth="1"/>
    <col min="3343" max="3343" width="18.625" style="18" customWidth="1"/>
    <col min="3344" max="3344" width="13" style="18" customWidth="1"/>
    <col min="3345" max="3345" width="15.125" style="18" customWidth="1"/>
    <col min="3346" max="3584" width="11.5" style="18"/>
    <col min="3585" max="3585" width="17.625" style="18" customWidth="1"/>
    <col min="3586" max="3586" width="17.375" style="18" customWidth="1"/>
    <col min="3587" max="3587" width="11.5" style="18"/>
    <col min="3588" max="3588" width="13.625" style="18" customWidth="1"/>
    <col min="3589" max="3591" width="13.125" style="18" customWidth="1"/>
    <col min="3592" max="3592" width="14.625" style="18" customWidth="1"/>
    <col min="3593" max="3593" width="18.625" style="18" customWidth="1"/>
    <col min="3594" max="3595" width="15.375" style="18" customWidth="1"/>
    <col min="3596" max="3597" width="11.5" style="18"/>
    <col min="3598" max="3598" width="16.875" style="18" customWidth="1"/>
    <col min="3599" max="3599" width="18.625" style="18" customWidth="1"/>
    <col min="3600" max="3600" width="13" style="18" customWidth="1"/>
    <col min="3601" max="3601" width="15.125" style="18" customWidth="1"/>
    <col min="3602" max="3840" width="11.5" style="18"/>
    <col min="3841" max="3841" width="17.625" style="18" customWidth="1"/>
    <col min="3842" max="3842" width="17.375" style="18" customWidth="1"/>
    <col min="3843" max="3843" width="11.5" style="18"/>
    <col min="3844" max="3844" width="13.625" style="18" customWidth="1"/>
    <col min="3845" max="3847" width="13.125" style="18" customWidth="1"/>
    <col min="3848" max="3848" width="14.625" style="18" customWidth="1"/>
    <col min="3849" max="3849" width="18.625" style="18" customWidth="1"/>
    <col min="3850" max="3851" width="15.375" style="18" customWidth="1"/>
    <col min="3852" max="3853" width="11.5" style="18"/>
    <col min="3854" max="3854" width="16.875" style="18" customWidth="1"/>
    <col min="3855" max="3855" width="18.625" style="18" customWidth="1"/>
    <col min="3856" max="3856" width="13" style="18" customWidth="1"/>
    <col min="3857" max="3857" width="15.125" style="18" customWidth="1"/>
    <col min="3858" max="4096" width="11.5" style="18"/>
    <col min="4097" max="4097" width="17.625" style="18" customWidth="1"/>
    <col min="4098" max="4098" width="17.375" style="18" customWidth="1"/>
    <col min="4099" max="4099" width="11.5" style="18"/>
    <col min="4100" max="4100" width="13.625" style="18" customWidth="1"/>
    <col min="4101" max="4103" width="13.125" style="18" customWidth="1"/>
    <col min="4104" max="4104" width="14.625" style="18" customWidth="1"/>
    <col min="4105" max="4105" width="18.625" style="18" customWidth="1"/>
    <col min="4106" max="4107" width="15.375" style="18" customWidth="1"/>
    <col min="4108" max="4109" width="11.5" style="18"/>
    <col min="4110" max="4110" width="16.875" style="18" customWidth="1"/>
    <col min="4111" max="4111" width="18.625" style="18" customWidth="1"/>
    <col min="4112" max="4112" width="13" style="18" customWidth="1"/>
    <col min="4113" max="4113" width="15.125" style="18" customWidth="1"/>
    <col min="4114" max="4352" width="11.5" style="18"/>
    <col min="4353" max="4353" width="17.625" style="18" customWidth="1"/>
    <col min="4354" max="4354" width="17.375" style="18" customWidth="1"/>
    <col min="4355" max="4355" width="11.5" style="18"/>
    <col min="4356" max="4356" width="13.625" style="18" customWidth="1"/>
    <col min="4357" max="4359" width="13.125" style="18" customWidth="1"/>
    <col min="4360" max="4360" width="14.625" style="18" customWidth="1"/>
    <col min="4361" max="4361" width="18.625" style="18" customWidth="1"/>
    <col min="4362" max="4363" width="15.375" style="18" customWidth="1"/>
    <col min="4364" max="4365" width="11.5" style="18"/>
    <col min="4366" max="4366" width="16.875" style="18" customWidth="1"/>
    <col min="4367" max="4367" width="18.625" style="18" customWidth="1"/>
    <col min="4368" max="4368" width="13" style="18" customWidth="1"/>
    <col min="4369" max="4369" width="15.125" style="18" customWidth="1"/>
    <col min="4370" max="4608" width="11.5" style="18"/>
    <col min="4609" max="4609" width="17.625" style="18" customWidth="1"/>
    <col min="4610" max="4610" width="17.375" style="18" customWidth="1"/>
    <col min="4611" max="4611" width="11.5" style="18"/>
    <col min="4612" max="4612" width="13.625" style="18" customWidth="1"/>
    <col min="4613" max="4615" width="13.125" style="18" customWidth="1"/>
    <col min="4616" max="4616" width="14.625" style="18" customWidth="1"/>
    <col min="4617" max="4617" width="18.625" style="18" customWidth="1"/>
    <col min="4618" max="4619" width="15.375" style="18" customWidth="1"/>
    <col min="4620" max="4621" width="11.5" style="18"/>
    <col min="4622" max="4622" width="16.875" style="18" customWidth="1"/>
    <col min="4623" max="4623" width="18.625" style="18" customWidth="1"/>
    <col min="4624" max="4624" width="13" style="18" customWidth="1"/>
    <col min="4625" max="4625" width="15.125" style="18" customWidth="1"/>
    <col min="4626" max="4864" width="11.5" style="18"/>
    <col min="4865" max="4865" width="17.625" style="18" customWidth="1"/>
    <col min="4866" max="4866" width="17.375" style="18" customWidth="1"/>
    <col min="4867" max="4867" width="11.5" style="18"/>
    <col min="4868" max="4868" width="13.625" style="18" customWidth="1"/>
    <col min="4869" max="4871" width="13.125" style="18" customWidth="1"/>
    <col min="4872" max="4872" width="14.625" style="18" customWidth="1"/>
    <col min="4873" max="4873" width="18.625" style="18" customWidth="1"/>
    <col min="4874" max="4875" width="15.375" style="18" customWidth="1"/>
    <col min="4876" max="4877" width="11.5" style="18"/>
    <col min="4878" max="4878" width="16.875" style="18" customWidth="1"/>
    <col min="4879" max="4879" width="18.625" style="18" customWidth="1"/>
    <col min="4880" max="4880" width="13" style="18" customWidth="1"/>
    <col min="4881" max="4881" width="15.125" style="18" customWidth="1"/>
    <col min="4882" max="5120" width="11.5" style="18"/>
    <col min="5121" max="5121" width="17.625" style="18" customWidth="1"/>
    <col min="5122" max="5122" width="17.375" style="18" customWidth="1"/>
    <col min="5123" max="5123" width="11.5" style="18"/>
    <col min="5124" max="5124" width="13.625" style="18" customWidth="1"/>
    <col min="5125" max="5127" width="13.125" style="18" customWidth="1"/>
    <col min="5128" max="5128" width="14.625" style="18" customWidth="1"/>
    <col min="5129" max="5129" width="18.625" style="18" customWidth="1"/>
    <col min="5130" max="5131" width="15.375" style="18" customWidth="1"/>
    <col min="5132" max="5133" width="11.5" style="18"/>
    <col min="5134" max="5134" width="16.875" style="18" customWidth="1"/>
    <col min="5135" max="5135" width="18.625" style="18" customWidth="1"/>
    <col min="5136" max="5136" width="13" style="18" customWidth="1"/>
    <col min="5137" max="5137" width="15.125" style="18" customWidth="1"/>
    <col min="5138" max="5376" width="11.5" style="18"/>
    <col min="5377" max="5377" width="17.625" style="18" customWidth="1"/>
    <col min="5378" max="5378" width="17.375" style="18" customWidth="1"/>
    <col min="5379" max="5379" width="11.5" style="18"/>
    <col min="5380" max="5380" width="13.625" style="18" customWidth="1"/>
    <col min="5381" max="5383" width="13.125" style="18" customWidth="1"/>
    <col min="5384" max="5384" width="14.625" style="18" customWidth="1"/>
    <col min="5385" max="5385" width="18.625" style="18" customWidth="1"/>
    <col min="5386" max="5387" width="15.375" style="18" customWidth="1"/>
    <col min="5388" max="5389" width="11.5" style="18"/>
    <col min="5390" max="5390" width="16.875" style="18" customWidth="1"/>
    <col min="5391" max="5391" width="18.625" style="18" customWidth="1"/>
    <col min="5392" max="5392" width="13" style="18" customWidth="1"/>
    <col min="5393" max="5393" width="15.125" style="18" customWidth="1"/>
    <col min="5394" max="5632" width="11.5" style="18"/>
    <col min="5633" max="5633" width="17.625" style="18" customWidth="1"/>
    <col min="5634" max="5634" width="17.375" style="18" customWidth="1"/>
    <col min="5635" max="5635" width="11.5" style="18"/>
    <col min="5636" max="5636" width="13.625" style="18" customWidth="1"/>
    <col min="5637" max="5639" width="13.125" style="18" customWidth="1"/>
    <col min="5640" max="5640" width="14.625" style="18" customWidth="1"/>
    <col min="5641" max="5641" width="18.625" style="18" customWidth="1"/>
    <col min="5642" max="5643" width="15.375" style="18" customWidth="1"/>
    <col min="5644" max="5645" width="11.5" style="18"/>
    <col min="5646" max="5646" width="16.875" style="18" customWidth="1"/>
    <col min="5647" max="5647" width="18.625" style="18" customWidth="1"/>
    <col min="5648" max="5648" width="13" style="18" customWidth="1"/>
    <col min="5649" max="5649" width="15.125" style="18" customWidth="1"/>
    <col min="5650" max="5888" width="11.5" style="18"/>
    <col min="5889" max="5889" width="17.625" style="18" customWidth="1"/>
    <col min="5890" max="5890" width="17.375" style="18" customWidth="1"/>
    <col min="5891" max="5891" width="11.5" style="18"/>
    <col min="5892" max="5892" width="13.625" style="18" customWidth="1"/>
    <col min="5893" max="5895" width="13.125" style="18" customWidth="1"/>
    <col min="5896" max="5896" width="14.625" style="18" customWidth="1"/>
    <col min="5897" max="5897" width="18.625" style="18" customWidth="1"/>
    <col min="5898" max="5899" width="15.375" style="18" customWidth="1"/>
    <col min="5900" max="5901" width="11.5" style="18"/>
    <col min="5902" max="5902" width="16.875" style="18" customWidth="1"/>
    <col min="5903" max="5903" width="18.625" style="18" customWidth="1"/>
    <col min="5904" max="5904" width="13" style="18" customWidth="1"/>
    <col min="5905" max="5905" width="15.125" style="18" customWidth="1"/>
    <col min="5906" max="6144" width="11.5" style="18"/>
    <col min="6145" max="6145" width="17.625" style="18" customWidth="1"/>
    <col min="6146" max="6146" width="17.375" style="18" customWidth="1"/>
    <col min="6147" max="6147" width="11.5" style="18"/>
    <col min="6148" max="6148" width="13.625" style="18" customWidth="1"/>
    <col min="6149" max="6151" width="13.125" style="18" customWidth="1"/>
    <col min="6152" max="6152" width="14.625" style="18" customWidth="1"/>
    <col min="6153" max="6153" width="18.625" style="18" customWidth="1"/>
    <col min="6154" max="6155" width="15.375" style="18" customWidth="1"/>
    <col min="6156" max="6157" width="11.5" style="18"/>
    <col min="6158" max="6158" width="16.875" style="18" customWidth="1"/>
    <col min="6159" max="6159" width="18.625" style="18" customWidth="1"/>
    <col min="6160" max="6160" width="13" style="18" customWidth="1"/>
    <col min="6161" max="6161" width="15.125" style="18" customWidth="1"/>
    <col min="6162" max="6400" width="11.5" style="18"/>
    <col min="6401" max="6401" width="17.625" style="18" customWidth="1"/>
    <col min="6402" max="6402" width="17.375" style="18" customWidth="1"/>
    <col min="6403" max="6403" width="11.5" style="18"/>
    <col min="6404" max="6404" width="13.625" style="18" customWidth="1"/>
    <col min="6405" max="6407" width="13.125" style="18" customWidth="1"/>
    <col min="6408" max="6408" width="14.625" style="18" customWidth="1"/>
    <col min="6409" max="6409" width="18.625" style="18" customWidth="1"/>
    <col min="6410" max="6411" width="15.375" style="18" customWidth="1"/>
    <col min="6412" max="6413" width="11.5" style="18"/>
    <col min="6414" max="6414" width="16.875" style="18" customWidth="1"/>
    <col min="6415" max="6415" width="18.625" style="18" customWidth="1"/>
    <col min="6416" max="6416" width="13" style="18" customWidth="1"/>
    <col min="6417" max="6417" width="15.125" style="18" customWidth="1"/>
    <col min="6418" max="6656" width="11.5" style="18"/>
    <col min="6657" max="6657" width="17.625" style="18" customWidth="1"/>
    <col min="6658" max="6658" width="17.375" style="18" customWidth="1"/>
    <col min="6659" max="6659" width="11.5" style="18"/>
    <col min="6660" max="6660" width="13.625" style="18" customWidth="1"/>
    <col min="6661" max="6663" width="13.125" style="18" customWidth="1"/>
    <col min="6664" max="6664" width="14.625" style="18" customWidth="1"/>
    <col min="6665" max="6665" width="18.625" style="18" customWidth="1"/>
    <col min="6666" max="6667" width="15.375" style="18" customWidth="1"/>
    <col min="6668" max="6669" width="11.5" style="18"/>
    <col min="6670" max="6670" width="16.875" style="18" customWidth="1"/>
    <col min="6671" max="6671" width="18.625" style="18" customWidth="1"/>
    <col min="6672" max="6672" width="13" style="18" customWidth="1"/>
    <col min="6673" max="6673" width="15.125" style="18" customWidth="1"/>
    <col min="6674" max="6912" width="11.5" style="18"/>
    <col min="6913" max="6913" width="17.625" style="18" customWidth="1"/>
    <col min="6914" max="6914" width="17.375" style="18" customWidth="1"/>
    <col min="6915" max="6915" width="11.5" style="18"/>
    <col min="6916" max="6916" width="13.625" style="18" customWidth="1"/>
    <col min="6917" max="6919" width="13.125" style="18" customWidth="1"/>
    <col min="6920" max="6920" width="14.625" style="18" customWidth="1"/>
    <col min="6921" max="6921" width="18.625" style="18" customWidth="1"/>
    <col min="6922" max="6923" width="15.375" style="18" customWidth="1"/>
    <col min="6924" max="6925" width="11.5" style="18"/>
    <col min="6926" max="6926" width="16.875" style="18" customWidth="1"/>
    <col min="6927" max="6927" width="18.625" style="18" customWidth="1"/>
    <col min="6928" max="6928" width="13" style="18" customWidth="1"/>
    <col min="6929" max="6929" width="15.125" style="18" customWidth="1"/>
    <col min="6930" max="7168" width="11.5" style="18"/>
    <col min="7169" max="7169" width="17.625" style="18" customWidth="1"/>
    <col min="7170" max="7170" width="17.375" style="18" customWidth="1"/>
    <col min="7171" max="7171" width="11.5" style="18"/>
    <col min="7172" max="7172" width="13.625" style="18" customWidth="1"/>
    <col min="7173" max="7175" width="13.125" style="18" customWidth="1"/>
    <col min="7176" max="7176" width="14.625" style="18" customWidth="1"/>
    <col min="7177" max="7177" width="18.625" style="18" customWidth="1"/>
    <col min="7178" max="7179" width="15.375" style="18" customWidth="1"/>
    <col min="7180" max="7181" width="11.5" style="18"/>
    <col min="7182" max="7182" width="16.875" style="18" customWidth="1"/>
    <col min="7183" max="7183" width="18.625" style="18" customWidth="1"/>
    <col min="7184" max="7184" width="13" style="18" customWidth="1"/>
    <col min="7185" max="7185" width="15.125" style="18" customWidth="1"/>
    <col min="7186" max="7424" width="11.5" style="18"/>
    <col min="7425" max="7425" width="17.625" style="18" customWidth="1"/>
    <col min="7426" max="7426" width="17.375" style="18" customWidth="1"/>
    <col min="7427" max="7427" width="11.5" style="18"/>
    <col min="7428" max="7428" width="13.625" style="18" customWidth="1"/>
    <col min="7429" max="7431" width="13.125" style="18" customWidth="1"/>
    <col min="7432" max="7432" width="14.625" style="18" customWidth="1"/>
    <col min="7433" max="7433" width="18.625" style="18" customWidth="1"/>
    <col min="7434" max="7435" width="15.375" style="18" customWidth="1"/>
    <col min="7436" max="7437" width="11.5" style="18"/>
    <col min="7438" max="7438" width="16.875" style="18" customWidth="1"/>
    <col min="7439" max="7439" width="18.625" style="18" customWidth="1"/>
    <col min="7440" max="7440" width="13" style="18" customWidth="1"/>
    <col min="7441" max="7441" width="15.125" style="18" customWidth="1"/>
    <col min="7442" max="7680" width="11.5" style="18"/>
    <col min="7681" max="7681" width="17.625" style="18" customWidth="1"/>
    <col min="7682" max="7682" width="17.375" style="18" customWidth="1"/>
    <col min="7683" max="7683" width="11.5" style="18"/>
    <col min="7684" max="7684" width="13.625" style="18" customWidth="1"/>
    <col min="7685" max="7687" width="13.125" style="18" customWidth="1"/>
    <col min="7688" max="7688" width="14.625" style="18" customWidth="1"/>
    <col min="7689" max="7689" width="18.625" style="18" customWidth="1"/>
    <col min="7690" max="7691" width="15.375" style="18" customWidth="1"/>
    <col min="7692" max="7693" width="11.5" style="18"/>
    <col min="7694" max="7694" width="16.875" style="18" customWidth="1"/>
    <col min="7695" max="7695" width="18.625" style="18" customWidth="1"/>
    <col min="7696" max="7696" width="13" style="18" customWidth="1"/>
    <col min="7697" max="7697" width="15.125" style="18" customWidth="1"/>
    <col min="7698" max="7936" width="11.5" style="18"/>
    <col min="7937" max="7937" width="17.625" style="18" customWidth="1"/>
    <col min="7938" max="7938" width="17.375" style="18" customWidth="1"/>
    <col min="7939" max="7939" width="11.5" style="18"/>
    <col min="7940" max="7940" width="13.625" style="18" customWidth="1"/>
    <col min="7941" max="7943" width="13.125" style="18" customWidth="1"/>
    <col min="7944" max="7944" width="14.625" style="18" customWidth="1"/>
    <col min="7945" max="7945" width="18.625" style="18" customWidth="1"/>
    <col min="7946" max="7947" width="15.375" style="18" customWidth="1"/>
    <col min="7948" max="7949" width="11.5" style="18"/>
    <col min="7950" max="7950" width="16.875" style="18" customWidth="1"/>
    <col min="7951" max="7951" width="18.625" style="18" customWidth="1"/>
    <col min="7952" max="7952" width="13" style="18" customWidth="1"/>
    <col min="7953" max="7953" width="15.125" style="18" customWidth="1"/>
    <col min="7954" max="8192" width="11.5" style="18"/>
    <col min="8193" max="8193" width="17.625" style="18" customWidth="1"/>
    <col min="8194" max="8194" width="17.375" style="18" customWidth="1"/>
    <col min="8195" max="8195" width="11.5" style="18"/>
    <col min="8196" max="8196" width="13.625" style="18" customWidth="1"/>
    <col min="8197" max="8199" width="13.125" style="18" customWidth="1"/>
    <col min="8200" max="8200" width="14.625" style="18" customWidth="1"/>
    <col min="8201" max="8201" width="18.625" style="18" customWidth="1"/>
    <col min="8202" max="8203" width="15.375" style="18" customWidth="1"/>
    <col min="8204" max="8205" width="11.5" style="18"/>
    <col min="8206" max="8206" width="16.875" style="18" customWidth="1"/>
    <col min="8207" max="8207" width="18.625" style="18" customWidth="1"/>
    <col min="8208" max="8208" width="13" style="18" customWidth="1"/>
    <col min="8209" max="8209" width="15.125" style="18" customWidth="1"/>
    <col min="8210" max="8448" width="11.5" style="18"/>
    <col min="8449" max="8449" width="17.625" style="18" customWidth="1"/>
    <col min="8450" max="8450" width="17.375" style="18" customWidth="1"/>
    <col min="8451" max="8451" width="11.5" style="18"/>
    <col min="8452" max="8452" width="13.625" style="18" customWidth="1"/>
    <col min="8453" max="8455" width="13.125" style="18" customWidth="1"/>
    <col min="8456" max="8456" width="14.625" style="18" customWidth="1"/>
    <col min="8457" max="8457" width="18.625" style="18" customWidth="1"/>
    <col min="8458" max="8459" width="15.375" style="18" customWidth="1"/>
    <col min="8460" max="8461" width="11.5" style="18"/>
    <col min="8462" max="8462" width="16.875" style="18" customWidth="1"/>
    <col min="8463" max="8463" width="18.625" style="18" customWidth="1"/>
    <col min="8464" max="8464" width="13" style="18" customWidth="1"/>
    <col min="8465" max="8465" width="15.125" style="18" customWidth="1"/>
    <col min="8466" max="8704" width="11.5" style="18"/>
    <col min="8705" max="8705" width="17.625" style="18" customWidth="1"/>
    <col min="8706" max="8706" width="17.375" style="18" customWidth="1"/>
    <col min="8707" max="8707" width="11.5" style="18"/>
    <col min="8708" max="8708" width="13.625" style="18" customWidth="1"/>
    <col min="8709" max="8711" width="13.125" style="18" customWidth="1"/>
    <col min="8712" max="8712" width="14.625" style="18" customWidth="1"/>
    <col min="8713" max="8713" width="18.625" style="18" customWidth="1"/>
    <col min="8714" max="8715" width="15.375" style="18" customWidth="1"/>
    <col min="8716" max="8717" width="11.5" style="18"/>
    <col min="8718" max="8718" width="16.875" style="18" customWidth="1"/>
    <col min="8719" max="8719" width="18.625" style="18" customWidth="1"/>
    <col min="8720" max="8720" width="13" style="18" customWidth="1"/>
    <col min="8721" max="8721" width="15.125" style="18" customWidth="1"/>
    <col min="8722" max="8960" width="11.5" style="18"/>
    <col min="8961" max="8961" width="17.625" style="18" customWidth="1"/>
    <col min="8962" max="8962" width="17.375" style="18" customWidth="1"/>
    <col min="8963" max="8963" width="11.5" style="18"/>
    <col min="8964" max="8964" width="13.625" style="18" customWidth="1"/>
    <col min="8965" max="8967" width="13.125" style="18" customWidth="1"/>
    <col min="8968" max="8968" width="14.625" style="18" customWidth="1"/>
    <col min="8969" max="8969" width="18.625" style="18" customWidth="1"/>
    <col min="8970" max="8971" width="15.375" style="18" customWidth="1"/>
    <col min="8972" max="8973" width="11.5" style="18"/>
    <col min="8974" max="8974" width="16.875" style="18" customWidth="1"/>
    <col min="8975" max="8975" width="18.625" style="18" customWidth="1"/>
    <col min="8976" max="8976" width="13" style="18" customWidth="1"/>
    <col min="8977" max="8977" width="15.125" style="18" customWidth="1"/>
    <col min="8978" max="9216" width="11.5" style="18"/>
    <col min="9217" max="9217" width="17.625" style="18" customWidth="1"/>
    <col min="9218" max="9218" width="17.375" style="18" customWidth="1"/>
    <col min="9219" max="9219" width="11.5" style="18"/>
    <col min="9220" max="9220" width="13.625" style="18" customWidth="1"/>
    <col min="9221" max="9223" width="13.125" style="18" customWidth="1"/>
    <col min="9224" max="9224" width="14.625" style="18" customWidth="1"/>
    <col min="9225" max="9225" width="18.625" style="18" customWidth="1"/>
    <col min="9226" max="9227" width="15.375" style="18" customWidth="1"/>
    <col min="9228" max="9229" width="11.5" style="18"/>
    <col min="9230" max="9230" width="16.875" style="18" customWidth="1"/>
    <col min="9231" max="9231" width="18.625" style="18" customWidth="1"/>
    <col min="9232" max="9232" width="13" style="18" customWidth="1"/>
    <col min="9233" max="9233" width="15.125" style="18" customWidth="1"/>
    <col min="9234" max="9472" width="11.5" style="18"/>
    <col min="9473" max="9473" width="17.625" style="18" customWidth="1"/>
    <col min="9474" max="9474" width="17.375" style="18" customWidth="1"/>
    <col min="9475" max="9475" width="11.5" style="18"/>
    <col min="9476" max="9476" width="13.625" style="18" customWidth="1"/>
    <col min="9477" max="9479" width="13.125" style="18" customWidth="1"/>
    <col min="9480" max="9480" width="14.625" style="18" customWidth="1"/>
    <col min="9481" max="9481" width="18.625" style="18" customWidth="1"/>
    <col min="9482" max="9483" width="15.375" style="18" customWidth="1"/>
    <col min="9484" max="9485" width="11.5" style="18"/>
    <col min="9486" max="9486" width="16.875" style="18" customWidth="1"/>
    <col min="9487" max="9487" width="18.625" style="18" customWidth="1"/>
    <col min="9488" max="9488" width="13" style="18" customWidth="1"/>
    <col min="9489" max="9489" width="15.125" style="18" customWidth="1"/>
    <col min="9490" max="9728" width="11.5" style="18"/>
    <col min="9729" max="9729" width="17.625" style="18" customWidth="1"/>
    <col min="9730" max="9730" width="17.375" style="18" customWidth="1"/>
    <col min="9731" max="9731" width="11.5" style="18"/>
    <col min="9732" max="9732" width="13.625" style="18" customWidth="1"/>
    <col min="9733" max="9735" width="13.125" style="18" customWidth="1"/>
    <col min="9736" max="9736" width="14.625" style="18" customWidth="1"/>
    <col min="9737" max="9737" width="18.625" style="18" customWidth="1"/>
    <col min="9738" max="9739" width="15.375" style="18" customWidth="1"/>
    <col min="9740" max="9741" width="11.5" style="18"/>
    <col min="9742" max="9742" width="16.875" style="18" customWidth="1"/>
    <col min="9743" max="9743" width="18.625" style="18" customWidth="1"/>
    <col min="9744" max="9744" width="13" style="18" customWidth="1"/>
    <col min="9745" max="9745" width="15.125" style="18" customWidth="1"/>
    <col min="9746" max="9984" width="11.5" style="18"/>
    <col min="9985" max="9985" width="17.625" style="18" customWidth="1"/>
    <col min="9986" max="9986" width="17.375" style="18" customWidth="1"/>
    <col min="9987" max="9987" width="11.5" style="18"/>
    <col min="9988" max="9988" width="13.625" style="18" customWidth="1"/>
    <col min="9989" max="9991" width="13.125" style="18" customWidth="1"/>
    <col min="9992" max="9992" width="14.625" style="18" customWidth="1"/>
    <col min="9993" max="9993" width="18.625" style="18" customWidth="1"/>
    <col min="9994" max="9995" width="15.375" style="18" customWidth="1"/>
    <col min="9996" max="9997" width="11.5" style="18"/>
    <col min="9998" max="9998" width="16.875" style="18" customWidth="1"/>
    <col min="9999" max="9999" width="18.625" style="18" customWidth="1"/>
    <col min="10000" max="10000" width="13" style="18" customWidth="1"/>
    <col min="10001" max="10001" width="15.125" style="18" customWidth="1"/>
    <col min="10002" max="10240" width="11.5" style="18"/>
    <col min="10241" max="10241" width="17.625" style="18" customWidth="1"/>
    <col min="10242" max="10242" width="17.375" style="18" customWidth="1"/>
    <col min="10243" max="10243" width="11.5" style="18"/>
    <col min="10244" max="10244" width="13.625" style="18" customWidth="1"/>
    <col min="10245" max="10247" width="13.125" style="18" customWidth="1"/>
    <col min="10248" max="10248" width="14.625" style="18" customWidth="1"/>
    <col min="10249" max="10249" width="18.625" style="18" customWidth="1"/>
    <col min="10250" max="10251" width="15.375" style="18" customWidth="1"/>
    <col min="10252" max="10253" width="11.5" style="18"/>
    <col min="10254" max="10254" width="16.875" style="18" customWidth="1"/>
    <col min="10255" max="10255" width="18.625" style="18" customWidth="1"/>
    <col min="10256" max="10256" width="13" style="18" customWidth="1"/>
    <col min="10257" max="10257" width="15.125" style="18" customWidth="1"/>
    <col min="10258" max="10496" width="11.5" style="18"/>
    <col min="10497" max="10497" width="17.625" style="18" customWidth="1"/>
    <col min="10498" max="10498" width="17.375" style="18" customWidth="1"/>
    <col min="10499" max="10499" width="11.5" style="18"/>
    <col min="10500" max="10500" width="13.625" style="18" customWidth="1"/>
    <col min="10501" max="10503" width="13.125" style="18" customWidth="1"/>
    <col min="10504" max="10504" width="14.625" style="18" customWidth="1"/>
    <col min="10505" max="10505" width="18.625" style="18" customWidth="1"/>
    <col min="10506" max="10507" width="15.375" style="18" customWidth="1"/>
    <col min="10508" max="10509" width="11.5" style="18"/>
    <col min="10510" max="10510" width="16.875" style="18" customWidth="1"/>
    <col min="10511" max="10511" width="18.625" style="18" customWidth="1"/>
    <col min="10512" max="10512" width="13" style="18" customWidth="1"/>
    <col min="10513" max="10513" width="15.125" style="18" customWidth="1"/>
    <col min="10514" max="10752" width="11.5" style="18"/>
    <col min="10753" max="10753" width="17.625" style="18" customWidth="1"/>
    <col min="10754" max="10754" width="17.375" style="18" customWidth="1"/>
    <col min="10755" max="10755" width="11.5" style="18"/>
    <col min="10756" max="10756" width="13.625" style="18" customWidth="1"/>
    <col min="10757" max="10759" width="13.125" style="18" customWidth="1"/>
    <col min="10760" max="10760" width="14.625" style="18" customWidth="1"/>
    <col min="10761" max="10761" width="18.625" style="18" customWidth="1"/>
    <col min="10762" max="10763" width="15.375" style="18" customWidth="1"/>
    <col min="10764" max="10765" width="11.5" style="18"/>
    <col min="10766" max="10766" width="16.875" style="18" customWidth="1"/>
    <col min="10767" max="10767" width="18.625" style="18" customWidth="1"/>
    <col min="10768" max="10768" width="13" style="18" customWidth="1"/>
    <col min="10769" max="10769" width="15.125" style="18" customWidth="1"/>
    <col min="10770" max="11008" width="11.5" style="18"/>
    <col min="11009" max="11009" width="17.625" style="18" customWidth="1"/>
    <col min="11010" max="11010" width="17.375" style="18" customWidth="1"/>
    <col min="11011" max="11011" width="11.5" style="18"/>
    <col min="11012" max="11012" width="13.625" style="18" customWidth="1"/>
    <col min="11013" max="11015" width="13.125" style="18" customWidth="1"/>
    <col min="11016" max="11016" width="14.625" style="18" customWidth="1"/>
    <col min="11017" max="11017" width="18.625" style="18" customWidth="1"/>
    <col min="11018" max="11019" width="15.375" style="18" customWidth="1"/>
    <col min="11020" max="11021" width="11.5" style="18"/>
    <col min="11022" max="11022" width="16.875" style="18" customWidth="1"/>
    <col min="11023" max="11023" width="18.625" style="18" customWidth="1"/>
    <col min="11024" max="11024" width="13" style="18" customWidth="1"/>
    <col min="11025" max="11025" width="15.125" style="18" customWidth="1"/>
    <col min="11026" max="11264" width="11.5" style="18"/>
    <col min="11265" max="11265" width="17.625" style="18" customWidth="1"/>
    <col min="11266" max="11266" width="17.375" style="18" customWidth="1"/>
    <col min="11267" max="11267" width="11.5" style="18"/>
    <col min="11268" max="11268" width="13.625" style="18" customWidth="1"/>
    <col min="11269" max="11271" width="13.125" style="18" customWidth="1"/>
    <col min="11272" max="11272" width="14.625" style="18" customWidth="1"/>
    <col min="11273" max="11273" width="18.625" style="18" customWidth="1"/>
    <col min="11274" max="11275" width="15.375" style="18" customWidth="1"/>
    <col min="11276" max="11277" width="11.5" style="18"/>
    <col min="11278" max="11278" width="16.875" style="18" customWidth="1"/>
    <col min="11279" max="11279" width="18.625" style="18" customWidth="1"/>
    <col min="11280" max="11280" width="13" style="18" customWidth="1"/>
    <col min="11281" max="11281" width="15.125" style="18" customWidth="1"/>
    <col min="11282" max="11520" width="11.5" style="18"/>
    <col min="11521" max="11521" width="17.625" style="18" customWidth="1"/>
    <col min="11522" max="11522" width="17.375" style="18" customWidth="1"/>
    <col min="11523" max="11523" width="11.5" style="18"/>
    <col min="11524" max="11524" width="13.625" style="18" customWidth="1"/>
    <col min="11525" max="11527" width="13.125" style="18" customWidth="1"/>
    <col min="11528" max="11528" width="14.625" style="18" customWidth="1"/>
    <col min="11529" max="11529" width="18.625" style="18" customWidth="1"/>
    <col min="11530" max="11531" width="15.375" style="18" customWidth="1"/>
    <col min="11532" max="11533" width="11.5" style="18"/>
    <col min="11534" max="11534" width="16.875" style="18" customWidth="1"/>
    <col min="11535" max="11535" width="18.625" style="18" customWidth="1"/>
    <col min="11536" max="11536" width="13" style="18" customWidth="1"/>
    <col min="11537" max="11537" width="15.125" style="18" customWidth="1"/>
    <col min="11538" max="11776" width="11.5" style="18"/>
    <col min="11777" max="11777" width="17.625" style="18" customWidth="1"/>
    <col min="11778" max="11778" width="17.375" style="18" customWidth="1"/>
    <col min="11779" max="11779" width="11.5" style="18"/>
    <col min="11780" max="11780" width="13.625" style="18" customWidth="1"/>
    <col min="11781" max="11783" width="13.125" style="18" customWidth="1"/>
    <col min="11784" max="11784" width="14.625" style="18" customWidth="1"/>
    <col min="11785" max="11785" width="18.625" style="18" customWidth="1"/>
    <col min="11786" max="11787" width="15.375" style="18" customWidth="1"/>
    <col min="11788" max="11789" width="11.5" style="18"/>
    <col min="11790" max="11790" width="16.875" style="18" customWidth="1"/>
    <col min="11791" max="11791" width="18.625" style="18" customWidth="1"/>
    <col min="11792" max="11792" width="13" style="18" customWidth="1"/>
    <col min="11793" max="11793" width="15.125" style="18" customWidth="1"/>
    <col min="11794" max="12032" width="11.5" style="18"/>
    <col min="12033" max="12033" width="17.625" style="18" customWidth="1"/>
    <col min="12034" max="12034" width="17.375" style="18" customWidth="1"/>
    <col min="12035" max="12035" width="11.5" style="18"/>
    <col min="12036" max="12036" width="13.625" style="18" customWidth="1"/>
    <col min="12037" max="12039" width="13.125" style="18" customWidth="1"/>
    <col min="12040" max="12040" width="14.625" style="18" customWidth="1"/>
    <col min="12041" max="12041" width="18.625" style="18" customWidth="1"/>
    <col min="12042" max="12043" width="15.375" style="18" customWidth="1"/>
    <col min="12044" max="12045" width="11.5" style="18"/>
    <col min="12046" max="12046" width="16.875" style="18" customWidth="1"/>
    <col min="12047" max="12047" width="18.625" style="18" customWidth="1"/>
    <col min="12048" max="12048" width="13" style="18" customWidth="1"/>
    <col min="12049" max="12049" width="15.125" style="18" customWidth="1"/>
    <col min="12050" max="12288" width="11.5" style="18"/>
    <col min="12289" max="12289" width="17.625" style="18" customWidth="1"/>
    <col min="12290" max="12290" width="17.375" style="18" customWidth="1"/>
    <col min="12291" max="12291" width="11.5" style="18"/>
    <col min="12292" max="12292" width="13.625" style="18" customWidth="1"/>
    <col min="12293" max="12295" width="13.125" style="18" customWidth="1"/>
    <col min="12296" max="12296" width="14.625" style="18" customWidth="1"/>
    <col min="12297" max="12297" width="18.625" style="18" customWidth="1"/>
    <col min="12298" max="12299" width="15.375" style="18" customWidth="1"/>
    <col min="12300" max="12301" width="11.5" style="18"/>
    <col min="12302" max="12302" width="16.875" style="18" customWidth="1"/>
    <col min="12303" max="12303" width="18.625" style="18" customWidth="1"/>
    <col min="12304" max="12304" width="13" style="18" customWidth="1"/>
    <col min="12305" max="12305" width="15.125" style="18" customWidth="1"/>
    <col min="12306" max="12544" width="11.5" style="18"/>
    <col min="12545" max="12545" width="17.625" style="18" customWidth="1"/>
    <col min="12546" max="12546" width="17.375" style="18" customWidth="1"/>
    <col min="12547" max="12547" width="11.5" style="18"/>
    <col min="12548" max="12548" width="13.625" style="18" customWidth="1"/>
    <col min="12549" max="12551" width="13.125" style="18" customWidth="1"/>
    <col min="12552" max="12552" width="14.625" style="18" customWidth="1"/>
    <col min="12553" max="12553" width="18.625" style="18" customWidth="1"/>
    <col min="12554" max="12555" width="15.375" style="18" customWidth="1"/>
    <col min="12556" max="12557" width="11.5" style="18"/>
    <col min="12558" max="12558" width="16.875" style="18" customWidth="1"/>
    <col min="12559" max="12559" width="18.625" style="18" customWidth="1"/>
    <col min="12560" max="12560" width="13" style="18" customWidth="1"/>
    <col min="12561" max="12561" width="15.125" style="18" customWidth="1"/>
    <col min="12562" max="12800" width="11.5" style="18"/>
    <col min="12801" max="12801" width="17.625" style="18" customWidth="1"/>
    <col min="12802" max="12802" width="17.375" style="18" customWidth="1"/>
    <col min="12803" max="12803" width="11.5" style="18"/>
    <col min="12804" max="12804" width="13.625" style="18" customWidth="1"/>
    <col min="12805" max="12807" width="13.125" style="18" customWidth="1"/>
    <col min="12808" max="12808" width="14.625" style="18" customWidth="1"/>
    <col min="12809" max="12809" width="18.625" style="18" customWidth="1"/>
    <col min="12810" max="12811" width="15.375" style="18" customWidth="1"/>
    <col min="12812" max="12813" width="11.5" style="18"/>
    <col min="12814" max="12814" width="16.875" style="18" customWidth="1"/>
    <col min="12815" max="12815" width="18.625" style="18" customWidth="1"/>
    <col min="12816" max="12816" width="13" style="18" customWidth="1"/>
    <col min="12817" max="12817" width="15.125" style="18" customWidth="1"/>
    <col min="12818" max="13056" width="11.5" style="18"/>
    <col min="13057" max="13057" width="17.625" style="18" customWidth="1"/>
    <col min="13058" max="13058" width="17.375" style="18" customWidth="1"/>
    <col min="13059" max="13059" width="11.5" style="18"/>
    <col min="13060" max="13060" width="13.625" style="18" customWidth="1"/>
    <col min="13061" max="13063" width="13.125" style="18" customWidth="1"/>
    <col min="13064" max="13064" width="14.625" style="18" customWidth="1"/>
    <col min="13065" max="13065" width="18.625" style="18" customWidth="1"/>
    <col min="13066" max="13067" width="15.375" style="18" customWidth="1"/>
    <col min="13068" max="13069" width="11.5" style="18"/>
    <col min="13070" max="13070" width="16.875" style="18" customWidth="1"/>
    <col min="13071" max="13071" width="18.625" style="18" customWidth="1"/>
    <col min="13072" max="13072" width="13" style="18" customWidth="1"/>
    <col min="13073" max="13073" width="15.125" style="18" customWidth="1"/>
    <col min="13074" max="13312" width="11.5" style="18"/>
    <col min="13313" max="13313" width="17.625" style="18" customWidth="1"/>
    <col min="13314" max="13314" width="17.375" style="18" customWidth="1"/>
    <col min="13315" max="13315" width="11.5" style="18"/>
    <col min="13316" max="13316" width="13.625" style="18" customWidth="1"/>
    <col min="13317" max="13319" width="13.125" style="18" customWidth="1"/>
    <col min="13320" max="13320" width="14.625" style="18" customWidth="1"/>
    <col min="13321" max="13321" width="18.625" style="18" customWidth="1"/>
    <col min="13322" max="13323" width="15.375" style="18" customWidth="1"/>
    <col min="13324" max="13325" width="11.5" style="18"/>
    <col min="13326" max="13326" width="16.875" style="18" customWidth="1"/>
    <col min="13327" max="13327" width="18.625" style="18" customWidth="1"/>
    <col min="13328" max="13328" width="13" style="18" customWidth="1"/>
    <col min="13329" max="13329" width="15.125" style="18" customWidth="1"/>
    <col min="13330" max="13568" width="11.5" style="18"/>
    <col min="13569" max="13569" width="17.625" style="18" customWidth="1"/>
    <col min="13570" max="13570" width="17.375" style="18" customWidth="1"/>
    <col min="13571" max="13571" width="11.5" style="18"/>
    <col min="13572" max="13572" width="13.625" style="18" customWidth="1"/>
    <col min="13573" max="13575" width="13.125" style="18" customWidth="1"/>
    <col min="13576" max="13576" width="14.625" style="18" customWidth="1"/>
    <col min="13577" max="13577" width="18.625" style="18" customWidth="1"/>
    <col min="13578" max="13579" width="15.375" style="18" customWidth="1"/>
    <col min="13580" max="13581" width="11.5" style="18"/>
    <col min="13582" max="13582" width="16.875" style="18" customWidth="1"/>
    <col min="13583" max="13583" width="18.625" style="18" customWidth="1"/>
    <col min="13584" max="13584" width="13" style="18" customWidth="1"/>
    <col min="13585" max="13585" width="15.125" style="18" customWidth="1"/>
    <col min="13586" max="13824" width="11.5" style="18"/>
    <col min="13825" max="13825" width="17.625" style="18" customWidth="1"/>
    <col min="13826" max="13826" width="17.375" style="18" customWidth="1"/>
    <col min="13827" max="13827" width="11.5" style="18"/>
    <col min="13828" max="13828" width="13.625" style="18" customWidth="1"/>
    <col min="13829" max="13831" width="13.125" style="18" customWidth="1"/>
    <col min="13832" max="13832" width="14.625" style="18" customWidth="1"/>
    <col min="13833" max="13833" width="18.625" style="18" customWidth="1"/>
    <col min="13834" max="13835" width="15.375" style="18" customWidth="1"/>
    <col min="13836" max="13837" width="11.5" style="18"/>
    <col min="13838" max="13838" width="16.875" style="18" customWidth="1"/>
    <col min="13839" max="13839" width="18.625" style="18" customWidth="1"/>
    <col min="13840" max="13840" width="13" style="18" customWidth="1"/>
    <col min="13841" max="13841" width="15.125" style="18" customWidth="1"/>
    <col min="13842" max="14080" width="11.5" style="18"/>
    <col min="14081" max="14081" width="17.625" style="18" customWidth="1"/>
    <col min="14082" max="14082" width="17.375" style="18" customWidth="1"/>
    <col min="14083" max="14083" width="11.5" style="18"/>
    <col min="14084" max="14084" width="13.625" style="18" customWidth="1"/>
    <col min="14085" max="14087" width="13.125" style="18" customWidth="1"/>
    <col min="14088" max="14088" width="14.625" style="18" customWidth="1"/>
    <col min="14089" max="14089" width="18.625" style="18" customWidth="1"/>
    <col min="14090" max="14091" width="15.375" style="18" customWidth="1"/>
    <col min="14092" max="14093" width="11.5" style="18"/>
    <col min="14094" max="14094" width="16.875" style="18" customWidth="1"/>
    <col min="14095" max="14095" width="18.625" style="18" customWidth="1"/>
    <col min="14096" max="14096" width="13" style="18" customWidth="1"/>
    <col min="14097" max="14097" width="15.125" style="18" customWidth="1"/>
    <col min="14098" max="14336" width="11.5" style="18"/>
    <col min="14337" max="14337" width="17.625" style="18" customWidth="1"/>
    <col min="14338" max="14338" width="17.375" style="18" customWidth="1"/>
    <col min="14339" max="14339" width="11.5" style="18"/>
    <col min="14340" max="14340" width="13.625" style="18" customWidth="1"/>
    <col min="14341" max="14343" width="13.125" style="18" customWidth="1"/>
    <col min="14344" max="14344" width="14.625" style="18" customWidth="1"/>
    <col min="14345" max="14345" width="18.625" style="18" customWidth="1"/>
    <col min="14346" max="14347" width="15.375" style="18" customWidth="1"/>
    <col min="14348" max="14349" width="11.5" style="18"/>
    <col min="14350" max="14350" width="16.875" style="18" customWidth="1"/>
    <col min="14351" max="14351" width="18.625" style="18" customWidth="1"/>
    <col min="14352" max="14352" width="13" style="18" customWidth="1"/>
    <col min="14353" max="14353" width="15.125" style="18" customWidth="1"/>
    <col min="14354" max="14592" width="11.5" style="18"/>
    <col min="14593" max="14593" width="17.625" style="18" customWidth="1"/>
    <col min="14594" max="14594" width="17.375" style="18" customWidth="1"/>
    <col min="14595" max="14595" width="11.5" style="18"/>
    <col min="14596" max="14596" width="13.625" style="18" customWidth="1"/>
    <col min="14597" max="14599" width="13.125" style="18" customWidth="1"/>
    <col min="14600" max="14600" width="14.625" style="18" customWidth="1"/>
    <col min="14601" max="14601" width="18.625" style="18" customWidth="1"/>
    <col min="14602" max="14603" width="15.375" style="18" customWidth="1"/>
    <col min="14604" max="14605" width="11.5" style="18"/>
    <col min="14606" max="14606" width="16.875" style="18" customWidth="1"/>
    <col min="14607" max="14607" width="18.625" style="18" customWidth="1"/>
    <col min="14608" max="14608" width="13" style="18" customWidth="1"/>
    <col min="14609" max="14609" width="15.125" style="18" customWidth="1"/>
    <col min="14610" max="14848" width="11.5" style="18"/>
    <col min="14849" max="14849" width="17.625" style="18" customWidth="1"/>
    <col min="14850" max="14850" width="17.375" style="18" customWidth="1"/>
    <col min="14851" max="14851" width="11.5" style="18"/>
    <col min="14852" max="14852" width="13.625" style="18" customWidth="1"/>
    <col min="14853" max="14855" width="13.125" style="18" customWidth="1"/>
    <col min="14856" max="14856" width="14.625" style="18" customWidth="1"/>
    <col min="14857" max="14857" width="18.625" style="18" customWidth="1"/>
    <col min="14858" max="14859" width="15.375" style="18" customWidth="1"/>
    <col min="14860" max="14861" width="11.5" style="18"/>
    <col min="14862" max="14862" width="16.875" style="18" customWidth="1"/>
    <col min="14863" max="14863" width="18.625" style="18" customWidth="1"/>
    <col min="14864" max="14864" width="13" style="18" customWidth="1"/>
    <col min="14865" max="14865" width="15.125" style="18" customWidth="1"/>
    <col min="14866" max="15104" width="11.5" style="18"/>
    <col min="15105" max="15105" width="17.625" style="18" customWidth="1"/>
    <col min="15106" max="15106" width="17.375" style="18" customWidth="1"/>
    <col min="15107" max="15107" width="11.5" style="18"/>
    <col min="15108" max="15108" width="13.625" style="18" customWidth="1"/>
    <col min="15109" max="15111" width="13.125" style="18" customWidth="1"/>
    <col min="15112" max="15112" width="14.625" style="18" customWidth="1"/>
    <col min="15113" max="15113" width="18.625" style="18" customWidth="1"/>
    <col min="15114" max="15115" width="15.375" style="18" customWidth="1"/>
    <col min="15116" max="15117" width="11.5" style="18"/>
    <col min="15118" max="15118" width="16.875" style="18" customWidth="1"/>
    <col min="15119" max="15119" width="18.625" style="18" customWidth="1"/>
    <col min="15120" max="15120" width="13" style="18" customWidth="1"/>
    <col min="15121" max="15121" width="15.125" style="18" customWidth="1"/>
    <col min="15122" max="15360" width="11.5" style="18"/>
    <col min="15361" max="15361" width="17.625" style="18" customWidth="1"/>
    <col min="15362" max="15362" width="17.375" style="18" customWidth="1"/>
    <col min="15363" max="15363" width="11.5" style="18"/>
    <col min="15364" max="15364" width="13.625" style="18" customWidth="1"/>
    <col min="15365" max="15367" width="13.125" style="18" customWidth="1"/>
    <col min="15368" max="15368" width="14.625" style="18" customWidth="1"/>
    <col min="15369" max="15369" width="18.625" style="18" customWidth="1"/>
    <col min="15370" max="15371" width="15.375" style="18" customWidth="1"/>
    <col min="15372" max="15373" width="11.5" style="18"/>
    <col min="15374" max="15374" width="16.875" style="18" customWidth="1"/>
    <col min="15375" max="15375" width="18.625" style="18" customWidth="1"/>
    <col min="15376" max="15376" width="13" style="18" customWidth="1"/>
    <col min="15377" max="15377" width="15.125" style="18" customWidth="1"/>
    <col min="15378" max="15616" width="11.5" style="18"/>
    <col min="15617" max="15617" width="17.625" style="18" customWidth="1"/>
    <col min="15618" max="15618" width="17.375" style="18" customWidth="1"/>
    <col min="15619" max="15619" width="11.5" style="18"/>
    <col min="15620" max="15620" width="13.625" style="18" customWidth="1"/>
    <col min="15621" max="15623" width="13.125" style="18" customWidth="1"/>
    <col min="15624" max="15624" width="14.625" style="18" customWidth="1"/>
    <col min="15625" max="15625" width="18.625" style="18" customWidth="1"/>
    <col min="15626" max="15627" width="15.375" style="18" customWidth="1"/>
    <col min="15628" max="15629" width="11.5" style="18"/>
    <col min="15630" max="15630" width="16.875" style="18" customWidth="1"/>
    <col min="15631" max="15631" width="18.625" style="18" customWidth="1"/>
    <col min="15632" max="15632" width="13" style="18" customWidth="1"/>
    <col min="15633" max="15633" width="15.125" style="18" customWidth="1"/>
    <col min="15634" max="15872" width="11.5" style="18"/>
    <col min="15873" max="15873" width="17.625" style="18" customWidth="1"/>
    <col min="15874" max="15874" width="17.375" style="18" customWidth="1"/>
    <col min="15875" max="15875" width="11.5" style="18"/>
    <col min="15876" max="15876" width="13.625" style="18" customWidth="1"/>
    <col min="15877" max="15879" width="13.125" style="18" customWidth="1"/>
    <col min="15880" max="15880" width="14.625" style="18" customWidth="1"/>
    <col min="15881" max="15881" width="18.625" style="18" customWidth="1"/>
    <col min="15882" max="15883" width="15.375" style="18" customWidth="1"/>
    <col min="15884" max="15885" width="11.5" style="18"/>
    <col min="15886" max="15886" width="16.875" style="18" customWidth="1"/>
    <col min="15887" max="15887" width="18.625" style="18" customWidth="1"/>
    <col min="15888" max="15888" width="13" style="18" customWidth="1"/>
    <col min="15889" max="15889" width="15.125" style="18" customWidth="1"/>
    <col min="15890" max="16128" width="11.5" style="18"/>
    <col min="16129" max="16129" width="17.625" style="18" customWidth="1"/>
    <col min="16130" max="16130" width="17.375" style="18" customWidth="1"/>
    <col min="16131" max="16131" width="11.5" style="18"/>
    <col min="16132" max="16132" width="13.625" style="18" customWidth="1"/>
    <col min="16133" max="16135" width="13.125" style="18" customWidth="1"/>
    <col min="16136" max="16136" width="14.625" style="18" customWidth="1"/>
    <col min="16137" max="16137" width="18.625" style="18" customWidth="1"/>
    <col min="16138" max="16139" width="15.375" style="18" customWidth="1"/>
    <col min="16140" max="16141" width="11.5" style="18"/>
    <col min="16142" max="16142" width="16.875" style="18" customWidth="1"/>
    <col min="16143" max="16143" width="18.625" style="18" customWidth="1"/>
    <col min="16144" max="16144" width="13" style="18" customWidth="1"/>
    <col min="16145" max="16145" width="15.125" style="18" customWidth="1"/>
    <col min="16146" max="16384" width="11.5" style="18"/>
  </cols>
  <sheetData>
    <row r="1" spans="1:22">
      <c r="A1" s="124" t="s">
        <v>49</v>
      </c>
    </row>
    <row r="2" spans="1:22" ht="15.75" thickBot="1"/>
    <row r="3" spans="1:22" ht="20.25" customHeight="1">
      <c r="A3" s="31" t="s">
        <v>91</v>
      </c>
      <c r="B3" s="334">
        <f>'Informations générales'!B3</f>
        <v>0</v>
      </c>
      <c r="C3" s="33"/>
      <c r="D3" s="33"/>
      <c r="E3" s="33"/>
      <c r="F3" s="33"/>
      <c r="G3" s="33"/>
      <c r="H3" s="34"/>
      <c r="I3" s="35"/>
      <c r="J3" s="36"/>
      <c r="K3" s="36"/>
      <c r="L3" s="36" t="s">
        <v>92</v>
      </c>
      <c r="M3" s="422" t="s">
        <v>576</v>
      </c>
      <c r="N3" s="227"/>
      <c r="O3" s="227"/>
      <c r="P3" s="227"/>
      <c r="Q3" s="227"/>
      <c r="R3" s="40"/>
      <c r="S3" s="40"/>
      <c r="T3" s="40"/>
      <c r="U3" s="40"/>
      <c r="V3" s="40"/>
    </row>
    <row r="4" spans="1:22" ht="20.25" customHeight="1">
      <c r="A4" s="41" t="s">
        <v>93</v>
      </c>
      <c r="B4" s="328">
        <f>'Informations générales'!B4</f>
        <v>0</v>
      </c>
      <c r="C4" s="221"/>
      <c r="D4" s="221"/>
      <c r="E4" s="221"/>
      <c r="F4" s="221"/>
      <c r="G4" s="221"/>
      <c r="H4" s="221"/>
      <c r="I4" s="221"/>
      <c r="J4" s="221"/>
      <c r="K4" s="221"/>
      <c r="L4" s="222"/>
      <c r="M4" s="43"/>
      <c r="N4" s="227"/>
      <c r="O4" s="227"/>
      <c r="P4" s="227"/>
      <c r="Q4" s="227"/>
      <c r="R4" s="40"/>
      <c r="S4" s="40"/>
      <c r="T4" s="40"/>
      <c r="U4" s="40"/>
      <c r="V4" s="40"/>
    </row>
    <row r="5" spans="1:22" ht="20.25" customHeight="1" thickBot="1">
      <c r="A5" s="223" t="s">
        <v>299</v>
      </c>
      <c r="B5" s="311"/>
      <c r="C5" s="224"/>
      <c r="D5" s="224"/>
      <c r="E5" s="224"/>
      <c r="F5" s="224"/>
      <c r="G5" s="224"/>
      <c r="H5" s="224"/>
      <c r="I5" s="224"/>
      <c r="J5" s="224"/>
      <c r="K5" s="224"/>
      <c r="L5" s="225"/>
      <c r="M5" s="226"/>
      <c r="N5" s="227"/>
      <c r="O5" s="227"/>
      <c r="P5" s="227"/>
      <c r="Q5" s="227"/>
      <c r="R5" s="40"/>
      <c r="S5" s="40"/>
      <c r="T5" s="40"/>
      <c r="U5" s="40"/>
      <c r="V5" s="40"/>
    </row>
    <row r="6" spans="1:22" ht="15" hidden="1" customHeight="1" thickBot="1">
      <c r="A6" s="872" t="s">
        <v>429</v>
      </c>
      <c r="B6" s="873"/>
      <c r="C6" s="873"/>
      <c r="D6" s="873"/>
      <c r="E6" s="1007"/>
      <c r="F6" s="872" t="s">
        <v>430</v>
      </c>
      <c r="G6" s="873"/>
      <c r="H6" s="873"/>
      <c r="I6" s="873"/>
      <c r="J6" s="873"/>
      <c r="K6" s="657"/>
      <c r="L6" s="425" t="s">
        <v>253</v>
      </c>
      <c r="M6" s="492"/>
      <c r="N6" s="40"/>
      <c r="O6" s="40"/>
      <c r="P6" s="40"/>
      <c r="Q6" s="40"/>
      <c r="R6" s="40"/>
      <c r="S6" s="40"/>
      <c r="T6" s="40"/>
      <c r="U6" s="40"/>
      <c r="V6" s="40"/>
    </row>
    <row r="7" spans="1:22" ht="15.95" hidden="1" customHeight="1">
      <c r="A7" s="874"/>
      <c r="B7" s="875"/>
      <c r="C7" s="875"/>
      <c r="D7" s="875"/>
      <c r="E7" s="1008"/>
      <c r="F7" s="1073">
        <f>'Informations générales'!K11</f>
        <v>0</v>
      </c>
      <c r="G7" s="1074"/>
      <c r="H7" s="1074"/>
      <c r="I7" s="1074"/>
      <c r="J7" s="1074"/>
      <c r="K7" s="658"/>
      <c r="L7" s="424" t="s">
        <v>254</v>
      </c>
      <c r="M7" s="316"/>
      <c r="N7" s="40"/>
      <c r="O7" s="40"/>
      <c r="P7" s="40"/>
      <c r="Q7" s="40"/>
      <c r="R7" s="40"/>
      <c r="S7" s="40"/>
      <c r="T7" s="40"/>
      <c r="U7" s="40"/>
      <c r="V7" s="40"/>
    </row>
    <row r="8" spans="1:22" ht="15.95" hidden="1" customHeight="1">
      <c r="A8" s="876"/>
      <c r="B8" s="877"/>
      <c r="C8" s="877"/>
      <c r="D8" s="877"/>
      <c r="E8" s="1009"/>
      <c r="F8" s="1034"/>
      <c r="G8" s="1035"/>
      <c r="H8" s="1035"/>
      <c r="I8" s="1035"/>
      <c r="J8" s="1035"/>
      <c r="K8" s="658"/>
      <c r="L8" s="315"/>
      <c r="M8" s="316"/>
      <c r="N8" s="40"/>
      <c r="O8" s="40"/>
      <c r="P8" s="40"/>
      <c r="Q8" s="40"/>
      <c r="R8" s="40"/>
      <c r="S8" s="40"/>
      <c r="T8" s="40"/>
      <c r="U8" s="40"/>
      <c r="V8" s="40"/>
    </row>
    <row r="9" spans="1:22" ht="15.95" hidden="1" customHeight="1">
      <c r="A9" s="876"/>
      <c r="B9" s="877"/>
      <c r="C9" s="877"/>
      <c r="D9" s="877"/>
      <c r="E9" s="1009"/>
      <c r="F9" s="1034"/>
      <c r="G9" s="1035"/>
      <c r="H9" s="1035"/>
      <c r="I9" s="1035"/>
      <c r="J9" s="1035"/>
      <c r="K9" s="658"/>
      <c r="L9" s="315"/>
      <c r="M9" s="316"/>
      <c r="N9" s="40"/>
      <c r="O9" s="40"/>
      <c r="P9" s="40"/>
      <c r="Q9" s="40"/>
      <c r="R9" s="40"/>
      <c r="S9" s="40"/>
      <c r="T9" s="40"/>
      <c r="U9" s="40"/>
      <c r="V9" s="40"/>
    </row>
    <row r="10" spans="1:22" ht="17.100000000000001" hidden="1" customHeight="1" thickBot="1">
      <c r="A10" s="878"/>
      <c r="B10" s="879"/>
      <c r="C10" s="879"/>
      <c r="D10" s="879"/>
      <c r="E10" s="1010"/>
      <c r="F10" s="1075"/>
      <c r="G10" s="1076"/>
      <c r="H10" s="1076"/>
      <c r="I10" s="1076"/>
      <c r="J10" s="1076"/>
      <c r="K10" s="659"/>
      <c r="L10" s="317"/>
      <c r="M10" s="318"/>
      <c r="N10" s="40"/>
      <c r="O10" s="40"/>
      <c r="P10" s="40"/>
      <c r="Q10" s="40"/>
      <c r="R10" s="40"/>
      <c r="S10" s="40"/>
      <c r="T10" s="40"/>
      <c r="U10" s="40"/>
      <c r="V10" s="40"/>
    </row>
    <row r="11" spans="1:22" ht="38.450000000000003" customHeight="1" thickBot="1">
      <c r="A11" s="859" t="s">
        <v>94</v>
      </c>
      <c r="B11" s="860"/>
      <c r="C11" s="860"/>
      <c r="D11" s="860"/>
      <c r="E11" s="860"/>
      <c r="F11" s="860"/>
      <c r="G11" s="860"/>
      <c r="H11" s="860"/>
      <c r="I11" s="860"/>
      <c r="J11" s="860"/>
      <c r="K11" s="860"/>
      <c r="L11" s="860"/>
      <c r="M11" s="861"/>
      <c r="N11" s="219"/>
      <c r="O11" s="219"/>
      <c r="P11" s="219"/>
      <c r="Q11" s="219"/>
      <c r="R11" s="42"/>
      <c r="S11" s="45"/>
      <c r="T11" s="45"/>
      <c r="U11" s="45"/>
      <c r="V11" s="45"/>
    </row>
    <row r="12" spans="1:22" ht="28.35" customHeight="1">
      <c r="A12" s="725"/>
      <c r="B12" s="725"/>
      <c r="C12" s="725"/>
      <c r="D12" s="725"/>
      <c r="E12" s="65"/>
      <c r="F12" s="65"/>
      <c r="G12" s="65"/>
      <c r="H12" s="66"/>
      <c r="I12" s="65"/>
      <c r="J12" s="65"/>
      <c r="K12" s="65"/>
      <c r="L12" s="65"/>
      <c r="M12" s="65"/>
      <c r="N12" s="228"/>
      <c r="O12" s="228"/>
      <c r="P12" s="228"/>
    </row>
    <row r="13" spans="1:22" ht="14.45" customHeight="1">
      <c r="A13" s="432" t="s">
        <v>466</v>
      </c>
      <c r="B13" s="432"/>
      <c r="C13" s="432"/>
      <c r="D13" s="432"/>
      <c r="E13" s="439"/>
      <c r="F13" s="439"/>
      <c r="G13" s="439"/>
      <c r="H13" s="439"/>
      <c r="I13" s="439"/>
      <c r="J13" s="439"/>
      <c r="K13" s="439"/>
      <c r="L13" s="439"/>
      <c r="M13" s="439"/>
      <c r="N13" s="228"/>
      <c r="O13" s="228"/>
      <c r="P13" s="228"/>
    </row>
    <row r="14" spans="1:22" ht="14.45" customHeight="1">
      <c r="A14" s="336"/>
      <c r="B14" s="336"/>
      <c r="C14" s="336"/>
      <c r="D14" s="336"/>
      <c r="E14" s="65"/>
      <c r="F14" s="65"/>
      <c r="G14" s="65"/>
      <c r="H14" s="66"/>
      <c r="I14" s="65"/>
      <c r="J14" s="65"/>
      <c r="K14" s="65"/>
      <c r="L14" s="65"/>
      <c r="M14" s="65"/>
      <c r="N14" s="228"/>
      <c r="O14" s="228"/>
      <c r="P14" s="228"/>
    </row>
    <row r="15" spans="1:22" ht="32.450000000000003" customHeight="1">
      <c r="A15" s="740" t="s">
        <v>467</v>
      </c>
      <c r="B15" s="1083"/>
      <c r="C15" s="1083"/>
      <c r="D15" s="1083"/>
      <c r="E15" s="1083"/>
      <c r="F15" s="1083"/>
      <c r="G15" s="1083"/>
      <c r="H15" s="1083"/>
      <c r="I15" s="741"/>
      <c r="J15" s="740" t="s">
        <v>113</v>
      </c>
      <c r="K15" s="741"/>
      <c r="L15" s="740" t="s">
        <v>114</v>
      </c>
      <c r="M15" s="741"/>
    </row>
    <row r="16" spans="1:22" ht="32.450000000000003" customHeight="1">
      <c r="A16" s="742"/>
      <c r="B16" s="785"/>
      <c r="C16" s="785"/>
      <c r="D16" s="785"/>
      <c r="E16" s="785"/>
      <c r="F16" s="785"/>
      <c r="G16" s="785"/>
      <c r="H16" s="785"/>
      <c r="I16" s="743"/>
      <c r="J16" s="742"/>
      <c r="K16" s="743"/>
      <c r="L16" s="742"/>
      <c r="M16" s="743"/>
    </row>
    <row r="17" spans="1:16" ht="39.950000000000003" customHeight="1">
      <c r="A17" s="1087" t="s">
        <v>231</v>
      </c>
      <c r="B17" s="1088"/>
      <c r="C17" s="1088"/>
      <c r="D17" s="1088"/>
      <c r="E17" s="1088"/>
      <c r="F17" s="1088"/>
      <c r="G17" s="1088"/>
      <c r="H17" s="1088"/>
      <c r="I17" s="1089"/>
      <c r="J17" s="1099"/>
      <c r="K17" s="1102"/>
      <c r="L17" s="1077"/>
      <c r="M17" s="1078"/>
      <c r="O17" s="195" t="s">
        <v>264</v>
      </c>
      <c r="P17" s="195" t="s">
        <v>351</v>
      </c>
    </row>
    <row r="18" spans="1:16">
      <c r="A18" s="229" t="s">
        <v>336</v>
      </c>
      <c r="B18" s="230"/>
      <c r="C18" s="230"/>
      <c r="D18" s="230"/>
      <c r="E18" s="230"/>
      <c r="F18" s="230"/>
      <c r="G18" s="230"/>
      <c r="H18" s="230"/>
      <c r="I18" s="231"/>
      <c r="J18" s="1100"/>
      <c r="K18" s="1103"/>
      <c r="L18" s="1079"/>
      <c r="M18" s="1080"/>
      <c r="O18" s="195" t="s">
        <v>265</v>
      </c>
      <c r="P18" s="195" t="s">
        <v>352</v>
      </c>
    </row>
    <row r="19" spans="1:16" ht="47.25" customHeight="1">
      <c r="A19" s="1090"/>
      <c r="B19" s="1091"/>
      <c r="C19" s="1091"/>
      <c r="D19" s="1091"/>
      <c r="E19" s="1091"/>
      <c r="F19" s="1091"/>
      <c r="G19" s="1091"/>
      <c r="H19" s="1091"/>
      <c r="I19" s="1092"/>
      <c r="J19" s="1101"/>
      <c r="K19" s="1104"/>
      <c r="L19" s="1081"/>
      <c r="M19" s="1082"/>
      <c r="P19" s="195" t="s">
        <v>395</v>
      </c>
    </row>
    <row r="20" spans="1:16" ht="39.950000000000003" customHeight="1">
      <c r="A20" s="1087" t="s">
        <v>232</v>
      </c>
      <c r="B20" s="1088"/>
      <c r="C20" s="1088"/>
      <c r="D20" s="1088"/>
      <c r="E20" s="1088"/>
      <c r="F20" s="1088"/>
      <c r="G20" s="1088"/>
      <c r="H20" s="1088"/>
      <c r="I20" s="1089"/>
      <c r="J20" s="1099"/>
      <c r="K20" s="1102"/>
      <c r="L20" s="1077"/>
      <c r="M20" s="1078"/>
    </row>
    <row r="21" spans="1:16">
      <c r="A21" s="229" t="s">
        <v>336</v>
      </c>
      <c r="B21" s="230"/>
      <c r="C21" s="230"/>
      <c r="D21" s="230"/>
      <c r="E21" s="230"/>
      <c r="F21" s="230"/>
      <c r="G21" s="230"/>
      <c r="H21" s="230"/>
      <c r="I21" s="231"/>
      <c r="J21" s="1100"/>
      <c r="K21" s="1103"/>
      <c r="L21" s="1079"/>
      <c r="M21" s="1080"/>
    </row>
    <row r="22" spans="1:16" ht="47.25" customHeight="1">
      <c r="A22" s="1090"/>
      <c r="B22" s="1091"/>
      <c r="C22" s="1091"/>
      <c r="D22" s="1091"/>
      <c r="E22" s="1091"/>
      <c r="F22" s="1091"/>
      <c r="G22" s="1091"/>
      <c r="H22" s="1091"/>
      <c r="I22" s="1092"/>
      <c r="J22" s="1101"/>
      <c r="K22" s="1104"/>
      <c r="L22" s="1081"/>
      <c r="M22" s="1082"/>
    </row>
    <row r="23" spans="1:16" ht="39.950000000000003" customHeight="1">
      <c r="A23" s="1084" t="s">
        <v>233</v>
      </c>
      <c r="B23" s="1085"/>
      <c r="C23" s="1085"/>
      <c r="D23" s="1085"/>
      <c r="E23" s="1085"/>
      <c r="F23" s="1085"/>
      <c r="G23" s="1085"/>
      <c r="H23" s="1085"/>
      <c r="I23" s="1086"/>
      <c r="J23" s="1099"/>
      <c r="K23" s="1102"/>
      <c r="L23" s="1077"/>
      <c r="M23" s="1078"/>
    </row>
    <row r="24" spans="1:16">
      <c r="A24" s="229" t="s">
        <v>336</v>
      </c>
      <c r="B24" s="230"/>
      <c r="C24" s="230"/>
      <c r="D24" s="230"/>
      <c r="E24" s="230"/>
      <c r="F24" s="230"/>
      <c r="G24" s="230"/>
      <c r="H24" s="230"/>
      <c r="I24" s="231"/>
      <c r="J24" s="1100"/>
      <c r="K24" s="1103"/>
      <c r="L24" s="1079"/>
      <c r="M24" s="1080"/>
    </row>
    <row r="25" spans="1:16" ht="47.25" customHeight="1">
      <c r="A25" s="1090"/>
      <c r="B25" s="1091"/>
      <c r="C25" s="1091"/>
      <c r="D25" s="1091"/>
      <c r="E25" s="1091"/>
      <c r="F25" s="1091"/>
      <c r="G25" s="1091"/>
      <c r="H25" s="1091"/>
      <c r="I25" s="1092"/>
      <c r="J25" s="1101"/>
      <c r="K25" s="1104"/>
      <c r="L25" s="1081"/>
      <c r="M25" s="1082"/>
    </row>
    <row r="26" spans="1:16" ht="39.950000000000003" customHeight="1">
      <c r="A26" s="1084" t="s">
        <v>234</v>
      </c>
      <c r="B26" s="1085"/>
      <c r="C26" s="1085"/>
      <c r="D26" s="1085"/>
      <c r="E26" s="1085"/>
      <c r="F26" s="1085"/>
      <c r="G26" s="1085"/>
      <c r="H26" s="1085"/>
      <c r="I26" s="1086"/>
      <c r="J26" s="1099"/>
      <c r="K26" s="1102"/>
      <c r="L26" s="1077"/>
      <c r="M26" s="1078"/>
    </row>
    <row r="27" spans="1:16">
      <c r="A27" s="229" t="s">
        <v>336</v>
      </c>
      <c r="B27" s="230"/>
      <c r="C27" s="230"/>
      <c r="D27" s="230"/>
      <c r="E27" s="230"/>
      <c r="F27" s="230"/>
      <c r="G27" s="230"/>
      <c r="H27" s="230"/>
      <c r="I27" s="231"/>
      <c r="J27" s="1100"/>
      <c r="K27" s="1103"/>
      <c r="L27" s="1079"/>
      <c r="M27" s="1080"/>
    </row>
    <row r="28" spans="1:16" ht="47.25" customHeight="1">
      <c r="A28" s="1090"/>
      <c r="B28" s="1091"/>
      <c r="C28" s="1091"/>
      <c r="D28" s="1091"/>
      <c r="E28" s="1091"/>
      <c r="F28" s="1091"/>
      <c r="G28" s="1091"/>
      <c r="H28" s="1091"/>
      <c r="I28" s="1092"/>
      <c r="J28" s="1101"/>
      <c r="K28" s="1104"/>
      <c r="L28" s="1081"/>
      <c r="M28" s="1082"/>
    </row>
    <row r="29" spans="1:16" ht="39.950000000000003" customHeight="1">
      <c r="A29" s="1084" t="s">
        <v>235</v>
      </c>
      <c r="B29" s="1085"/>
      <c r="C29" s="1085"/>
      <c r="D29" s="1085"/>
      <c r="E29" s="1085"/>
      <c r="F29" s="1085"/>
      <c r="G29" s="1085"/>
      <c r="H29" s="1085"/>
      <c r="I29" s="1086"/>
      <c r="J29" s="1099"/>
      <c r="K29" s="1102"/>
      <c r="L29" s="1077"/>
      <c r="M29" s="1078"/>
    </row>
    <row r="30" spans="1:16">
      <c r="A30" s="229" t="s">
        <v>336</v>
      </c>
      <c r="B30" s="230"/>
      <c r="C30" s="230"/>
      <c r="D30" s="230"/>
      <c r="E30" s="230"/>
      <c r="F30" s="230"/>
      <c r="G30" s="230"/>
      <c r="H30" s="230"/>
      <c r="I30" s="231"/>
      <c r="J30" s="1100"/>
      <c r="K30" s="1103"/>
      <c r="L30" s="1079"/>
      <c r="M30" s="1080"/>
    </row>
    <row r="31" spans="1:16" ht="47.25" customHeight="1">
      <c r="A31" s="1090"/>
      <c r="B31" s="1091"/>
      <c r="C31" s="1091"/>
      <c r="D31" s="1091"/>
      <c r="E31" s="1091"/>
      <c r="F31" s="1091"/>
      <c r="G31" s="1091"/>
      <c r="H31" s="1091"/>
      <c r="I31" s="1092"/>
      <c r="J31" s="1101"/>
      <c r="K31" s="1104"/>
      <c r="L31" s="1081"/>
      <c r="M31" s="1082"/>
    </row>
    <row r="32" spans="1:16" ht="39.950000000000003" customHeight="1">
      <c r="A32" s="1084" t="s">
        <v>236</v>
      </c>
      <c r="B32" s="1085"/>
      <c r="C32" s="1085"/>
      <c r="D32" s="1085"/>
      <c r="E32" s="1085"/>
      <c r="F32" s="1085"/>
      <c r="G32" s="1085"/>
      <c r="H32" s="1085"/>
      <c r="I32" s="1086"/>
      <c r="J32" s="1099"/>
      <c r="K32" s="1102"/>
      <c r="L32" s="1077"/>
      <c r="M32" s="1078"/>
    </row>
    <row r="33" spans="1:13">
      <c r="A33" s="229" t="s">
        <v>336</v>
      </c>
      <c r="B33" s="230"/>
      <c r="C33" s="230"/>
      <c r="D33" s="230"/>
      <c r="E33" s="230"/>
      <c r="F33" s="230"/>
      <c r="G33" s="230"/>
      <c r="H33" s="230"/>
      <c r="I33" s="231"/>
      <c r="J33" s="1100"/>
      <c r="K33" s="1103"/>
      <c r="L33" s="1079"/>
      <c r="M33" s="1080"/>
    </row>
    <row r="34" spans="1:13" ht="47.25" customHeight="1">
      <c r="A34" s="1090"/>
      <c r="B34" s="1091"/>
      <c r="C34" s="1091"/>
      <c r="D34" s="1091"/>
      <c r="E34" s="1091"/>
      <c r="F34" s="1091"/>
      <c r="G34" s="1091"/>
      <c r="H34" s="1091"/>
      <c r="I34" s="1092"/>
      <c r="J34" s="1101"/>
      <c r="K34" s="1104"/>
      <c r="L34" s="1081"/>
      <c r="M34" s="1082"/>
    </row>
    <row r="35" spans="1:13" ht="39.950000000000003" customHeight="1">
      <c r="A35" s="1096" t="s">
        <v>237</v>
      </c>
      <c r="B35" s="1097"/>
      <c r="C35" s="1097"/>
      <c r="D35" s="1097"/>
      <c r="E35" s="1097"/>
      <c r="F35" s="1097"/>
      <c r="G35" s="1097"/>
      <c r="H35" s="1097"/>
      <c r="I35" s="1098"/>
      <c r="J35" s="1099"/>
      <c r="K35" s="1102"/>
      <c r="L35" s="1077"/>
      <c r="M35" s="1078"/>
    </row>
    <row r="36" spans="1:13">
      <c r="A36" s="229" t="s">
        <v>336</v>
      </c>
      <c r="B36" s="230"/>
      <c r="C36" s="230"/>
      <c r="D36" s="230"/>
      <c r="E36" s="230"/>
      <c r="F36" s="230"/>
      <c r="G36" s="230"/>
      <c r="H36" s="230"/>
      <c r="I36" s="231"/>
      <c r="J36" s="1100"/>
      <c r="K36" s="1103"/>
      <c r="L36" s="1079"/>
      <c r="M36" s="1080"/>
    </row>
    <row r="37" spans="1:13" ht="47.25" customHeight="1">
      <c r="A37" s="1090"/>
      <c r="B37" s="1091"/>
      <c r="C37" s="1091"/>
      <c r="D37" s="1091"/>
      <c r="E37" s="1091"/>
      <c r="F37" s="1091"/>
      <c r="G37" s="1091"/>
      <c r="H37" s="1091"/>
      <c r="I37" s="1092"/>
      <c r="J37" s="1101"/>
      <c r="K37" s="1104"/>
      <c r="L37" s="1081"/>
      <c r="M37" s="1082"/>
    </row>
    <row r="40" spans="1:13" ht="15" customHeight="1">
      <c r="A40" s="956" t="s">
        <v>468</v>
      </c>
      <c r="B40" s="956"/>
      <c r="C40" s="956"/>
      <c r="D40" s="956"/>
      <c r="E40" s="956"/>
      <c r="F40" s="956"/>
      <c r="G40" s="956"/>
      <c r="H40" s="956"/>
      <c r="I40" s="956"/>
      <c r="J40" s="956"/>
      <c r="K40" s="956"/>
      <c r="L40" s="956"/>
      <c r="M40" s="956"/>
    </row>
    <row r="41" spans="1:13">
      <c r="A41" s="337"/>
      <c r="B41" s="337"/>
      <c r="C41" s="337"/>
      <c r="D41" s="337"/>
      <c r="E41" s="337"/>
      <c r="F41" s="337"/>
      <c r="G41" s="337"/>
      <c r="H41" s="337"/>
      <c r="I41" s="337"/>
      <c r="J41" s="337"/>
      <c r="K41" s="337"/>
      <c r="L41" s="337"/>
      <c r="M41" s="337"/>
    </row>
    <row r="42" spans="1:13" ht="18.75">
      <c r="A42" s="1093" t="s">
        <v>469</v>
      </c>
      <c r="B42" s="1094"/>
      <c r="C42" s="1094"/>
      <c r="D42" s="1094"/>
      <c r="E42" s="1094"/>
      <c r="F42" s="1094"/>
      <c r="G42" s="1094"/>
      <c r="H42" s="1094"/>
      <c r="I42" s="1094"/>
      <c r="J42" s="1094"/>
      <c r="K42" s="1094"/>
      <c r="L42" s="1094"/>
      <c r="M42" s="1095"/>
    </row>
    <row r="43" spans="1:13">
      <c r="A43" s="1024"/>
      <c r="B43" s="1025"/>
      <c r="C43" s="1025"/>
      <c r="D43" s="1025"/>
      <c r="E43" s="1025"/>
      <c r="F43" s="1025"/>
      <c r="G43" s="1025"/>
      <c r="H43" s="1025"/>
      <c r="I43" s="1025"/>
      <c r="J43" s="1025"/>
      <c r="K43" s="1025"/>
      <c r="L43" s="1025"/>
      <c r="M43" s="1026"/>
    </row>
    <row r="44" spans="1:13">
      <c r="A44" s="1024"/>
      <c r="B44" s="1025"/>
      <c r="C44" s="1025"/>
      <c r="D44" s="1025"/>
      <c r="E44" s="1025"/>
      <c r="F44" s="1025"/>
      <c r="G44" s="1025"/>
      <c r="H44" s="1025"/>
      <c r="I44" s="1025"/>
      <c r="J44" s="1025"/>
      <c r="K44" s="1025"/>
      <c r="L44" s="1025"/>
      <c r="M44" s="1026"/>
    </row>
    <row r="45" spans="1:13">
      <c r="A45" s="1024"/>
      <c r="B45" s="1025"/>
      <c r="C45" s="1025"/>
      <c r="D45" s="1025"/>
      <c r="E45" s="1025"/>
      <c r="F45" s="1025"/>
      <c r="G45" s="1025"/>
      <c r="H45" s="1025"/>
      <c r="I45" s="1025"/>
      <c r="J45" s="1025"/>
      <c r="K45" s="1025"/>
      <c r="L45" s="1025"/>
      <c r="M45" s="1026"/>
    </row>
    <row r="46" spans="1:13">
      <c r="A46" s="1027"/>
      <c r="B46" s="1028"/>
      <c r="C46" s="1028"/>
      <c r="D46" s="1028"/>
      <c r="E46" s="1028"/>
      <c r="F46" s="1028"/>
      <c r="G46" s="1028"/>
      <c r="H46" s="1028"/>
      <c r="I46" s="1028"/>
      <c r="J46" s="1028"/>
      <c r="K46" s="1028"/>
      <c r="L46" s="1028"/>
      <c r="M46" s="1029"/>
    </row>
    <row r="50" spans="1:13">
      <c r="A50" s="128"/>
      <c r="B50" s="129"/>
      <c r="C50" s="129"/>
      <c r="D50" s="129"/>
      <c r="E50" s="129"/>
      <c r="F50" s="129"/>
      <c r="G50" s="129"/>
      <c r="H50" s="129"/>
      <c r="I50" s="129"/>
      <c r="J50" s="129"/>
      <c r="K50" s="129"/>
      <c r="L50" s="129"/>
      <c r="M50" s="130"/>
    </row>
    <row r="51" spans="1:13">
      <c r="A51" s="131" t="s">
        <v>255</v>
      </c>
      <c r="B51" s="132"/>
      <c r="C51" s="132"/>
      <c r="D51" s="132">
        <f>'Informations générales'!K11</f>
        <v>0</v>
      </c>
      <c r="E51" s="132"/>
      <c r="F51" s="132"/>
      <c r="G51" s="133" t="s">
        <v>253</v>
      </c>
      <c r="H51" s="467"/>
      <c r="I51" s="133"/>
      <c r="J51" s="133" t="s">
        <v>254</v>
      </c>
      <c r="K51" s="133"/>
      <c r="M51" s="135"/>
    </row>
    <row r="52" spans="1:13">
      <c r="A52" s="131"/>
      <c r="B52" s="132"/>
      <c r="C52" s="132"/>
      <c r="D52" s="132"/>
      <c r="E52" s="132"/>
      <c r="F52" s="132"/>
      <c r="G52" s="136"/>
      <c r="H52" s="136"/>
      <c r="I52" s="136"/>
      <c r="J52" s="134"/>
      <c r="K52" s="134"/>
      <c r="L52" s="137"/>
      <c r="M52" s="138"/>
    </row>
    <row r="53" spans="1:13">
      <c r="A53" s="139" t="s">
        <v>336</v>
      </c>
      <c r="B53" s="140"/>
      <c r="C53" s="140"/>
      <c r="D53" s="140"/>
      <c r="E53" s="140"/>
      <c r="F53" s="140"/>
      <c r="G53" s="136"/>
      <c r="H53" s="136"/>
      <c r="I53" s="136"/>
      <c r="J53" s="134"/>
      <c r="K53" s="134"/>
      <c r="L53" s="137"/>
      <c r="M53" s="138"/>
    </row>
    <row r="54" spans="1:13" ht="15" customHeight="1">
      <c r="A54" s="141"/>
      <c r="B54" s="141"/>
      <c r="C54" s="141"/>
      <c r="D54" s="141"/>
      <c r="E54" s="141"/>
      <c r="F54" s="141"/>
      <c r="G54" s="141"/>
      <c r="H54" s="141"/>
      <c r="I54" s="141"/>
      <c r="J54" s="141"/>
      <c r="K54" s="141"/>
      <c r="L54" s="141"/>
      <c r="M54" s="142"/>
    </row>
    <row r="55" spans="1:13" ht="15" customHeight="1">
      <c r="A55" s="141"/>
      <c r="B55" s="141"/>
      <c r="C55" s="141"/>
      <c r="D55" s="141"/>
      <c r="E55" s="141"/>
      <c r="F55" s="141"/>
      <c r="G55" s="141"/>
      <c r="H55" s="141"/>
      <c r="I55" s="141"/>
      <c r="J55" s="141"/>
      <c r="K55" s="141"/>
      <c r="L55" s="141"/>
      <c r="M55" s="142"/>
    </row>
    <row r="56" spans="1:13" ht="15" customHeight="1">
      <c r="A56" s="141"/>
      <c r="B56" s="141"/>
      <c r="C56" s="141"/>
      <c r="D56" s="141"/>
      <c r="E56" s="141"/>
      <c r="F56" s="141"/>
      <c r="G56" s="141"/>
      <c r="H56" s="141"/>
      <c r="I56" s="141"/>
      <c r="J56" s="141"/>
      <c r="K56" s="141"/>
      <c r="L56" s="141"/>
      <c r="M56" s="142"/>
    </row>
    <row r="57" spans="1:13" ht="15" customHeight="1">
      <c r="A57" s="141"/>
      <c r="B57" s="141"/>
      <c r="C57" s="141"/>
      <c r="D57" s="141"/>
      <c r="E57" s="141"/>
      <c r="F57" s="141"/>
      <c r="G57" s="141"/>
      <c r="H57" s="141"/>
      <c r="I57" s="141"/>
      <c r="J57" s="141"/>
      <c r="K57" s="141"/>
      <c r="L57" s="141"/>
      <c r="M57" s="142"/>
    </row>
    <row r="58" spans="1:13" ht="15" customHeight="1">
      <c r="A58" s="141"/>
      <c r="B58" s="141"/>
      <c r="C58" s="141"/>
      <c r="D58" s="141"/>
      <c r="E58" s="141"/>
      <c r="F58" s="141"/>
      <c r="G58" s="141"/>
      <c r="H58" s="141"/>
      <c r="I58" s="141"/>
      <c r="J58" s="141"/>
      <c r="K58" s="141"/>
      <c r="L58" s="141"/>
      <c r="M58" s="142"/>
    </row>
    <row r="59" spans="1:13" ht="15" customHeight="1">
      <c r="A59" s="143"/>
      <c r="B59" s="143"/>
      <c r="C59" s="143"/>
      <c r="D59" s="143"/>
      <c r="E59" s="143"/>
      <c r="F59" s="143"/>
      <c r="G59" s="143"/>
      <c r="H59" s="143"/>
      <c r="I59" s="143"/>
      <c r="J59" s="143"/>
      <c r="K59" s="143"/>
      <c r="L59" s="143"/>
      <c r="M59" s="144"/>
    </row>
  </sheetData>
  <autoFilter ref="J15:M16" xr:uid="{0D39A307-8DB4-42F5-97DA-5E2C692B4360}">
    <filterColumn colId="0" showButton="0"/>
    <filterColumn colId="2" showButton="0"/>
  </autoFilter>
  <mergeCells count="47">
    <mergeCell ref="K23:K25"/>
    <mergeCell ref="K26:K28"/>
    <mergeCell ref="K29:K31"/>
    <mergeCell ref="K32:K34"/>
    <mergeCell ref="K35:K37"/>
    <mergeCell ref="J15:K16"/>
    <mergeCell ref="J17:J19"/>
    <mergeCell ref="K17:K19"/>
    <mergeCell ref="J20:J22"/>
    <mergeCell ref="K20:K22"/>
    <mergeCell ref="J23:J25"/>
    <mergeCell ref="J26:J28"/>
    <mergeCell ref="J29:J31"/>
    <mergeCell ref="J32:J34"/>
    <mergeCell ref="J35:J37"/>
    <mergeCell ref="A20:I20"/>
    <mergeCell ref="A25:I25"/>
    <mergeCell ref="A42:M42"/>
    <mergeCell ref="A31:I31"/>
    <mergeCell ref="L15:M16"/>
    <mergeCell ref="A19:I19"/>
    <mergeCell ref="L17:M19"/>
    <mergeCell ref="A22:I22"/>
    <mergeCell ref="A26:I26"/>
    <mergeCell ref="A29:I29"/>
    <mergeCell ref="A28:I28"/>
    <mergeCell ref="A40:M40"/>
    <mergeCell ref="A34:I34"/>
    <mergeCell ref="A37:I37"/>
    <mergeCell ref="A35:I35"/>
    <mergeCell ref="A32:I32"/>
    <mergeCell ref="A43:M46"/>
    <mergeCell ref="F6:J6"/>
    <mergeCell ref="F7:J10"/>
    <mergeCell ref="A6:E6"/>
    <mergeCell ref="A7:E10"/>
    <mergeCell ref="L35:M37"/>
    <mergeCell ref="L20:M22"/>
    <mergeCell ref="L23:M25"/>
    <mergeCell ref="L26:M28"/>
    <mergeCell ref="L29:M31"/>
    <mergeCell ref="L32:M34"/>
    <mergeCell ref="A11:M11"/>
    <mergeCell ref="A15:I16"/>
    <mergeCell ref="A23:I23"/>
    <mergeCell ref="A12:D12"/>
    <mergeCell ref="A17:I17"/>
  </mergeCells>
  <conditionalFormatting sqref="B3">
    <cfRule type="cellIs" dxfId="143" priority="7" operator="equal">
      <formula>0</formula>
    </cfRule>
  </conditionalFormatting>
  <conditionalFormatting sqref="D51">
    <cfRule type="cellIs" dxfId="142" priority="3" operator="equal">
      <formula>0</formula>
    </cfRule>
  </conditionalFormatting>
  <conditionalFormatting sqref="B4">
    <cfRule type="cellIs" dxfId="141" priority="5" operator="equal">
      <formula>0</formula>
    </cfRule>
  </conditionalFormatting>
  <conditionalFormatting sqref="B5">
    <cfRule type="cellIs" dxfId="140" priority="4" operator="equal">
      <formula>0</formula>
    </cfRule>
  </conditionalFormatting>
  <conditionalFormatting sqref="F7:K10">
    <cfRule type="cellIs" dxfId="139" priority="1" operator="equal">
      <formula>0</formula>
    </cfRule>
  </conditionalFormatting>
  <dataValidations count="2">
    <dataValidation type="list" allowBlank="1" showInputMessage="1" showErrorMessage="1" sqref="J32 J17 J20 J29 J23 J26 J35" xr:uid="{94BC6935-ECC4-42C9-8454-CA4310BADD3C}">
      <formula1>$O$17:$O$18</formula1>
    </dataValidation>
    <dataValidation type="list" allowBlank="1" showInputMessage="1" showErrorMessage="1" sqref="K32 K17 K20 K26 K23 K29 K35" xr:uid="{2AC83EF4-5B33-481C-9363-1A6FD9341867}">
      <formula1>$P$17:$P$19</formula1>
    </dataValidation>
  </dataValidations>
  <hyperlinks>
    <hyperlink ref="A1" location="MENU!A1" display="MENU" xr:uid="{74CB1052-1A30-43F6-8968-8651E0770C8C}"/>
  </hyperlinks>
  <pageMargins left="0.7" right="0.7" top="0.75" bottom="0.75" header="0.3" footer="0.3"/>
  <pageSetup paperSize="9" scale="43"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17585ADA-469C-4E2C-8DCC-E36D5FC79BBD}">
          <x14:formula1>
            <xm:f>'Informations générales'!$K$11:$K$16</xm:f>
          </x14:formula1>
          <xm:sqref>B5</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57D21B-B688-4287-8E82-7E6A24DBC192}">
  <dimension ref="A1:V42"/>
  <sheetViews>
    <sheetView zoomScaleNormal="100" workbookViewId="0">
      <pane ySplit="23" topLeftCell="A24" activePane="bottomLeft" state="frozen"/>
      <selection pane="bottomLeft"/>
    </sheetView>
  </sheetViews>
  <sheetFormatPr baseColWidth="10" defaultColWidth="11.5" defaultRowHeight="15"/>
  <cols>
    <col min="1" max="1" width="17.625" style="337" customWidth="1"/>
    <col min="2" max="2" width="17.375" style="337" customWidth="1"/>
    <col min="3" max="3" width="11.5" style="337"/>
    <col min="4" max="4" width="13.625" style="337" customWidth="1"/>
    <col min="5" max="7" width="13.125" style="337" customWidth="1"/>
    <col min="8" max="8" width="15.625" style="337" customWidth="1"/>
    <col min="9" max="9" width="18.625" style="337" customWidth="1"/>
    <col min="10" max="11" width="15.375" style="337" customWidth="1"/>
    <col min="12" max="13" width="11.5" style="337"/>
    <col min="14" max="14" width="16.875" style="337" customWidth="1"/>
    <col min="15" max="15" width="18.625" style="337" customWidth="1"/>
    <col min="16" max="16" width="13" style="337" customWidth="1"/>
    <col min="17" max="17" width="15.125" style="337" customWidth="1"/>
    <col min="18" max="256" width="11.5" style="337"/>
    <col min="257" max="257" width="17.625" style="337" customWidth="1"/>
    <col min="258" max="258" width="17.375" style="337" customWidth="1"/>
    <col min="259" max="259" width="11.5" style="337"/>
    <col min="260" max="260" width="13.625" style="337" customWidth="1"/>
    <col min="261" max="263" width="13.125" style="337" customWidth="1"/>
    <col min="264" max="264" width="14.625" style="337" customWidth="1"/>
    <col min="265" max="265" width="18.625" style="337" customWidth="1"/>
    <col min="266" max="267" width="15.375" style="337" customWidth="1"/>
    <col min="268" max="269" width="11.5" style="337"/>
    <col min="270" max="270" width="16.875" style="337" customWidth="1"/>
    <col min="271" max="271" width="18.625" style="337" customWidth="1"/>
    <col min="272" max="272" width="13" style="337" customWidth="1"/>
    <col min="273" max="273" width="15.125" style="337" customWidth="1"/>
    <col min="274" max="512" width="11.5" style="337"/>
    <col min="513" max="513" width="17.625" style="337" customWidth="1"/>
    <col min="514" max="514" width="17.375" style="337" customWidth="1"/>
    <col min="515" max="515" width="11.5" style="337"/>
    <col min="516" max="516" width="13.625" style="337" customWidth="1"/>
    <col min="517" max="519" width="13.125" style="337" customWidth="1"/>
    <col min="520" max="520" width="14.625" style="337" customWidth="1"/>
    <col min="521" max="521" width="18.625" style="337" customWidth="1"/>
    <col min="522" max="523" width="15.375" style="337" customWidth="1"/>
    <col min="524" max="525" width="11.5" style="337"/>
    <col min="526" max="526" width="16.875" style="337" customWidth="1"/>
    <col min="527" max="527" width="18.625" style="337" customWidth="1"/>
    <col min="528" max="528" width="13" style="337" customWidth="1"/>
    <col min="529" max="529" width="15.125" style="337" customWidth="1"/>
    <col min="530" max="768" width="11.5" style="337"/>
    <col min="769" max="769" width="17.625" style="337" customWidth="1"/>
    <col min="770" max="770" width="17.375" style="337" customWidth="1"/>
    <col min="771" max="771" width="11.5" style="337"/>
    <col min="772" max="772" width="13.625" style="337" customWidth="1"/>
    <col min="773" max="775" width="13.125" style="337" customWidth="1"/>
    <col min="776" max="776" width="14.625" style="337" customWidth="1"/>
    <col min="777" max="777" width="18.625" style="337" customWidth="1"/>
    <col min="778" max="779" width="15.375" style="337" customWidth="1"/>
    <col min="780" max="781" width="11.5" style="337"/>
    <col min="782" max="782" width="16.875" style="337" customWidth="1"/>
    <col min="783" max="783" width="18.625" style="337" customWidth="1"/>
    <col min="784" max="784" width="13" style="337" customWidth="1"/>
    <col min="785" max="785" width="15.125" style="337" customWidth="1"/>
    <col min="786" max="1024" width="11.5" style="337"/>
    <col min="1025" max="1025" width="17.625" style="337" customWidth="1"/>
    <col min="1026" max="1026" width="17.375" style="337" customWidth="1"/>
    <col min="1027" max="1027" width="11.5" style="337"/>
    <col min="1028" max="1028" width="13.625" style="337" customWidth="1"/>
    <col min="1029" max="1031" width="13.125" style="337" customWidth="1"/>
    <col min="1032" max="1032" width="14.625" style="337" customWidth="1"/>
    <col min="1033" max="1033" width="18.625" style="337" customWidth="1"/>
    <col min="1034" max="1035" width="15.375" style="337" customWidth="1"/>
    <col min="1036" max="1037" width="11.5" style="337"/>
    <col min="1038" max="1038" width="16.875" style="337" customWidth="1"/>
    <col min="1039" max="1039" width="18.625" style="337" customWidth="1"/>
    <col min="1040" max="1040" width="13" style="337" customWidth="1"/>
    <col min="1041" max="1041" width="15.125" style="337" customWidth="1"/>
    <col min="1042" max="1280" width="11.5" style="337"/>
    <col min="1281" max="1281" width="17.625" style="337" customWidth="1"/>
    <col min="1282" max="1282" width="17.375" style="337" customWidth="1"/>
    <col min="1283" max="1283" width="11.5" style="337"/>
    <col min="1284" max="1284" width="13.625" style="337" customWidth="1"/>
    <col min="1285" max="1287" width="13.125" style="337" customWidth="1"/>
    <col min="1288" max="1288" width="14.625" style="337" customWidth="1"/>
    <col min="1289" max="1289" width="18.625" style="337" customWidth="1"/>
    <col min="1290" max="1291" width="15.375" style="337" customWidth="1"/>
    <col min="1292" max="1293" width="11.5" style="337"/>
    <col min="1294" max="1294" width="16.875" style="337" customWidth="1"/>
    <col min="1295" max="1295" width="18.625" style="337" customWidth="1"/>
    <col min="1296" max="1296" width="13" style="337" customWidth="1"/>
    <col min="1297" max="1297" width="15.125" style="337" customWidth="1"/>
    <col min="1298" max="1536" width="11.5" style="337"/>
    <col min="1537" max="1537" width="17.625" style="337" customWidth="1"/>
    <col min="1538" max="1538" width="17.375" style="337" customWidth="1"/>
    <col min="1539" max="1539" width="11.5" style="337"/>
    <col min="1540" max="1540" width="13.625" style="337" customWidth="1"/>
    <col min="1541" max="1543" width="13.125" style="337" customWidth="1"/>
    <col min="1544" max="1544" width="14.625" style="337" customWidth="1"/>
    <col min="1545" max="1545" width="18.625" style="337" customWidth="1"/>
    <col min="1546" max="1547" width="15.375" style="337" customWidth="1"/>
    <col min="1548" max="1549" width="11.5" style="337"/>
    <col min="1550" max="1550" width="16.875" style="337" customWidth="1"/>
    <col min="1551" max="1551" width="18.625" style="337" customWidth="1"/>
    <col min="1552" max="1552" width="13" style="337" customWidth="1"/>
    <col min="1553" max="1553" width="15.125" style="337" customWidth="1"/>
    <col min="1554" max="1792" width="11.5" style="337"/>
    <col min="1793" max="1793" width="17.625" style="337" customWidth="1"/>
    <col min="1794" max="1794" width="17.375" style="337" customWidth="1"/>
    <col min="1795" max="1795" width="11.5" style="337"/>
    <col min="1796" max="1796" width="13.625" style="337" customWidth="1"/>
    <col min="1797" max="1799" width="13.125" style="337" customWidth="1"/>
    <col min="1800" max="1800" width="14.625" style="337" customWidth="1"/>
    <col min="1801" max="1801" width="18.625" style="337" customWidth="1"/>
    <col min="1802" max="1803" width="15.375" style="337" customWidth="1"/>
    <col min="1804" max="1805" width="11.5" style="337"/>
    <col min="1806" max="1806" width="16.875" style="337" customWidth="1"/>
    <col min="1807" max="1807" width="18.625" style="337" customWidth="1"/>
    <col min="1808" max="1808" width="13" style="337" customWidth="1"/>
    <col min="1809" max="1809" width="15.125" style="337" customWidth="1"/>
    <col min="1810" max="2048" width="11.5" style="337"/>
    <col min="2049" max="2049" width="17.625" style="337" customWidth="1"/>
    <col min="2050" max="2050" width="17.375" style="337" customWidth="1"/>
    <col min="2051" max="2051" width="11.5" style="337"/>
    <col min="2052" max="2052" width="13.625" style="337" customWidth="1"/>
    <col min="2053" max="2055" width="13.125" style="337" customWidth="1"/>
    <col min="2056" max="2056" width="14.625" style="337" customWidth="1"/>
    <col min="2057" max="2057" width="18.625" style="337" customWidth="1"/>
    <col min="2058" max="2059" width="15.375" style="337" customWidth="1"/>
    <col min="2060" max="2061" width="11.5" style="337"/>
    <col min="2062" max="2062" width="16.875" style="337" customWidth="1"/>
    <col min="2063" max="2063" width="18.625" style="337" customWidth="1"/>
    <col min="2064" max="2064" width="13" style="337" customWidth="1"/>
    <col min="2065" max="2065" width="15.125" style="337" customWidth="1"/>
    <col min="2066" max="2304" width="11.5" style="337"/>
    <col min="2305" max="2305" width="17.625" style="337" customWidth="1"/>
    <col min="2306" max="2306" width="17.375" style="337" customWidth="1"/>
    <col min="2307" max="2307" width="11.5" style="337"/>
    <col min="2308" max="2308" width="13.625" style="337" customWidth="1"/>
    <col min="2309" max="2311" width="13.125" style="337" customWidth="1"/>
    <col min="2312" max="2312" width="14.625" style="337" customWidth="1"/>
    <col min="2313" max="2313" width="18.625" style="337" customWidth="1"/>
    <col min="2314" max="2315" width="15.375" style="337" customWidth="1"/>
    <col min="2316" max="2317" width="11.5" style="337"/>
    <col min="2318" max="2318" width="16.875" style="337" customWidth="1"/>
    <col min="2319" max="2319" width="18.625" style="337" customWidth="1"/>
    <col min="2320" max="2320" width="13" style="337" customWidth="1"/>
    <col min="2321" max="2321" width="15.125" style="337" customWidth="1"/>
    <col min="2322" max="2560" width="11.5" style="337"/>
    <col min="2561" max="2561" width="17.625" style="337" customWidth="1"/>
    <col min="2562" max="2562" width="17.375" style="337" customWidth="1"/>
    <col min="2563" max="2563" width="11.5" style="337"/>
    <col min="2564" max="2564" width="13.625" style="337" customWidth="1"/>
    <col min="2565" max="2567" width="13.125" style="337" customWidth="1"/>
    <col min="2568" max="2568" width="14.625" style="337" customWidth="1"/>
    <col min="2569" max="2569" width="18.625" style="337" customWidth="1"/>
    <col min="2570" max="2571" width="15.375" style="337" customWidth="1"/>
    <col min="2572" max="2573" width="11.5" style="337"/>
    <col min="2574" max="2574" width="16.875" style="337" customWidth="1"/>
    <col min="2575" max="2575" width="18.625" style="337" customWidth="1"/>
    <col min="2576" max="2576" width="13" style="337" customWidth="1"/>
    <col min="2577" max="2577" width="15.125" style="337" customWidth="1"/>
    <col min="2578" max="2816" width="11.5" style="337"/>
    <col min="2817" max="2817" width="17.625" style="337" customWidth="1"/>
    <col min="2818" max="2818" width="17.375" style="337" customWidth="1"/>
    <col min="2819" max="2819" width="11.5" style="337"/>
    <col min="2820" max="2820" width="13.625" style="337" customWidth="1"/>
    <col min="2821" max="2823" width="13.125" style="337" customWidth="1"/>
    <col min="2824" max="2824" width="14.625" style="337" customWidth="1"/>
    <col min="2825" max="2825" width="18.625" style="337" customWidth="1"/>
    <col min="2826" max="2827" width="15.375" style="337" customWidth="1"/>
    <col min="2828" max="2829" width="11.5" style="337"/>
    <col min="2830" max="2830" width="16.875" style="337" customWidth="1"/>
    <col min="2831" max="2831" width="18.625" style="337" customWidth="1"/>
    <col min="2832" max="2832" width="13" style="337" customWidth="1"/>
    <col min="2833" max="2833" width="15.125" style="337" customWidth="1"/>
    <col min="2834" max="3072" width="11.5" style="337"/>
    <col min="3073" max="3073" width="17.625" style="337" customWidth="1"/>
    <col min="3074" max="3074" width="17.375" style="337" customWidth="1"/>
    <col min="3075" max="3075" width="11.5" style="337"/>
    <col min="3076" max="3076" width="13.625" style="337" customWidth="1"/>
    <col min="3077" max="3079" width="13.125" style="337" customWidth="1"/>
    <col min="3080" max="3080" width="14.625" style="337" customWidth="1"/>
    <col min="3081" max="3081" width="18.625" style="337" customWidth="1"/>
    <col min="3082" max="3083" width="15.375" style="337" customWidth="1"/>
    <col min="3084" max="3085" width="11.5" style="337"/>
    <col min="3086" max="3086" width="16.875" style="337" customWidth="1"/>
    <col min="3087" max="3087" width="18.625" style="337" customWidth="1"/>
    <col min="3088" max="3088" width="13" style="337" customWidth="1"/>
    <col min="3089" max="3089" width="15.125" style="337" customWidth="1"/>
    <col min="3090" max="3328" width="11.5" style="337"/>
    <col min="3329" max="3329" width="17.625" style="337" customWidth="1"/>
    <col min="3330" max="3330" width="17.375" style="337" customWidth="1"/>
    <col min="3331" max="3331" width="11.5" style="337"/>
    <col min="3332" max="3332" width="13.625" style="337" customWidth="1"/>
    <col min="3333" max="3335" width="13.125" style="337" customWidth="1"/>
    <col min="3336" max="3336" width="14.625" style="337" customWidth="1"/>
    <col min="3337" max="3337" width="18.625" style="337" customWidth="1"/>
    <col min="3338" max="3339" width="15.375" style="337" customWidth="1"/>
    <col min="3340" max="3341" width="11.5" style="337"/>
    <col min="3342" max="3342" width="16.875" style="337" customWidth="1"/>
    <col min="3343" max="3343" width="18.625" style="337" customWidth="1"/>
    <col min="3344" max="3344" width="13" style="337" customWidth="1"/>
    <col min="3345" max="3345" width="15.125" style="337" customWidth="1"/>
    <col min="3346" max="3584" width="11.5" style="337"/>
    <col min="3585" max="3585" width="17.625" style="337" customWidth="1"/>
    <col min="3586" max="3586" width="17.375" style="337" customWidth="1"/>
    <col min="3587" max="3587" width="11.5" style="337"/>
    <col min="3588" max="3588" width="13.625" style="337" customWidth="1"/>
    <col min="3589" max="3591" width="13.125" style="337" customWidth="1"/>
    <col min="3592" max="3592" width="14.625" style="337" customWidth="1"/>
    <col min="3593" max="3593" width="18.625" style="337" customWidth="1"/>
    <col min="3594" max="3595" width="15.375" style="337" customWidth="1"/>
    <col min="3596" max="3597" width="11.5" style="337"/>
    <col min="3598" max="3598" width="16.875" style="337" customWidth="1"/>
    <col min="3599" max="3599" width="18.625" style="337" customWidth="1"/>
    <col min="3600" max="3600" width="13" style="337" customWidth="1"/>
    <col min="3601" max="3601" width="15.125" style="337" customWidth="1"/>
    <col min="3602" max="3840" width="11.5" style="337"/>
    <col min="3841" max="3841" width="17.625" style="337" customWidth="1"/>
    <col min="3842" max="3842" width="17.375" style="337" customWidth="1"/>
    <col min="3843" max="3843" width="11.5" style="337"/>
    <col min="3844" max="3844" width="13.625" style="337" customWidth="1"/>
    <col min="3845" max="3847" width="13.125" style="337" customWidth="1"/>
    <col min="3848" max="3848" width="14.625" style="337" customWidth="1"/>
    <col min="3849" max="3849" width="18.625" style="337" customWidth="1"/>
    <col min="3850" max="3851" width="15.375" style="337" customWidth="1"/>
    <col min="3852" max="3853" width="11.5" style="337"/>
    <col min="3854" max="3854" width="16.875" style="337" customWidth="1"/>
    <col min="3855" max="3855" width="18.625" style="337" customWidth="1"/>
    <col min="3856" max="3856" width="13" style="337" customWidth="1"/>
    <col min="3857" max="3857" width="15.125" style="337" customWidth="1"/>
    <col min="3858" max="4096" width="11.5" style="337"/>
    <col min="4097" max="4097" width="17.625" style="337" customWidth="1"/>
    <col min="4098" max="4098" width="17.375" style="337" customWidth="1"/>
    <col min="4099" max="4099" width="11.5" style="337"/>
    <col min="4100" max="4100" width="13.625" style="337" customWidth="1"/>
    <col min="4101" max="4103" width="13.125" style="337" customWidth="1"/>
    <col min="4104" max="4104" width="14.625" style="337" customWidth="1"/>
    <col min="4105" max="4105" width="18.625" style="337" customWidth="1"/>
    <col min="4106" max="4107" width="15.375" style="337" customWidth="1"/>
    <col min="4108" max="4109" width="11.5" style="337"/>
    <col min="4110" max="4110" width="16.875" style="337" customWidth="1"/>
    <col min="4111" max="4111" width="18.625" style="337" customWidth="1"/>
    <col min="4112" max="4112" width="13" style="337" customWidth="1"/>
    <col min="4113" max="4113" width="15.125" style="337" customWidth="1"/>
    <col min="4114" max="4352" width="11.5" style="337"/>
    <col min="4353" max="4353" width="17.625" style="337" customWidth="1"/>
    <col min="4354" max="4354" width="17.375" style="337" customWidth="1"/>
    <col min="4355" max="4355" width="11.5" style="337"/>
    <col min="4356" max="4356" width="13.625" style="337" customWidth="1"/>
    <col min="4357" max="4359" width="13.125" style="337" customWidth="1"/>
    <col min="4360" max="4360" width="14.625" style="337" customWidth="1"/>
    <col min="4361" max="4361" width="18.625" style="337" customWidth="1"/>
    <col min="4362" max="4363" width="15.375" style="337" customWidth="1"/>
    <col min="4364" max="4365" width="11.5" style="337"/>
    <col min="4366" max="4366" width="16.875" style="337" customWidth="1"/>
    <col min="4367" max="4367" width="18.625" style="337" customWidth="1"/>
    <col min="4368" max="4368" width="13" style="337" customWidth="1"/>
    <col min="4369" max="4369" width="15.125" style="337" customWidth="1"/>
    <col min="4370" max="4608" width="11.5" style="337"/>
    <col min="4609" max="4609" width="17.625" style="337" customWidth="1"/>
    <col min="4610" max="4610" width="17.375" style="337" customWidth="1"/>
    <col min="4611" max="4611" width="11.5" style="337"/>
    <col min="4612" max="4612" width="13.625" style="337" customWidth="1"/>
    <col min="4613" max="4615" width="13.125" style="337" customWidth="1"/>
    <col min="4616" max="4616" width="14.625" style="337" customWidth="1"/>
    <col min="4617" max="4617" width="18.625" style="337" customWidth="1"/>
    <col min="4618" max="4619" width="15.375" style="337" customWidth="1"/>
    <col min="4620" max="4621" width="11.5" style="337"/>
    <col min="4622" max="4622" width="16.875" style="337" customWidth="1"/>
    <col min="4623" max="4623" width="18.625" style="337" customWidth="1"/>
    <col min="4624" max="4624" width="13" style="337" customWidth="1"/>
    <col min="4625" max="4625" width="15.125" style="337" customWidth="1"/>
    <col min="4626" max="4864" width="11.5" style="337"/>
    <col min="4865" max="4865" width="17.625" style="337" customWidth="1"/>
    <col min="4866" max="4866" width="17.375" style="337" customWidth="1"/>
    <col min="4867" max="4867" width="11.5" style="337"/>
    <col min="4868" max="4868" width="13.625" style="337" customWidth="1"/>
    <col min="4869" max="4871" width="13.125" style="337" customWidth="1"/>
    <col min="4872" max="4872" width="14.625" style="337" customWidth="1"/>
    <col min="4873" max="4873" width="18.625" style="337" customWidth="1"/>
    <col min="4874" max="4875" width="15.375" style="337" customWidth="1"/>
    <col min="4876" max="4877" width="11.5" style="337"/>
    <col min="4878" max="4878" width="16.875" style="337" customWidth="1"/>
    <col min="4879" max="4879" width="18.625" style="337" customWidth="1"/>
    <col min="4880" max="4880" width="13" style="337" customWidth="1"/>
    <col min="4881" max="4881" width="15.125" style="337" customWidth="1"/>
    <col min="4882" max="5120" width="11.5" style="337"/>
    <col min="5121" max="5121" width="17.625" style="337" customWidth="1"/>
    <col min="5122" max="5122" width="17.375" style="337" customWidth="1"/>
    <col min="5123" max="5123" width="11.5" style="337"/>
    <col min="5124" max="5124" width="13.625" style="337" customWidth="1"/>
    <col min="5125" max="5127" width="13.125" style="337" customWidth="1"/>
    <col min="5128" max="5128" width="14.625" style="337" customWidth="1"/>
    <col min="5129" max="5129" width="18.625" style="337" customWidth="1"/>
    <col min="5130" max="5131" width="15.375" style="337" customWidth="1"/>
    <col min="5132" max="5133" width="11.5" style="337"/>
    <col min="5134" max="5134" width="16.875" style="337" customWidth="1"/>
    <col min="5135" max="5135" width="18.625" style="337" customWidth="1"/>
    <col min="5136" max="5136" width="13" style="337" customWidth="1"/>
    <col min="5137" max="5137" width="15.125" style="337" customWidth="1"/>
    <col min="5138" max="5376" width="11.5" style="337"/>
    <col min="5377" max="5377" width="17.625" style="337" customWidth="1"/>
    <col min="5378" max="5378" width="17.375" style="337" customWidth="1"/>
    <col min="5379" max="5379" width="11.5" style="337"/>
    <col min="5380" max="5380" width="13.625" style="337" customWidth="1"/>
    <col min="5381" max="5383" width="13.125" style="337" customWidth="1"/>
    <col min="5384" max="5384" width="14.625" style="337" customWidth="1"/>
    <col min="5385" max="5385" width="18.625" style="337" customWidth="1"/>
    <col min="5386" max="5387" width="15.375" style="337" customWidth="1"/>
    <col min="5388" max="5389" width="11.5" style="337"/>
    <col min="5390" max="5390" width="16.875" style="337" customWidth="1"/>
    <col min="5391" max="5391" width="18.625" style="337" customWidth="1"/>
    <col min="5392" max="5392" width="13" style="337" customWidth="1"/>
    <col min="5393" max="5393" width="15.125" style="337" customWidth="1"/>
    <col min="5394" max="5632" width="11.5" style="337"/>
    <col min="5633" max="5633" width="17.625" style="337" customWidth="1"/>
    <col min="5634" max="5634" width="17.375" style="337" customWidth="1"/>
    <col min="5635" max="5635" width="11.5" style="337"/>
    <col min="5636" max="5636" width="13.625" style="337" customWidth="1"/>
    <col min="5637" max="5639" width="13.125" style="337" customWidth="1"/>
    <col min="5640" max="5640" width="14.625" style="337" customWidth="1"/>
    <col min="5641" max="5641" width="18.625" style="337" customWidth="1"/>
    <col min="5642" max="5643" width="15.375" style="337" customWidth="1"/>
    <col min="5644" max="5645" width="11.5" style="337"/>
    <col min="5646" max="5646" width="16.875" style="337" customWidth="1"/>
    <col min="5647" max="5647" width="18.625" style="337" customWidth="1"/>
    <col min="5648" max="5648" width="13" style="337" customWidth="1"/>
    <col min="5649" max="5649" width="15.125" style="337" customWidth="1"/>
    <col min="5650" max="5888" width="11.5" style="337"/>
    <col min="5889" max="5889" width="17.625" style="337" customWidth="1"/>
    <col min="5890" max="5890" width="17.375" style="337" customWidth="1"/>
    <col min="5891" max="5891" width="11.5" style="337"/>
    <col min="5892" max="5892" width="13.625" style="337" customWidth="1"/>
    <col min="5893" max="5895" width="13.125" style="337" customWidth="1"/>
    <col min="5896" max="5896" width="14.625" style="337" customWidth="1"/>
    <col min="5897" max="5897" width="18.625" style="337" customWidth="1"/>
    <col min="5898" max="5899" width="15.375" style="337" customWidth="1"/>
    <col min="5900" max="5901" width="11.5" style="337"/>
    <col min="5902" max="5902" width="16.875" style="337" customWidth="1"/>
    <col min="5903" max="5903" width="18.625" style="337" customWidth="1"/>
    <col min="5904" max="5904" width="13" style="337" customWidth="1"/>
    <col min="5905" max="5905" width="15.125" style="337" customWidth="1"/>
    <col min="5906" max="6144" width="11.5" style="337"/>
    <col min="6145" max="6145" width="17.625" style="337" customWidth="1"/>
    <col min="6146" max="6146" width="17.375" style="337" customWidth="1"/>
    <col min="6147" max="6147" width="11.5" style="337"/>
    <col min="6148" max="6148" width="13.625" style="337" customWidth="1"/>
    <col min="6149" max="6151" width="13.125" style="337" customWidth="1"/>
    <col min="6152" max="6152" width="14.625" style="337" customWidth="1"/>
    <col min="6153" max="6153" width="18.625" style="337" customWidth="1"/>
    <col min="6154" max="6155" width="15.375" style="337" customWidth="1"/>
    <col min="6156" max="6157" width="11.5" style="337"/>
    <col min="6158" max="6158" width="16.875" style="337" customWidth="1"/>
    <col min="6159" max="6159" width="18.625" style="337" customWidth="1"/>
    <col min="6160" max="6160" width="13" style="337" customWidth="1"/>
    <col min="6161" max="6161" width="15.125" style="337" customWidth="1"/>
    <col min="6162" max="6400" width="11.5" style="337"/>
    <col min="6401" max="6401" width="17.625" style="337" customWidth="1"/>
    <col min="6402" max="6402" width="17.375" style="337" customWidth="1"/>
    <col min="6403" max="6403" width="11.5" style="337"/>
    <col min="6404" max="6404" width="13.625" style="337" customWidth="1"/>
    <col min="6405" max="6407" width="13.125" style="337" customWidth="1"/>
    <col min="6408" max="6408" width="14.625" style="337" customWidth="1"/>
    <col min="6409" max="6409" width="18.625" style="337" customWidth="1"/>
    <col min="6410" max="6411" width="15.375" style="337" customWidth="1"/>
    <col min="6412" max="6413" width="11.5" style="337"/>
    <col min="6414" max="6414" width="16.875" style="337" customWidth="1"/>
    <col min="6415" max="6415" width="18.625" style="337" customWidth="1"/>
    <col min="6416" max="6416" width="13" style="337" customWidth="1"/>
    <col min="6417" max="6417" width="15.125" style="337" customWidth="1"/>
    <col min="6418" max="6656" width="11.5" style="337"/>
    <col min="6657" max="6657" width="17.625" style="337" customWidth="1"/>
    <col min="6658" max="6658" width="17.375" style="337" customWidth="1"/>
    <col min="6659" max="6659" width="11.5" style="337"/>
    <col min="6660" max="6660" width="13.625" style="337" customWidth="1"/>
    <col min="6661" max="6663" width="13.125" style="337" customWidth="1"/>
    <col min="6664" max="6664" width="14.625" style="337" customWidth="1"/>
    <col min="6665" max="6665" width="18.625" style="337" customWidth="1"/>
    <col min="6666" max="6667" width="15.375" style="337" customWidth="1"/>
    <col min="6668" max="6669" width="11.5" style="337"/>
    <col min="6670" max="6670" width="16.875" style="337" customWidth="1"/>
    <col min="6671" max="6671" width="18.625" style="337" customWidth="1"/>
    <col min="6672" max="6672" width="13" style="337" customWidth="1"/>
    <col min="6673" max="6673" width="15.125" style="337" customWidth="1"/>
    <col min="6674" max="6912" width="11.5" style="337"/>
    <col min="6913" max="6913" width="17.625" style="337" customWidth="1"/>
    <col min="6914" max="6914" width="17.375" style="337" customWidth="1"/>
    <col min="6915" max="6915" width="11.5" style="337"/>
    <col min="6916" max="6916" width="13.625" style="337" customWidth="1"/>
    <col min="6917" max="6919" width="13.125" style="337" customWidth="1"/>
    <col min="6920" max="6920" width="14.625" style="337" customWidth="1"/>
    <col min="6921" max="6921" width="18.625" style="337" customWidth="1"/>
    <col min="6922" max="6923" width="15.375" style="337" customWidth="1"/>
    <col min="6924" max="6925" width="11.5" style="337"/>
    <col min="6926" max="6926" width="16.875" style="337" customWidth="1"/>
    <col min="6927" max="6927" width="18.625" style="337" customWidth="1"/>
    <col min="6928" max="6928" width="13" style="337" customWidth="1"/>
    <col min="6929" max="6929" width="15.125" style="337" customWidth="1"/>
    <col min="6930" max="7168" width="11.5" style="337"/>
    <col min="7169" max="7169" width="17.625" style="337" customWidth="1"/>
    <col min="7170" max="7170" width="17.375" style="337" customWidth="1"/>
    <col min="7171" max="7171" width="11.5" style="337"/>
    <col min="7172" max="7172" width="13.625" style="337" customWidth="1"/>
    <col min="7173" max="7175" width="13.125" style="337" customWidth="1"/>
    <col min="7176" max="7176" width="14.625" style="337" customWidth="1"/>
    <col min="7177" max="7177" width="18.625" style="337" customWidth="1"/>
    <col min="7178" max="7179" width="15.375" style="337" customWidth="1"/>
    <col min="7180" max="7181" width="11.5" style="337"/>
    <col min="7182" max="7182" width="16.875" style="337" customWidth="1"/>
    <col min="7183" max="7183" width="18.625" style="337" customWidth="1"/>
    <col min="7184" max="7184" width="13" style="337" customWidth="1"/>
    <col min="7185" max="7185" width="15.125" style="337" customWidth="1"/>
    <col min="7186" max="7424" width="11.5" style="337"/>
    <col min="7425" max="7425" width="17.625" style="337" customWidth="1"/>
    <col min="7426" max="7426" width="17.375" style="337" customWidth="1"/>
    <col min="7427" max="7427" width="11.5" style="337"/>
    <col min="7428" max="7428" width="13.625" style="337" customWidth="1"/>
    <col min="7429" max="7431" width="13.125" style="337" customWidth="1"/>
    <col min="7432" max="7432" width="14.625" style="337" customWidth="1"/>
    <col min="7433" max="7433" width="18.625" style="337" customWidth="1"/>
    <col min="7434" max="7435" width="15.375" style="337" customWidth="1"/>
    <col min="7436" max="7437" width="11.5" style="337"/>
    <col min="7438" max="7438" width="16.875" style="337" customWidth="1"/>
    <col min="7439" max="7439" width="18.625" style="337" customWidth="1"/>
    <col min="7440" max="7440" width="13" style="337" customWidth="1"/>
    <col min="7441" max="7441" width="15.125" style="337" customWidth="1"/>
    <col min="7442" max="7680" width="11.5" style="337"/>
    <col min="7681" max="7681" width="17.625" style="337" customWidth="1"/>
    <col min="7682" max="7682" width="17.375" style="337" customWidth="1"/>
    <col min="7683" max="7683" width="11.5" style="337"/>
    <col min="7684" max="7684" width="13.625" style="337" customWidth="1"/>
    <col min="7685" max="7687" width="13.125" style="337" customWidth="1"/>
    <col min="7688" max="7688" width="14.625" style="337" customWidth="1"/>
    <col min="7689" max="7689" width="18.625" style="337" customWidth="1"/>
    <col min="7690" max="7691" width="15.375" style="337" customWidth="1"/>
    <col min="7692" max="7693" width="11.5" style="337"/>
    <col min="7694" max="7694" width="16.875" style="337" customWidth="1"/>
    <col min="7695" max="7695" width="18.625" style="337" customWidth="1"/>
    <col min="7696" max="7696" width="13" style="337" customWidth="1"/>
    <col min="7697" max="7697" width="15.125" style="337" customWidth="1"/>
    <col min="7698" max="7936" width="11.5" style="337"/>
    <col min="7937" max="7937" width="17.625" style="337" customWidth="1"/>
    <col min="7938" max="7938" width="17.375" style="337" customWidth="1"/>
    <col min="7939" max="7939" width="11.5" style="337"/>
    <col min="7940" max="7940" width="13.625" style="337" customWidth="1"/>
    <col min="7941" max="7943" width="13.125" style="337" customWidth="1"/>
    <col min="7944" max="7944" width="14.625" style="337" customWidth="1"/>
    <col min="7945" max="7945" width="18.625" style="337" customWidth="1"/>
    <col min="7946" max="7947" width="15.375" style="337" customWidth="1"/>
    <col min="7948" max="7949" width="11.5" style="337"/>
    <col min="7950" max="7950" width="16.875" style="337" customWidth="1"/>
    <col min="7951" max="7951" width="18.625" style="337" customWidth="1"/>
    <col min="7952" max="7952" width="13" style="337" customWidth="1"/>
    <col min="7953" max="7953" width="15.125" style="337" customWidth="1"/>
    <col min="7954" max="8192" width="11.5" style="337"/>
    <col min="8193" max="8193" width="17.625" style="337" customWidth="1"/>
    <col min="8194" max="8194" width="17.375" style="337" customWidth="1"/>
    <col min="8195" max="8195" width="11.5" style="337"/>
    <col min="8196" max="8196" width="13.625" style="337" customWidth="1"/>
    <col min="8197" max="8199" width="13.125" style="337" customWidth="1"/>
    <col min="8200" max="8200" width="14.625" style="337" customWidth="1"/>
    <col min="8201" max="8201" width="18.625" style="337" customWidth="1"/>
    <col min="8202" max="8203" width="15.375" style="337" customWidth="1"/>
    <col min="8204" max="8205" width="11.5" style="337"/>
    <col min="8206" max="8206" width="16.875" style="337" customWidth="1"/>
    <col min="8207" max="8207" width="18.625" style="337" customWidth="1"/>
    <col min="8208" max="8208" width="13" style="337" customWidth="1"/>
    <col min="8209" max="8209" width="15.125" style="337" customWidth="1"/>
    <col min="8210" max="8448" width="11.5" style="337"/>
    <col min="8449" max="8449" width="17.625" style="337" customWidth="1"/>
    <col min="8450" max="8450" width="17.375" style="337" customWidth="1"/>
    <col min="8451" max="8451" width="11.5" style="337"/>
    <col min="8452" max="8452" width="13.625" style="337" customWidth="1"/>
    <col min="8453" max="8455" width="13.125" style="337" customWidth="1"/>
    <col min="8456" max="8456" width="14.625" style="337" customWidth="1"/>
    <col min="8457" max="8457" width="18.625" style="337" customWidth="1"/>
    <col min="8458" max="8459" width="15.375" style="337" customWidth="1"/>
    <col min="8460" max="8461" width="11.5" style="337"/>
    <col min="8462" max="8462" width="16.875" style="337" customWidth="1"/>
    <col min="8463" max="8463" width="18.625" style="337" customWidth="1"/>
    <col min="8464" max="8464" width="13" style="337" customWidth="1"/>
    <col min="8465" max="8465" width="15.125" style="337" customWidth="1"/>
    <col min="8466" max="8704" width="11.5" style="337"/>
    <col min="8705" max="8705" width="17.625" style="337" customWidth="1"/>
    <col min="8706" max="8706" width="17.375" style="337" customWidth="1"/>
    <col min="8707" max="8707" width="11.5" style="337"/>
    <col min="8708" max="8708" width="13.625" style="337" customWidth="1"/>
    <col min="8709" max="8711" width="13.125" style="337" customWidth="1"/>
    <col min="8712" max="8712" width="14.625" style="337" customWidth="1"/>
    <col min="8713" max="8713" width="18.625" style="337" customWidth="1"/>
    <col min="8714" max="8715" width="15.375" style="337" customWidth="1"/>
    <col min="8716" max="8717" width="11.5" style="337"/>
    <col min="8718" max="8718" width="16.875" style="337" customWidth="1"/>
    <col min="8719" max="8719" width="18.625" style="337" customWidth="1"/>
    <col min="8720" max="8720" width="13" style="337" customWidth="1"/>
    <col min="8721" max="8721" width="15.125" style="337" customWidth="1"/>
    <col min="8722" max="8960" width="11.5" style="337"/>
    <col min="8961" max="8961" width="17.625" style="337" customWidth="1"/>
    <col min="8962" max="8962" width="17.375" style="337" customWidth="1"/>
    <col min="8963" max="8963" width="11.5" style="337"/>
    <col min="8964" max="8964" width="13.625" style="337" customWidth="1"/>
    <col min="8965" max="8967" width="13.125" style="337" customWidth="1"/>
    <col min="8968" max="8968" width="14.625" style="337" customWidth="1"/>
    <col min="8969" max="8969" width="18.625" style="337" customWidth="1"/>
    <col min="8970" max="8971" width="15.375" style="337" customWidth="1"/>
    <col min="8972" max="8973" width="11.5" style="337"/>
    <col min="8974" max="8974" width="16.875" style="337" customWidth="1"/>
    <col min="8975" max="8975" width="18.625" style="337" customWidth="1"/>
    <col min="8976" max="8976" width="13" style="337" customWidth="1"/>
    <col min="8977" max="8977" width="15.125" style="337" customWidth="1"/>
    <col min="8978" max="9216" width="11.5" style="337"/>
    <col min="9217" max="9217" width="17.625" style="337" customWidth="1"/>
    <col min="9218" max="9218" width="17.375" style="337" customWidth="1"/>
    <col min="9219" max="9219" width="11.5" style="337"/>
    <col min="9220" max="9220" width="13.625" style="337" customWidth="1"/>
    <col min="9221" max="9223" width="13.125" style="337" customWidth="1"/>
    <col min="9224" max="9224" width="14.625" style="337" customWidth="1"/>
    <col min="9225" max="9225" width="18.625" style="337" customWidth="1"/>
    <col min="9226" max="9227" width="15.375" style="337" customWidth="1"/>
    <col min="9228" max="9229" width="11.5" style="337"/>
    <col min="9230" max="9230" width="16.875" style="337" customWidth="1"/>
    <col min="9231" max="9231" width="18.625" style="337" customWidth="1"/>
    <col min="9232" max="9232" width="13" style="337" customWidth="1"/>
    <col min="9233" max="9233" width="15.125" style="337" customWidth="1"/>
    <col min="9234" max="9472" width="11.5" style="337"/>
    <col min="9473" max="9473" width="17.625" style="337" customWidth="1"/>
    <col min="9474" max="9474" width="17.375" style="337" customWidth="1"/>
    <col min="9475" max="9475" width="11.5" style="337"/>
    <col min="9476" max="9476" width="13.625" style="337" customWidth="1"/>
    <col min="9477" max="9479" width="13.125" style="337" customWidth="1"/>
    <col min="9480" max="9480" width="14.625" style="337" customWidth="1"/>
    <col min="9481" max="9481" width="18.625" style="337" customWidth="1"/>
    <col min="9482" max="9483" width="15.375" style="337" customWidth="1"/>
    <col min="9484" max="9485" width="11.5" style="337"/>
    <col min="9486" max="9486" width="16.875" style="337" customWidth="1"/>
    <col min="9487" max="9487" width="18.625" style="337" customWidth="1"/>
    <col min="9488" max="9488" width="13" style="337" customWidth="1"/>
    <col min="9489" max="9489" width="15.125" style="337" customWidth="1"/>
    <col min="9490" max="9728" width="11.5" style="337"/>
    <col min="9729" max="9729" width="17.625" style="337" customWidth="1"/>
    <col min="9730" max="9730" width="17.375" style="337" customWidth="1"/>
    <col min="9731" max="9731" width="11.5" style="337"/>
    <col min="9732" max="9732" width="13.625" style="337" customWidth="1"/>
    <col min="9733" max="9735" width="13.125" style="337" customWidth="1"/>
    <col min="9736" max="9736" width="14.625" style="337" customWidth="1"/>
    <col min="9737" max="9737" width="18.625" style="337" customWidth="1"/>
    <col min="9738" max="9739" width="15.375" style="337" customWidth="1"/>
    <col min="9740" max="9741" width="11.5" style="337"/>
    <col min="9742" max="9742" width="16.875" style="337" customWidth="1"/>
    <col min="9743" max="9743" width="18.625" style="337" customWidth="1"/>
    <col min="9744" max="9744" width="13" style="337" customWidth="1"/>
    <col min="9745" max="9745" width="15.125" style="337" customWidth="1"/>
    <col min="9746" max="9984" width="11.5" style="337"/>
    <col min="9985" max="9985" width="17.625" style="337" customWidth="1"/>
    <col min="9986" max="9986" width="17.375" style="337" customWidth="1"/>
    <col min="9987" max="9987" width="11.5" style="337"/>
    <col min="9988" max="9988" width="13.625" style="337" customWidth="1"/>
    <col min="9989" max="9991" width="13.125" style="337" customWidth="1"/>
    <col min="9992" max="9992" width="14.625" style="337" customWidth="1"/>
    <col min="9993" max="9993" width="18.625" style="337" customWidth="1"/>
    <col min="9994" max="9995" width="15.375" style="337" customWidth="1"/>
    <col min="9996" max="9997" width="11.5" style="337"/>
    <col min="9998" max="9998" width="16.875" style="337" customWidth="1"/>
    <col min="9999" max="9999" width="18.625" style="337" customWidth="1"/>
    <col min="10000" max="10000" width="13" style="337" customWidth="1"/>
    <col min="10001" max="10001" width="15.125" style="337" customWidth="1"/>
    <col min="10002" max="10240" width="11.5" style="337"/>
    <col min="10241" max="10241" width="17.625" style="337" customWidth="1"/>
    <col min="10242" max="10242" width="17.375" style="337" customWidth="1"/>
    <col min="10243" max="10243" width="11.5" style="337"/>
    <col min="10244" max="10244" width="13.625" style="337" customWidth="1"/>
    <col min="10245" max="10247" width="13.125" style="337" customWidth="1"/>
    <col min="10248" max="10248" width="14.625" style="337" customWidth="1"/>
    <col min="10249" max="10249" width="18.625" style="337" customWidth="1"/>
    <col min="10250" max="10251" width="15.375" style="337" customWidth="1"/>
    <col min="10252" max="10253" width="11.5" style="337"/>
    <col min="10254" max="10254" width="16.875" style="337" customWidth="1"/>
    <col min="10255" max="10255" width="18.625" style="337" customWidth="1"/>
    <col min="10256" max="10256" width="13" style="337" customWidth="1"/>
    <col min="10257" max="10257" width="15.125" style="337" customWidth="1"/>
    <col min="10258" max="10496" width="11.5" style="337"/>
    <col min="10497" max="10497" width="17.625" style="337" customWidth="1"/>
    <col min="10498" max="10498" width="17.375" style="337" customWidth="1"/>
    <col min="10499" max="10499" width="11.5" style="337"/>
    <col min="10500" max="10500" width="13.625" style="337" customWidth="1"/>
    <col min="10501" max="10503" width="13.125" style="337" customWidth="1"/>
    <col min="10504" max="10504" width="14.625" style="337" customWidth="1"/>
    <col min="10505" max="10505" width="18.625" style="337" customWidth="1"/>
    <col min="10506" max="10507" width="15.375" style="337" customWidth="1"/>
    <col min="10508" max="10509" width="11.5" style="337"/>
    <col min="10510" max="10510" width="16.875" style="337" customWidth="1"/>
    <col min="10511" max="10511" width="18.625" style="337" customWidth="1"/>
    <col min="10512" max="10512" width="13" style="337" customWidth="1"/>
    <col min="10513" max="10513" width="15.125" style="337" customWidth="1"/>
    <col min="10514" max="10752" width="11.5" style="337"/>
    <col min="10753" max="10753" width="17.625" style="337" customWidth="1"/>
    <col min="10754" max="10754" width="17.375" style="337" customWidth="1"/>
    <col min="10755" max="10755" width="11.5" style="337"/>
    <col min="10756" max="10756" width="13.625" style="337" customWidth="1"/>
    <col min="10757" max="10759" width="13.125" style="337" customWidth="1"/>
    <col min="10760" max="10760" width="14.625" style="337" customWidth="1"/>
    <col min="10761" max="10761" width="18.625" style="337" customWidth="1"/>
    <col min="10762" max="10763" width="15.375" style="337" customWidth="1"/>
    <col min="10764" max="10765" width="11.5" style="337"/>
    <col min="10766" max="10766" width="16.875" style="337" customWidth="1"/>
    <col min="10767" max="10767" width="18.625" style="337" customWidth="1"/>
    <col min="10768" max="10768" width="13" style="337" customWidth="1"/>
    <col min="10769" max="10769" width="15.125" style="337" customWidth="1"/>
    <col min="10770" max="11008" width="11.5" style="337"/>
    <col min="11009" max="11009" width="17.625" style="337" customWidth="1"/>
    <col min="11010" max="11010" width="17.375" style="337" customWidth="1"/>
    <col min="11011" max="11011" width="11.5" style="337"/>
    <col min="11012" max="11012" width="13.625" style="337" customWidth="1"/>
    <col min="11013" max="11015" width="13.125" style="337" customWidth="1"/>
    <col min="11016" max="11016" width="14.625" style="337" customWidth="1"/>
    <col min="11017" max="11017" width="18.625" style="337" customWidth="1"/>
    <col min="11018" max="11019" width="15.375" style="337" customWidth="1"/>
    <col min="11020" max="11021" width="11.5" style="337"/>
    <col min="11022" max="11022" width="16.875" style="337" customWidth="1"/>
    <col min="11023" max="11023" width="18.625" style="337" customWidth="1"/>
    <col min="11024" max="11024" width="13" style="337" customWidth="1"/>
    <col min="11025" max="11025" width="15.125" style="337" customWidth="1"/>
    <col min="11026" max="11264" width="11.5" style="337"/>
    <col min="11265" max="11265" width="17.625" style="337" customWidth="1"/>
    <col min="11266" max="11266" width="17.375" style="337" customWidth="1"/>
    <col min="11267" max="11267" width="11.5" style="337"/>
    <col min="11268" max="11268" width="13.625" style="337" customWidth="1"/>
    <col min="11269" max="11271" width="13.125" style="337" customWidth="1"/>
    <col min="11272" max="11272" width="14.625" style="337" customWidth="1"/>
    <col min="11273" max="11273" width="18.625" style="337" customWidth="1"/>
    <col min="11274" max="11275" width="15.375" style="337" customWidth="1"/>
    <col min="11276" max="11277" width="11.5" style="337"/>
    <col min="11278" max="11278" width="16.875" style="337" customWidth="1"/>
    <col min="11279" max="11279" width="18.625" style="337" customWidth="1"/>
    <col min="11280" max="11280" width="13" style="337" customWidth="1"/>
    <col min="11281" max="11281" width="15.125" style="337" customWidth="1"/>
    <col min="11282" max="11520" width="11.5" style="337"/>
    <col min="11521" max="11521" width="17.625" style="337" customWidth="1"/>
    <col min="11522" max="11522" width="17.375" style="337" customWidth="1"/>
    <col min="11523" max="11523" width="11.5" style="337"/>
    <col min="11524" max="11524" width="13.625" style="337" customWidth="1"/>
    <col min="11525" max="11527" width="13.125" style="337" customWidth="1"/>
    <col min="11528" max="11528" width="14.625" style="337" customWidth="1"/>
    <col min="11529" max="11529" width="18.625" style="337" customWidth="1"/>
    <col min="11530" max="11531" width="15.375" style="337" customWidth="1"/>
    <col min="11532" max="11533" width="11.5" style="337"/>
    <col min="11534" max="11534" width="16.875" style="337" customWidth="1"/>
    <col min="11535" max="11535" width="18.625" style="337" customWidth="1"/>
    <col min="11536" max="11536" width="13" style="337" customWidth="1"/>
    <col min="11537" max="11537" width="15.125" style="337" customWidth="1"/>
    <col min="11538" max="11776" width="11.5" style="337"/>
    <col min="11777" max="11777" width="17.625" style="337" customWidth="1"/>
    <col min="11778" max="11778" width="17.375" style="337" customWidth="1"/>
    <col min="11779" max="11779" width="11.5" style="337"/>
    <col min="11780" max="11780" width="13.625" style="337" customWidth="1"/>
    <col min="11781" max="11783" width="13.125" style="337" customWidth="1"/>
    <col min="11784" max="11784" width="14.625" style="337" customWidth="1"/>
    <col min="11785" max="11785" width="18.625" style="337" customWidth="1"/>
    <col min="11786" max="11787" width="15.375" style="337" customWidth="1"/>
    <col min="11788" max="11789" width="11.5" style="337"/>
    <col min="11790" max="11790" width="16.875" style="337" customWidth="1"/>
    <col min="11791" max="11791" width="18.625" style="337" customWidth="1"/>
    <col min="11792" max="11792" width="13" style="337" customWidth="1"/>
    <col min="11793" max="11793" width="15.125" style="337" customWidth="1"/>
    <col min="11794" max="12032" width="11.5" style="337"/>
    <col min="12033" max="12033" width="17.625" style="337" customWidth="1"/>
    <col min="12034" max="12034" width="17.375" style="337" customWidth="1"/>
    <col min="12035" max="12035" width="11.5" style="337"/>
    <col min="12036" max="12036" width="13.625" style="337" customWidth="1"/>
    <col min="12037" max="12039" width="13.125" style="337" customWidth="1"/>
    <col min="12040" max="12040" width="14.625" style="337" customWidth="1"/>
    <col min="12041" max="12041" width="18.625" style="337" customWidth="1"/>
    <col min="12042" max="12043" width="15.375" style="337" customWidth="1"/>
    <col min="12044" max="12045" width="11.5" style="337"/>
    <col min="12046" max="12046" width="16.875" style="337" customWidth="1"/>
    <col min="12047" max="12047" width="18.625" style="337" customWidth="1"/>
    <col min="12048" max="12048" width="13" style="337" customWidth="1"/>
    <col min="12049" max="12049" width="15.125" style="337" customWidth="1"/>
    <col min="12050" max="12288" width="11.5" style="337"/>
    <col min="12289" max="12289" width="17.625" style="337" customWidth="1"/>
    <col min="12290" max="12290" width="17.375" style="337" customWidth="1"/>
    <col min="12291" max="12291" width="11.5" style="337"/>
    <col min="12292" max="12292" width="13.625" style="337" customWidth="1"/>
    <col min="12293" max="12295" width="13.125" style="337" customWidth="1"/>
    <col min="12296" max="12296" width="14.625" style="337" customWidth="1"/>
    <col min="12297" max="12297" width="18.625" style="337" customWidth="1"/>
    <col min="12298" max="12299" width="15.375" style="337" customWidth="1"/>
    <col min="12300" max="12301" width="11.5" style="337"/>
    <col min="12302" max="12302" width="16.875" style="337" customWidth="1"/>
    <col min="12303" max="12303" width="18.625" style="337" customWidth="1"/>
    <col min="12304" max="12304" width="13" style="337" customWidth="1"/>
    <col min="12305" max="12305" width="15.125" style="337" customWidth="1"/>
    <col min="12306" max="12544" width="11.5" style="337"/>
    <col min="12545" max="12545" width="17.625" style="337" customWidth="1"/>
    <col min="12546" max="12546" width="17.375" style="337" customWidth="1"/>
    <col min="12547" max="12547" width="11.5" style="337"/>
    <col min="12548" max="12548" width="13.625" style="337" customWidth="1"/>
    <col min="12549" max="12551" width="13.125" style="337" customWidth="1"/>
    <col min="12552" max="12552" width="14.625" style="337" customWidth="1"/>
    <col min="12553" max="12553" width="18.625" style="337" customWidth="1"/>
    <col min="12554" max="12555" width="15.375" style="337" customWidth="1"/>
    <col min="12556" max="12557" width="11.5" style="337"/>
    <col min="12558" max="12558" width="16.875" style="337" customWidth="1"/>
    <col min="12559" max="12559" width="18.625" style="337" customWidth="1"/>
    <col min="12560" max="12560" width="13" style="337" customWidth="1"/>
    <col min="12561" max="12561" width="15.125" style="337" customWidth="1"/>
    <col min="12562" max="12800" width="11.5" style="337"/>
    <col min="12801" max="12801" width="17.625" style="337" customWidth="1"/>
    <col min="12802" max="12802" width="17.375" style="337" customWidth="1"/>
    <col min="12803" max="12803" width="11.5" style="337"/>
    <col min="12804" max="12804" width="13.625" style="337" customWidth="1"/>
    <col min="12805" max="12807" width="13.125" style="337" customWidth="1"/>
    <col min="12808" max="12808" width="14.625" style="337" customWidth="1"/>
    <col min="12809" max="12809" width="18.625" style="337" customWidth="1"/>
    <col min="12810" max="12811" width="15.375" style="337" customWidth="1"/>
    <col min="12812" max="12813" width="11.5" style="337"/>
    <col min="12814" max="12814" width="16.875" style="337" customWidth="1"/>
    <col min="12815" max="12815" width="18.625" style="337" customWidth="1"/>
    <col min="12816" max="12816" width="13" style="337" customWidth="1"/>
    <col min="12817" max="12817" width="15.125" style="337" customWidth="1"/>
    <col min="12818" max="13056" width="11.5" style="337"/>
    <col min="13057" max="13057" width="17.625" style="337" customWidth="1"/>
    <col min="13058" max="13058" width="17.375" style="337" customWidth="1"/>
    <col min="13059" max="13059" width="11.5" style="337"/>
    <col min="13060" max="13060" width="13.625" style="337" customWidth="1"/>
    <col min="13061" max="13063" width="13.125" style="337" customWidth="1"/>
    <col min="13064" max="13064" width="14.625" style="337" customWidth="1"/>
    <col min="13065" max="13065" width="18.625" style="337" customWidth="1"/>
    <col min="13066" max="13067" width="15.375" style="337" customWidth="1"/>
    <col min="13068" max="13069" width="11.5" style="337"/>
    <col min="13070" max="13070" width="16.875" style="337" customWidth="1"/>
    <col min="13071" max="13071" width="18.625" style="337" customWidth="1"/>
    <col min="13072" max="13072" width="13" style="337" customWidth="1"/>
    <col min="13073" max="13073" width="15.125" style="337" customWidth="1"/>
    <col min="13074" max="13312" width="11.5" style="337"/>
    <col min="13313" max="13313" width="17.625" style="337" customWidth="1"/>
    <col min="13314" max="13314" width="17.375" style="337" customWidth="1"/>
    <col min="13315" max="13315" width="11.5" style="337"/>
    <col min="13316" max="13316" width="13.625" style="337" customWidth="1"/>
    <col min="13317" max="13319" width="13.125" style="337" customWidth="1"/>
    <col min="13320" max="13320" width="14.625" style="337" customWidth="1"/>
    <col min="13321" max="13321" width="18.625" style="337" customWidth="1"/>
    <col min="13322" max="13323" width="15.375" style="337" customWidth="1"/>
    <col min="13324" max="13325" width="11.5" style="337"/>
    <col min="13326" max="13326" width="16.875" style="337" customWidth="1"/>
    <col min="13327" max="13327" width="18.625" style="337" customWidth="1"/>
    <col min="13328" max="13328" width="13" style="337" customWidth="1"/>
    <col min="13329" max="13329" width="15.125" style="337" customWidth="1"/>
    <col min="13330" max="13568" width="11.5" style="337"/>
    <col min="13569" max="13569" width="17.625" style="337" customWidth="1"/>
    <col min="13570" max="13570" width="17.375" style="337" customWidth="1"/>
    <col min="13571" max="13571" width="11.5" style="337"/>
    <col min="13572" max="13572" width="13.625" style="337" customWidth="1"/>
    <col min="13573" max="13575" width="13.125" style="337" customWidth="1"/>
    <col min="13576" max="13576" width="14.625" style="337" customWidth="1"/>
    <col min="13577" max="13577" width="18.625" style="337" customWidth="1"/>
    <col min="13578" max="13579" width="15.375" style="337" customWidth="1"/>
    <col min="13580" max="13581" width="11.5" style="337"/>
    <col min="13582" max="13582" width="16.875" style="337" customWidth="1"/>
    <col min="13583" max="13583" width="18.625" style="337" customWidth="1"/>
    <col min="13584" max="13584" width="13" style="337" customWidth="1"/>
    <col min="13585" max="13585" width="15.125" style="337" customWidth="1"/>
    <col min="13586" max="13824" width="11.5" style="337"/>
    <col min="13825" max="13825" width="17.625" style="337" customWidth="1"/>
    <col min="13826" max="13826" width="17.375" style="337" customWidth="1"/>
    <col min="13827" max="13827" width="11.5" style="337"/>
    <col min="13828" max="13828" width="13.625" style="337" customWidth="1"/>
    <col min="13829" max="13831" width="13.125" style="337" customWidth="1"/>
    <col min="13832" max="13832" width="14.625" style="337" customWidth="1"/>
    <col min="13833" max="13833" width="18.625" style="337" customWidth="1"/>
    <col min="13834" max="13835" width="15.375" style="337" customWidth="1"/>
    <col min="13836" max="13837" width="11.5" style="337"/>
    <col min="13838" max="13838" width="16.875" style="337" customWidth="1"/>
    <col min="13839" max="13839" width="18.625" style="337" customWidth="1"/>
    <col min="13840" max="13840" width="13" style="337" customWidth="1"/>
    <col min="13841" max="13841" width="15.125" style="337" customWidth="1"/>
    <col min="13842" max="14080" width="11.5" style="337"/>
    <col min="14081" max="14081" width="17.625" style="337" customWidth="1"/>
    <col min="14082" max="14082" width="17.375" style="337" customWidth="1"/>
    <col min="14083" max="14083" width="11.5" style="337"/>
    <col min="14084" max="14084" width="13.625" style="337" customWidth="1"/>
    <col min="14085" max="14087" width="13.125" style="337" customWidth="1"/>
    <col min="14088" max="14088" width="14.625" style="337" customWidth="1"/>
    <col min="14089" max="14089" width="18.625" style="337" customWidth="1"/>
    <col min="14090" max="14091" width="15.375" style="337" customWidth="1"/>
    <col min="14092" max="14093" width="11.5" style="337"/>
    <col min="14094" max="14094" width="16.875" style="337" customWidth="1"/>
    <col min="14095" max="14095" width="18.625" style="337" customWidth="1"/>
    <col min="14096" max="14096" width="13" style="337" customWidth="1"/>
    <col min="14097" max="14097" width="15.125" style="337" customWidth="1"/>
    <col min="14098" max="14336" width="11.5" style="337"/>
    <col min="14337" max="14337" width="17.625" style="337" customWidth="1"/>
    <col min="14338" max="14338" width="17.375" style="337" customWidth="1"/>
    <col min="14339" max="14339" width="11.5" style="337"/>
    <col min="14340" max="14340" width="13.625" style="337" customWidth="1"/>
    <col min="14341" max="14343" width="13.125" style="337" customWidth="1"/>
    <col min="14344" max="14344" width="14.625" style="337" customWidth="1"/>
    <col min="14345" max="14345" width="18.625" style="337" customWidth="1"/>
    <col min="14346" max="14347" width="15.375" style="337" customWidth="1"/>
    <col min="14348" max="14349" width="11.5" style="337"/>
    <col min="14350" max="14350" width="16.875" style="337" customWidth="1"/>
    <col min="14351" max="14351" width="18.625" style="337" customWidth="1"/>
    <col min="14352" max="14352" width="13" style="337" customWidth="1"/>
    <col min="14353" max="14353" width="15.125" style="337" customWidth="1"/>
    <col min="14354" max="14592" width="11.5" style="337"/>
    <col min="14593" max="14593" width="17.625" style="337" customWidth="1"/>
    <col min="14594" max="14594" width="17.375" style="337" customWidth="1"/>
    <col min="14595" max="14595" width="11.5" style="337"/>
    <col min="14596" max="14596" width="13.625" style="337" customWidth="1"/>
    <col min="14597" max="14599" width="13.125" style="337" customWidth="1"/>
    <col min="14600" max="14600" width="14.625" style="337" customWidth="1"/>
    <col min="14601" max="14601" width="18.625" style="337" customWidth="1"/>
    <col min="14602" max="14603" width="15.375" style="337" customWidth="1"/>
    <col min="14604" max="14605" width="11.5" style="337"/>
    <col min="14606" max="14606" width="16.875" style="337" customWidth="1"/>
    <col min="14607" max="14607" width="18.625" style="337" customWidth="1"/>
    <col min="14608" max="14608" width="13" style="337" customWidth="1"/>
    <col min="14609" max="14609" width="15.125" style="337" customWidth="1"/>
    <col min="14610" max="14848" width="11.5" style="337"/>
    <col min="14849" max="14849" width="17.625" style="337" customWidth="1"/>
    <col min="14850" max="14850" width="17.375" style="337" customWidth="1"/>
    <col min="14851" max="14851" width="11.5" style="337"/>
    <col min="14852" max="14852" width="13.625" style="337" customWidth="1"/>
    <col min="14853" max="14855" width="13.125" style="337" customWidth="1"/>
    <col min="14856" max="14856" width="14.625" style="337" customWidth="1"/>
    <col min="14857" max="14857" width="18.625" style="337" customWidth="1"/>
    <col min="14858" max="14859" width="15.375" style="337" customWidth="1"/>
    <col min="14860" max="14861" width="11.5" style="337"/>
    <col min="14862" max="14862" width="16.875" style="337" customWidth="1"/>
    <col min="14863" max="14863" width="18.625" style="337" customWidth="1"/>
    <col min="14864" max="14864" width="13" style="337" customWidth="1"/>
    <col min="14865" max="14865" width="15.125" style="337" customWidth="1"/>
    <col min="14866" max="15104" width="11.5" style="337"/>
    <col min="15105" max="15105" width="17.625" style="337" customWidth="1"/>
    <col min="15106" max="15106" width="17.375" style="337" customWidth="1"/>
    <col min="15107" max="15107" width="11.5" style="337"/>
    <col min="15108" max="15108" width="13.625" style="337" customWidth="1"/>
    <col min="15109" max="15111" width="13.125" style="337" customWidth="1"/>
    <col min="15112" max="15112" width="14.625" style="337" customWidth="1"/>
    <col min="15113" max="15113" width="18.625" style="337" customWidth="1"/>
    <col min="15114" max="15115" width="15.375" style="337" customWidth="1"/>
    <col min="15116" max="15117" width="11.5" style="337"/>
    <col min="15118" max="15118" width="16.875" style="337" customWidth="1"/>
    <col min="15119" max="15119" width="18.625" style="337" customWidth="1"/>
    <col min="15120" max="15120" width="13" style="337" customWidth="1"/>
    <col min="15121" max="15121" width="15.125" style="337" customWidth="1"/>
    <col min="15122" max="15360" width="11.5" style="337"/>
    <col min="15361" max="15361" width="17.625" style="337" customWidth="1"/>
    <col min="15362" max="15362" width="17.375" style="337" customWidth="1"/>
    <col min="15363" max="15363" width="11.5" style="337"/>
    <col min="15364" max="15364" width="13.625" style="337" customWidth="1"/>
    <col min="15365" max="15367" width="13.125" style="337" customWidth="1"/>
    <col min="15368" max="15368" width="14.625" style="337" customWidth="1"/>
    <col min="15369" max="15369" width="18.625" style="337" customWidth="1"/>
    <col min="15370" max="15371" width="15.375" style="337" customWidth="1"/>
    <col min="15372" max="15373" width="11.5" style="337"/>
    <col min="15374" max="15374" width="16.875" style="337" customWidth="1"/>
    <col min="15375" max="15375" width="18.625" style="337" customWidth="1"/>
    <col min="15376" max="15376" width="13" style="337" customWidth="1"/>
    <col min="15377" max="15377" width="15.125" style="337" customWidth="1"/>
    <col min="15378" max="15616" width="11.5" style="337"/>
    <col min="15617" max="15617" width="17.625" style="337" customWidth="1"/>
    <col min="15618" max="15618" width="17.375" style="337" customWidth="1"/>
    <col min="15619" max="15619" width="11.5" style="337"/>
    <col min="15620" max="15620" width="13.625" style="337" customWidth="1"/>
    <col min="15621" max="15623" width="13.125" style="337" customWidth="1"/>
    <col min="15624" max="15624" width="14.625" style="337" customWidth="1"/>
    <col min="15625" max="15625" width="18.625" style="337" customWidth="1"/>
    <col min="15626" max="15627" width="15.375" style="337" customWidth="1"/>
    <col min="15628" max="15629" width="11.5" style="337"/>
    <col min="15630" max="15630" width="16.875" style="337" customWidth="1"/>
    <col min="15631" max="15631" width="18.625" style="337" customWidth="1"/>
    <col min="15632" max="15632" width="13" style="337" customWidth="1"/>
    <col min="15633" max="15633" width="15.125" style="337" customWidth="1"/>
    <col min="15634" max="15872" width="11.5" style="337"/>
    <col min="15873" max="15873" width="17.625" style="337" customWidth="1"/>
    <col min="15874" max="15874" width="17.375" style="337" customWidth="1"/>
    <col min="15875" max="15875" width="11.5" style="337"/>
    <col min="15876" max="15876" width="13.625" style="337" customWidth="1"/>
    <col min="15877" max="15879" width="13.125" style="337" customWidth="1"/>
    <col min="15880" max="15880" width="14.625" style="337" customWidth="1"/>
    <col min="15881" max="15881" width="18.625" style="337" customWidth="1"/>
    <col min="15882" max="15883" width="15.375" style="337" customWidth="1"/>
    <col min="15884" max="15885" width="11.5" style="337"/>
    <col min="15886" max="15886" width="16.875" style="337" customWidth="1"/>
    <col min="15887" max="15887" width="18.625" style="337" customWidth="1"/>
    <col min="15888" max="15888" width="13" style="337" customWidth="1"/>
    <col min="15889" max="15889" width="15.125" style="337" customWidth="1"/>
    <col min="15890" max="16128" width="11.5" style="337"/>
    <col min="16129" max="16129" width="17.625" style="337" customWidth="1"/>
    <col min="16130" max="16130" width="17.375" style="337" customWidth="1"/>
    <col min="16131" max="16131" width="11.5" style="337"/>
    <col min="16132" max="16132" width="13.625" style="337" customWidth="1"/>
    <col min="16133" max="16135" width="13.125" style="337" customWidth="1"/>
    <col min="16136" max="16136" width="14.625" style="337" customWidth="1"/>
    <col min="16137" max="16137" width="18.625" style="337" customWidth="1"/>
    <col min="16138" max="16139" width="15.375" style="337" customWidth="1"/>
    <col min="16140" max="16141" width="11.5" style="337"/>
    <col min="16142" max="16142" width="16.875" style="337" customWidth="1"/>
    <col min="16143" max="16143" width="18.625" style="337" customWidth="1"/>
    <col min="16144" max="16144" width="13" style="337" customWidth="1"/>
    <col min="16145" max="16145" width="15.125" style="337" customWidth="1"/>
    <col min="16146" max="16384" width="11.5" style="337"/>
  </cols>
  <sheetData>
    <row r="1" spans="1:22">
      <c r="A1" s="124" t="s">
        <v>49</v>
      </c>
    </row>
    <row r="2" spans="1:22" ht="15.75" thickBot="1"/>
    <row r="3" spans="1:22" ht="20.25" customHeight="1">
      <c r="A3" s="338" t="s">
        <v>91</v>
      </c>
      <c r="B3" s="339">
        <f>'Informations générales'!B3</f>
        <v>0</v>
      </c>
      <c r="C3" s="340"/>
      <c r="D3" s="340"/>
      <c r="E3" s="340"/>
      <c r="F3" s="340"/>
      <c r="G3" s="340"/>
      <c r="H3" s="341"/>
      <c r="I3" s="342"/>
      <c r="J3" s="343"/>
      <c r="K3" s="344"/>
      <c r="L3" s="343" t="s">
        <v>92</v>
      </c>
      <c r="M3" s="423" t="s">
        <v>577</v>
      </c>
      <c r="N3" s="345"/>
      <c r="O3" s="345"/>
      <c r="P3" s="345"/>
      <c r="Q3" s="345"/>
      <c r="R3" s="345"/>
      <c r="S3" s="345"/>
      <c r="T3" s="345"/>
      <c r="U3" s="345"/>
      <c r="V3" s="345"/>
    </row>
    <row r="4" spans="1:22" ht="20.25" customHeight="1">
      <c r="A4" s="346" t="s">
        <v>93</v>
      </c>
      <c r="B4" s="347">
        <f>'Informations générales'!B4</f>
        <v>0</v>
      </c>
      <c r="C4" s="348"/>
      <c r="D4" s="348"/>
      <c r="E4" s="348"/>
      <c r="F4" s="348"/>
      <c r="G4" s="348"/>
      <c r="H4" s="348"/>
      <c r="I4" s="348"/>
      <c r="J4" s="348"/>
      <c r="K4" s="349"/>
      <c r="L4" s="349"/>
      <c r="M4" s="350"/>
      <c r="N4" s="345"/>
      <c r="O4" s="345"/>
      <c r="P4" s="345"/>
      <c r="Q4" s="345"/>
      <c r="R4" s="345"/>
      <c r="S4" s="345"/>
      <c r="T4" s="345"/>
      <c r="U4" s="345"/>
      <c r="V4" s="345"/>
    </row>
    <row r="5" spans="1:22" ht="20.25" customHeight="1" thickBot="1">
      <c r="A5" s="351" t="s">
        <v>299</v>
      </c>
      <c r="B5" s="311"/>
      <c r="C5" s="352"/>
      <c r="D5" s="352"/>
      <c r="E5" s="352"/>
      <c r="F5" s="352"/>
      <c r="G5" s="352"/>
      <c r="H5" s="352"/>
      <c r="I5" s="352"/>
      <c r="J5" s="352"/>
      <c r="K5" s="353"/>
      <c r="L5" s="353"/>
      <c r="M5" s="354"/>
      <c r="N5" s="345"/>
      <c r="O5" s="345"/>
      <c r="P5" s="345"/>
      <c r="Q5" s="345"/>
      <c r="R5" s="345"/>
      <c r="S5" s="345"/>
      <c r="T5" s="345"/>
      <c r="U5" s="345"/>
      <c r="V5" s="345"/>
    </row>
    <row r="6" spans="1:22" ht="15" hidden="1" customHeight="1" thickBot="1">
      <c r="A6" s="1111" t="s">
        <v>429</v>
      </c>
      <c r="B6" s="1112"/>
      <c r="C6" s="1112"/>
      <c r="D6" s="1112"/>
      <c r="E6" s="1113"/>
      <c r="F6" s="1111" t="s">
        <v>430</v>
      </c>
      <c r="G6" s="1112"/>
      <c r="H6" s="1112"/>
      <c r="I6" s="1112"/>
      <c r="J6" s="1112"/>
      <c r="K6" s="1114"/>
      <c r="L6" s="427" t="s">
        <v>253</v>
      </c>
      <c r="M6" s="493"/>
      <c r="N6" s="345"/>
      <c r="O6" s="345"/>
      <c r="P6" s="345"/>
      <c r="Q6" s="345"/>
      <c r="R6" s="345"/>
      <c r="S6" s="345"/>
      <c r="T6" s="345"/>
      <c r="U6" s="345"/>
      <c r="V6" s="345"/>
    </row>
    <row r="7" spans="1:22" ht="15.95" hidden="1" customHeight="1">
      <c r="A7" s="874"/>
      <c r="B7" s="875"/>
      <c r="C7" s="875"/>
      <c r="D7" s="875"/>
      <c r="E7" s="1008"/>
      <c r="F7" s="1073">
        <f>'Informations générales'!K11</f>
        <v>0</v>
      </c>
      <c r="G7" s="1074"/>
      <c r="H7" s="1074"/>
      <c r="I7" s="1074"/>
      <c r="J7" s="1074"/>
      <c r="K7" s="1115"/>
      <c r="L7" s="426" t="s">
        <v>254</v>
      </c>
      <c r="M7" s="356"/>
      <c r="N7" s="345"/>
      <c r="O7" s="345"/>
      <c r="P7" s="345"/>
      <c r="Q7" s="345"/>
      <c r="R7" s="345"/>
      <c r="S7" s="345"/>
      <c r="T7" s="345"/>
      <c r="U7" s="345"/>
      <c r="V7" s="345"/>
    </row>
    <row r="8" spans="1:22" ht="15.95" hidden="1" customHeight="1">
      <c r="A8" s="876"/>
      <c r="B8" s="877"/>
      <c r="C8" s="877"/>
      <c r="D8" s="877"/>
      <c r="E8" s="1009"/>
      <c r="F8" s="1034"/>
      <c r="G8" s="1035"/>
      <c r="H8" s="1035"/>
      <c r="I8" s="1035"/>
      <c r="J8" s="1035"/>
      <c r="K8" s="1036"/>
      <c r="L8" s="355"/>
      <c r="M8" s="356"/>
      <c r="N8" s="345"/>
      <c r="O8" s="345"/>
      <c r="P8" s="345"/>
      <c r="Q8" s="345"/>
      <c r="R8" s="345"/>
      <c r="S8" s="345"/>
      <c r="T8" s="345"/>
      <c r="U8" s="345"/>
      <c r="V8" s="345"/>
    </row>
    <row r="9" spans="1:22" ht="15.95" hidden="1" customHeight="1">
      <c r="A9" s="876"/>
      <c r="B9" s="877"/>
      <c r="C9" s="877"/>
      <c r="D9" s="877"/>
      <c r="E9" s="1009"/>
      <c r="F9" s="1034"/>
      <c r="G9" s="1035"/>
      <c r="H9" s="1035"/>
      <c r="I9" s="1035"/>
      <c r="J9" s="1035"/>
      <c r="K9" s="1036"/>
      <c r="L9" s="355"/>
      <c r="M9" s="356"/>
      <c r="N9" s="345"/>
      <c r="O9" s="345"/>
      <c r="P9" s="345"/>
      <c r="Q9" s="345"/>
      <c r="R9" s="345"/>
      <c r="S9" s="345"/>
      <c r="T9" s="345"/>
      <c r="U9" s="345"/>
      <c r="V9" s="345"/>
    </row>
    <row r="10" spans="1:22" ht="17.100000000000001" hidden="1" customHeight="1" thickBot="1">
      <c r="A10" s="878"/>
      <c r="B10" s="879"/>
      <c r="C10" s="879"/>
      <c r="D10" s="879"/>
      <c r="E10" s="1010"/>
      <c r="F10" s="1075"/>
      <c r="G10" s="1076"/>
      <c r="H10" s="1076"/>
      <c r="I10" s="1076"/>
      <c r="J10" s="1076"/>
      <c r="K10" s="1116"/>
      <c r="L10" s="357"/>
      <c r="M10" s="358"/>
      <c r="N10" s="345"/>
      <c r="O10" s="345"/>
      <c r="P10" s="345"/>
      <c r="Q10" s="345"/>
      <c r="R10" s="345"/>
      <c r="S10" s="345"/>
      <c r="T10" s="345"/>
      <c r="U10" s="345"/>
      <c r="V10" s="345"/>
    </row>
    <row r="11" spans="1:22" ht="38.450000000000003" customHeight="1" thickBot="1">
      <c r="A11" s="1117" t="s">
        <v>94</v>
      </c>
      <c r="B11" s="1118"/>
      <c r="C11" s="1118"/>
      <c r="D11" s="1118"/>
      <c r="E11" s="1118"/>
      <c r="F11" s="1118"/>
      <c r="G11" s="1118"/>
      <c r="H11" s="1118"/>
      <c r="I11" s="1118"/>
      <c r="J11" s="1118"/>
      <c r="K11" s="1118"/>
      <c r="L11" s="1118"/>
      <c r="M11" s="1119"/>
      <c r="N11" s="359"/>
      <c r="O11" s="359"/>
      <c r="P11" s="359"/>
      <c r="Q11" s="359"/>
      <c r="R11" s="360"/>
      <c r="S11" s="360"/>
      <c r="T11" s="360"/>
      <c r="U11" s="360"/>
      <c r="V11" s="360"/>
    </row>
    <row r="14" spans="1:22" ht="14.45" customHeight="1">
      <c r="A14" s="956" t="s">
        <v>458</v>
      </c>
      <c r="B14" s="956"/>
      <c r="C14" s="956"/>
      <c r="D14" s="956"/>
      <c r="E14" s="956"/>
      <c r="F14" s="956"/>
      <c r="G14" s="956"/>
      <c r="H14" s="956"/>
      <c r="I14" s="956"/>
      <c r="J14" s="956"/>
      <c r="K14" s="956"/>
      <c r="L14" s="956"/>
      <c r="M14" s="956"/>
    </row>
    <row r="15" spans="1:22" ht="14.45" customHeight="1"/>
    <row r="16" spans="1:22" ht="66.75" customHeight="1">
      <c r="A16" s="1093" t="s">
        <v>459</v>
      </c>
      <c r="B16" s="1094"/>
      <c r="C16" s="1094"/>
      <c r="D16" s="1094"/>
      <c r="E16" s="1094"/>
      <c r="F16" s="1094"/>
      <c r="G16" s="1094"/>
      <c r="H16" s="1094"/>
      <c r="I16" s="1094"/>
      <c r="J16" s="1094"/>
      <c r="K16" s="1094"/>
      <c r="L16" s="1094"/>
      <c r="M16" s="1095"/>
    </row>
    <row r="17" spans="1:15" ht="14.45" customHeight="1">
      <c r="A17" s="1024"/>
      <c r="B17" s="1025"/>
      <c r="C17" s="1025"/>
      <c r="D17" s="1025"/>
      <c r="E17" s="1025"/>
      <c r="F17" s="1025"/>
      <c r="G17" s="1025"/>
      <c r="H17" s="1025"/>
      <c r="I17" s="1025"/>
      <c r="J17" s="1025"/>
      <c r="K17" s="1025"/>
      <c r="L17" s="1025"/>
      <c r="M17" s="1026"/>
    </row>
    <row r="18" spans="1:15" ht="14.45" customHeight="1">
      <c r="A18" s="1024"/>
      <c r="B18" s="1025"/>
      <c r="C18" s="1025"/>
      <c r="D18" s="1025"/>
      <c r="E18" s="1025"/>
      <c r="F18" s="1025"/>
      <c r="G18" s="1025"/>
      <c r="H18" s="1025"/>
      <c r="I18" s="1025"/>
      <c r="J18" s="1025"/>
      <c r="K18" s="1025"/>
      <c r="L18" s="1025"/>
      <c r="M18" s="1026"/>
    </row>
    <row r="19" spans="1:15">
      <c r="A19" s="1024"/>
      <c r="B19" s="1025"/>
      <c r="C19" s="1025"/>
      <c r="D19" s="1025"/>
      <c r="E19" s="1025"/>
      <c r="F19" s="1025"/>
      <c r="G19" s="1025"/>
      <c r="H19" s="1025"/>
      <c r="I19" s="1025"/>
      <c r="J19" s="1025"/>
      <c r="K19" s="1025"/>
      <c r="L19" s="1025"/>
      <c r="M19" s="1026"/>
    </row>
    <row r="20" spans="1:15">
      <c r="A20" s="1027"/>
      <c r="B20" s="1028"/>
      <c r="C20" s="1028"/>
      <c r="D20" s="1028"/>
      <c r="E20" s="1028"/>
      <c r="F20" s="1028"/>
      <c r="G20" s="1028"/>
      <c r="H20" s="1028"/>
      <c r="I20" s="1028"/>
      <c r="J20" s="1028"/>
      <c r="K20" s="1028"/>
      <c r="L20" s="1028"/>
      <c r="M20" s="1029"/>
    </row>
    <row r="22" spans="1:15" ht="29.25" customHeight="1">
      <c r="A22" s="1110" t="s">
        <v>470</v>
      </c>
      <c r="B22" s="1110"/>
      <c r="C22" s="1110"/>
      <c r="D22" s="1110"/>
      <c r="E22" s="1110"/>
      <c r="F22" s="1110"/>
      <c r="G22" s="1110"/>
      <c r="H22" s="1110"/>
      <c r="I22" s="1109" t="s">
        <v>604</v>
      </c>
      <c r="J22" s="740" t="s">
        <v>213</v>
      </c>
      <c r="K22" s="1083"/>
      <c r="L22" s="1083"/>
      <c r="M22" s="741"/>
      <c r="O22" s="414" t="s">
        <v>472</v>
      </c>
    </row>
    <row r="23" spans="1:15" ht="18.75" customHeight="1">
      <c r="A23" s="1110"/>
      <c r="B23" s="1110"/>
      <c r="C23" s="1110"/>
      <c r="D23" s="1110"/>
      <c r="E23" s="1110"/>
      <c r="F23" s="1110"/>
      <c r="G23" s="1110"/>
      <c r="H23" s="1110"/>
      <c r="I23" s="1109"/>
      <c r="J23" s="742"/>
      <c r="K23" s="785"/>
      <c r="L23" s="785"/>
      <c r="M23" s="743"/>
      <c r="O23" s="414" t="s">
        <v>473</v>
      </c>
    </row>
    <row r="24" spans="1:15" ht="33.75" customHeight="1">
      <c r="A24" s="1105" t="s">
        <v>471</v>
      </c>
      <c r="B24" s="1105"/>
      <c r="C24" s="1105"/>
      <c r="D24" s="1105"/>
      <c r="E24" s="1105"/>
      <c r="F24" s="1105"/>
      <c r="G24" s="1105"/>
      <c r="H24" s="1105"/>
      <c r="I24" s="596"/>
      <c r="J24" s="1106"/>
      <c r="K24" s="1107"/>
      <c r="L24" s="1107"/>
      <c r="M24" s="1108"/>
      <c r="O24" s="414" t="s">
        <v>605</v>
      </c>
    </row>
    <row r="25" spans="1:15" ht="33.75" customHeight="1">
      <c r="A25" s="1105" t="s">
        <v>474</v>
      </c>
      <c r="B25" s="1105"/>
      <c r="C25" s="1105"/>
      <c r="D25" s="1105"/>
      <c r="E25" s="1105"/>
      <c r="F25" s="1105"/>
      <c r="G25" s="1105"/>
      <c r="H25" s="1105"/>
      <c r="I25" s="596"/>
      <c r="J25" s="1106"/>
      <c r="K25" s="1107"/>
      <c r="L25" s="1107"/>
      <c r="M25" s="1108"/>
    </row>
    <row r="26" spans="1:15" ht="33.75" customHeight="1">
      <c r="A26" s="1105" t="s">
        <v>475</v>
      </c>
      <c r="B26" s="1105"/>
      <c r="C26" s="1105"/>
      <c r="D26" s="1105"/>
      <c r="E26" s="1105"/>
      <c r="F26" s="1105"/>
      <c r="G26" s="1105"/>
      <c r="H26" s="1105"/>
      <c r="I26" s="596"/>
      <c r="J26" s="1106"/>
      <c r="K26" s="1107"/>
      <c r="L26" s="1107"/>
      <c r="M26" s="1108"/>
    </row>
    <row r="27" spans="1:15" ht="33.75" customHeight="1">
      <c r="A27" s="1105" t="s">
        <v>476</v>
      </c>
      <c r="B27" s="1105"/>
      <c r="C27" s="1105"/>
      <c r="D27" s="1105"/>
      <c r="E27" s="1105"/>
      <c r="F27" s="1105"/>
      <c r="G27" s="1105"/>
      <c r="H27" s="1105"/>
      <c r="I27" s="596"/>
      <c r="J27" s="1106"/>
      <c r="K27" s="1107"/>
      <c r="L27" s="1107"/>
      <c r="M27" s="1108"/>
    </row>
    <row r="28" spans="1:15" ht="33.75" customHeight="1">
      <c r="A28" s="1105" t="s">
        <v>477</v>
      </c>
      <c r="B28" s="1105"/>
      <c r="C28" s="1105"/>
      <c r="D28" s="1105"/>
      <c r="E28" s="1105"/>
      <c r="F28" s="1105"/>
      <c r="G28" s="1105"/>
      <c r="H28" s="1105"/>
      <c r="I28" s="596"/>
      <c r="J28" s="1106"/>
      <c r="K28" s="1107"/>
      <c r="L28" s="1107"/>
      <c r="M28" s="1108"/>
    </row>
    <row r="29" spans="1:15" ht="39.75" customHeight="1">
      <c r="A29" s="1105" t="s">
        <v>478</v>
      </c>
      <c r="B29" s="1105"/>
      <c r="C29" s="1105"/>
      <c r="D29" s="1105"/>
      <c r="E29" s="1105"/>
      <c r="F29" s="1105"/>
      <c r="G29" s="1105"/>
      <c r="H29" s="1105"/>
      <c r="I29" s="596"/>
      <c r="J29" s="1106"/>
      <c r="K29" s="1107"/>
      <c r="L29" s="1107"/>
      <c r="M29" s="1108"/>
    </row>
    <row r="30" spans="1:15" ht="40.5" customHeight="1">
      <c r="A30" s="1105" t="s">
        <v>479</v>
      </c>
      <c r="B30" s="1105"/>
      <c r="C30" s="1105"/>
      <c r="D30" s="1105"/>
      <c r="E30" s="1105"/>
      <c r="F30" s="1105"/>
      <c r="G30" s="1105"/>
      <c r="H30" s="1105"/>
      <c r="I30" s="596"/>
      <c r="J30" s="1106"/>
      <c r="K30" s="1107"/>
      <c r="L30" s="1107"/>
      <c r="M30" s="1108"/>
    </row>
    <row r="33" spans="1:13">
      <c r="A33" s="361"/>
      <c r="B33" s="362"/>
      <c r="C33" s="362"/>
      <c r="D33" s="362"/>
      <c r="E33" s="362"/>
      <c r="F33" s="362"/>
      <c r="G33" s="362"/>
      <c r="H33" s="362"/>
      <c r="I33" s="362"/>
      <c r="J33" s="362"/>
      <c r="K33" s="362"/>
      <c r="L33" s="362"/>
      <c r="M33" s="363"/>
    </row>
    <row r="34" spans="1:13">
      <c r="A34" s="364" t="s">
        <v>255</v>
      </c>
      <c r="B34" s="365"/>
      <c r="C34" s="365"/>
      <c r="D34" s="132">
        <f>'Informations générales'!K11</f>
        <v>0</v>
      </c>
      <c r="E34" s="365"/>
      <c r="F34" s="365"/>
      <c r="G34" s="366" t="s">
        <v>253</v>
      </c>
      <c r="H34" s="491"/>
      <c r="I34" s="366"/>
      <c r="J34" s="366" t="s">
        <v>254</v>
      </c>
      <c r="K34" s="367"/>
      <c r="M34" s="368"/>
    </row>
    <row r="35" spans="1:13">
      <c r="A35" s="364"/>
      <c r="B35" s="365"/>
      <c r="C35" s="365"/>
      <c r="D35" s="365"/>
      <c r="E35" s="365"/>
      <c r="F35" s="365"/>
      <c r="G35" s="369"/>
      <c r="H35" s="369"/>
      <c r="I35" s="369"/>
      <c r="J35" s="367"/>
      <c r="K35" s="367"/>
      <c r="L35" s="370"/>
      <c r="M35" s="371"/>
    </row>
    <row r="36" spans="1:13">
      <c r="A36" s="372" t="s">
        <v>336</v>
      </c>
      <c r="B36" s="373"/>
      <c r="C36" s="373"/>
      <c r="D36" s="373"/>
      <c r="E36" s="373"/>
      <c r="F36" s="373"/>
      <c r="G36" s="369"/>
      <c r="H36" s="369"/>
      <c r="I36" s="369"/>
      <c r="J36" s="367"/>
      <c r="K36" s="367"/>
      <c r="L36" s="370"/>
      <c r="M36" s="371"/>
    </row>
    <row r="37" spans="1:13" ht="15" customHeight="1">
      <c r="A37" s="374"/>
      <c r="B37" s="374"/>
      <c r="C37" s="374"/>
      <c r="D37" s="374"/>
      <c r="E37" s="374"/>
      <c r="F37" s="374"/>
      <c r="G37" s="374"/>
      <c r="H37" s="374"/>
      <c r="I37" s="374"/>
      <c r="J37" s="374"/>
      <c r="K37" s="374"/>
      <c r="L37" s="374"/>
      <c r="M37" s="375"/>
    </row>
    <row r="38" spans="1:13" ht="15" customHeight="1">
      <c r="A38" s="374"/>
      <c r="B38" s="374"/>
      <c r="C38" s="374"/>
      <c r="D38" s="374"/>
      <c r="E38" s="374"/>
      <c r="F38" s="374"/>
      <c r="G38" s="374"/>
      <c r="H38" s="374"/>
      <c r="I38" s="374"/>
      <c r="J38" s="374"/>
      <c r="K38" s="374"/>
      <c r="L38" s="374"/>
      <c r="M38" s="375"/>
    </row>
    <row r="39" spans="1:13" ht="15" customHeight="1">
      <c r="A39" s="374"/>
      <c r="B39" s="374"/>
      <c r="C39" s="374"/>
      <c r="D39" s="374"/>
      <c r="E39" s="374"/>
      <c r="F39" s="374"/>
      <c r="G39" s="374"/>
      <c r="H39" s="374"/>
      <c r="I39" s="374"/>
      <c r="J39" s="374"/>
      <c r="K39" s="374"/>
      <c r="L39" s="374"/>
      <c r="M39" s="375"/>
    </row>
    <row r="40" spans="1:13" ht="15" customHeight="1">
      <c r="A40" s="374"/>
      <c r="B40" s="374"/>
      <c r="C40" s="374"/>
      <c r="D40" s="374"/>
      <c r="E40" s="374"/>
      <c r="F40" s="374"/>
      <c r="G40" s="374"/>
      <c r="H40" s="374"/>
      <c r="I40" s="374"/>
      <c r="J40" s="374"/>
      <c r="K40" s="374"/>
      <c r="L40" s="374"/>
      <c r="M40" s="375"/>
    </row>
    <row r="41" spans="1:13" ht="15" customHeight="1">
      <c r="A41" s="374"/>
      <c r="B41" s="374"/>
      <c r="C41" s="374"/>
      <c r="D41" s="374"/>
      <c r="E41" s="374"/>
      <c r="F41" s="374"/>
      <c r="G41" s="374"/>
      <c r="H41" s="374"/>
      <c r="I41" s="374"/>
      <c r="J41" s="374"/>
      <c r="K41" s="374"/>
      <c r="L41" s="374"/>
      <c r="M41" s="375"/>
    </row>
    <row r="42" spans="1:13" ht="15" customHeight="1">
      <c r="A42" s="376"/>
      <c r="B42" s="376"/>
      <c r="C42" s="376"/>
      <c r="D42" s="376"/>
      <c r="E42" s="376"/>
      <c r="F42" s="376"/>
      <c r="G42" s="376"/>
      <c r="H42" s="376"/>
      <c r="I42" s="376"/>
      <c r="J42" s="376"/>
      <c r="K42" s="376"/>
      <c r="L42" s="376"/>
      <c r="M42" s="377"/>
    </row>
  </sheetData>
  <mergeCells count="25">
    <mergeCell ref="A6:E6"/>
    <mergeCell ref="F6:K6"/>
    <mergeCell ref="A7:E10"/>
    <mergeCell ref="F7:K10"/>
    <mergeCell ref="A11:M11"/>
    <mergeCell ref="A16:M16"/>
    <mergeCell ref="A17:M20"/>
    <mergeCell ref="A22:H23"/>
    <mergeCell ref="A14:M14"/>
    <mergeCell ref="J22:M23"/>
    <mergeCell ref="A24:H24"/>
    <mergeCell ref="A25:H25"/>
    <mergeCell ref="I22:I23"/>
    <mergeCell ref="A26:H26"/>
    <mergeCell ref="J24:M24"/>
    <mergeCell ref="J25:M25"/>
    <mergeCell ref="J26:M26"/>
    <mergeCell ref="A27:H27"/>
    <mergeCell ref="A28:H28"/>
    <mergeCell ref="A29:H29"/>
    <mergeCell ref="A30:H30"/>
    <mergeCell ref="J27:M27"/>
    <mergeCell ref="J28:M28"/>
    <mergeCell ref="J29:M29"/>
    <mergeCell ref="J30:M30"/>
  </mergeCells>
  <conditionalFormatting sqref="B3">
    <cfRule type="cellIs" dxfId="138" priority="7" operator="equal">
      <formula>0</formula>
    </cfRule>
  </conditionalFormatting>
  <conditionalFormatting sqref="D34">
    <cfRule type="cellIs" dxfId="137" priority="3" operator="equal">
      <formula>0</formula>
    </cfRule>
  </conditionalFormatting>
  <conditionalFormatting sqref="B4">
    <cfRule type="cellIs" dxfId="136" priority="5" operator="equal">
      <formula>0</formula>
    </cfRule>
  </conditionalFormatting>
  <conditionalFormatting sqref="B5">
    <cfRule type="cellIs" dxfId="135" priority="4" operator="equal">
      <formula>0</formula>
    </cfRule>
  </conditionalFormatting>
  <conditionalFormatting sqref="F7:K10">
    <cfRule type="cellIs" dxfId="134" priority="1" operator="equal">
      <formula>0</formula>
    </cfRule>
  </conditionalFormatting>
  <dataValidations count="2">
    <dataValidation type="list" allowBlank="1" showInputMessage="1" showErrorMessage="1" sqref="I25:I30" xr:uid="{FBA6C7B1-6940-4DD5-86BC-0F7893327BB5}">
      <formula1>$O$22:$O$24</formula1>
    </dataValidation>
    <dataValidation type="list" allowBlank="1" showInputMessage="1" showErrorMessage="1" sqref="I24" xr:uid="{38452134-E082-473D-B063-5A003A7C8C06}">
      <formula1>$O$22:$O$23</formula1>
    </dataValidation>
  </dataValidations>
  <hyperlinks>
    <hyperlink ref="A1" location="MENU!A1" display="MENU" xr:uid="{16DFDDA4-ED38-473C-9CBE-8B2A82D0B469}"/>
  </hyperlinks>
  <pageMargins left="0.7" right="0.7" top="0.75" bottom="0.75" header="0.3" footer="0.3"/>
  <pageSetup scale="40"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88068640-E193-406A-9ED7-B93151A27488}">
          <x14:formula1>
            <xm:f>'Informations générales'!$K$11:$K$16</xm:f>
          </x14:formula1>
          <xm:sqref>B5</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B1D24A-D6D5-AD40-9EE9-2C50EB200D67}">
  <sheetPr>
    <pageSetUpPr fitToPage="1"/>
  </sheetPr>
  <dimension ref="A1:V31"/>
  <sheetViews>
    <sheetView showGridLines="0" zoomScaleNormal="100" workbookViewId="0">
      <pane ySplit="13" topLeftCell="A14" activePane="bottomLeft" state="frozen"/>
      <selection pane="bottomLeft"/>
    </sheetView>
  </sheetViews>
  <sheetFormatPr baseColWidth="10" defaultColWidth="11.5" defaultRowHeight="15"/>
  <cols>
    <col min="1" max="1" width="17.625" style="18" customWidth="1"/>
    <col min="2" max="2" width="17.375" style="18" customWidth="1"/>
    <col min="3" max="3" width="11.5" style="18"/>
    <col min="4" max="4" width="13.625" style="18" customWidth="1"/>
    <col min="5" max="7" width="13.125" style="18" customWidth="1"/>
    <col min="8" max="8" width="14.625" style="18" customWidth="1"/>
    <col min="9" max="9" width="18.625" style="18" customWidth="1"/>
    <col min="10" max="11" width="15.375" style="18" customWidth="1"/>
    <col min="12" max="13" width="11.5" style="18"/>
    <col min="14" max="14" width="16.875" style="18" customWidth="1"/>
    <col min="15" max="15" width="18.625" style="18" customWidth="1"/>
    <col min="16" max="16" width="13" style="18" customWidth="1"/>
    <col min="17" max="17" width="15.125" style="18" customWidth="1"/>
    <col min="18" max="256" width="11.5" style="18"/>
    <col min="257" max="257" width="17.625" style="18" customWidth="1"/>
    <col min="258" max="258" width="17.375" style="18" customWidth="1"/>
    <col min="259" max="259" width="11.5" style="18"/>
    <col min="260" max="260" width="13.625" style="18" customWidth="1"/>
    <col min="261" max="263" width="13.125" style="18" customWidth="1"/>
    <col min="264" max="264" width="14.625" style="18" customWidth="1"/>
    <col min="265" max="265" width="18.625" style="18" customWidth="1"/>
    <col min="266" max="267" width="15.375" style="18" customWidth="1"/>
    <col min="268" max="269" width="11.5" style="18"/>
    <col min="270" max="270" width="16.875" style="18" customWidth="1"/>
    <col min="271" max="271" width="18.625" style="18" customWidth="1"/>
    <col min="272" max="272" width="13" style="18" customWidth="1"/>
    <col min="273" max="273" width="15.125" style="18" customWidth="1"/>
    <col min="274" max="512" width="11.5" style="18"/>
    <col min="513" max="513" width="17.625" style="18" customWidth="1"/>
    <col min="514" max="514" width="17.375" style="18" customWidth="1"/>
    <col min="515" max="515" width="11.5" style="18"/>
    <col min="516" max="516" width="13.625" style="18" customWidth="1"/>
    <col min="517" max="519" width="13.125" style="18" customWidth="1"/>
    <col min="520" max="520" width="14.625" style="18" customWidth="1"/>
    <col min="521" max="521" width="18.625" style="18" customWidth="1"/>
    <col min="522" max="523" width="15.375" style="18" customWidth="1"/>
    <col min="524" max="525" width="11.5" style="18"/>
    <col min="526" max="526" width="16.875" style="18" customWidth="1"/>
    <col min="527" max="527" width="18.625" style="18" customWidth="1"/>
    <col min="528" max="528" width="13" style="18" customWidth="1"/>
    <col min="529" max="529" width="15.125" style="18" customWidth="1"/>
    <col min="530" max="768" width="11.5" style="18"/>
    <col min="769" max="769" width="17.625" style="18" customWidth="1"/>
    <col min="770" max="770" width="17.375" style="18" customWidth="1"/>
    <col min="771" max="771" width="11.5" style="18"/>
    <col min="772" max="772" width="13.625" style="18" customWidth="1"/>
    <col min="773" max="775" width="13.125" style="18" customWidth="1"/>
    <col min="776" max="776" width="14.625" style="18" customWidth="1"/>
    <col min="777" max="777" width="18.625" style="18" customWidth="1"/>
    <col min="778" max="779" width="15.375" style="18" customWidth="1"/>
    <col min="780" max="781" width="11.5" style="18"/>
    <col min="782" max="782" width="16.875" style="18" customWidth="1"/>
    <col min="783" max="783" width="18.625" style="18" customWidth="1"/>
    <col min="784" max="784" width="13" style="18" customWidth="1"/>
    <col min="785" max="785" width="15.125" style="18" customWidth="1"/>
    <col min="786" max="1024" width="11.5" style="18"/>
    <col min="1025" max="1025" width="17.625" style="18" customWidth="1"/>
    <col min="1026" max="1026" width="17.375" style="18" customWidth="1"/>
    <col min="1027" max="1027" width="11.5" style="18"/>
    <col min="1028" max="1028" width="13.625" style="18" customWidth="1"/>
    <col min="1029" max="1031" width="13.125" style="18" customWidth="1"/>
    <col min="1032" max="1032" width="14.625" style="18" customWidth="1"/>
    <col min="1033" max="1033" width="18.625" style="18" customWidth="1"/>
    <col min="1034" max="1035" width="15.375" style="18" customWidth="1"/>
    <col min="1036" max="1037" width="11.5" style="18"/>
    <col min="1038" max="1038" width="16.875" style="18" customWidth="1"/>
    <col min="1039" max="1039" width="18.625" style="18" customWidth="1"/>
    <col min="1040" max="1040" width="13" style="18" customWidth="1"/>
    <col min="1041" max="1041" width="15.125" style="18" customWidth="1"/>
    <col min="1042" max="1280" width="11.5" style="18"/>
    <col min="1281" max="1281" width="17.625" style="18" customWidth="1"/>
    <col min="1282" max="1282" width="17.375" style="18" customWidth="1"/>
    <col min="1283" max="1283" width="11.5" style="18"/>
    <col min="1284" max="1284" width="13.625" style="18" customWidth="1"/>
    <col min="1285" max="1287" width="13.125" style="18" customWidth="1"/>
    <col min="1288" max="1288" width="14.625" style="18" customWidth="1"/>
    <col min="1289" max="1289" width="18.625" style="18" customWidth="1"/>
    <col min="1290" max="1291" width="15.375" style="18" customWidth="1"/>
    <col min="1292" max="1293" width="11.5" style="18"/>
    <col min="1294" max="1294" width="16.875" style="18" customWidth="1"/>
    <col min="1295" max="1295" width="18.625" style="18" customWidth="1"/>
    <col min="1296" max="1296" width="13" style="18" customWidth="1"/>
    <col min="1297" max="1297" width="15.125" style="18" customWidth="1"/>
    <col min="1298" max="1536" width="11.5" style="18"/>
    <col min="1537" max="1537" width="17.625" style="18" customWidth="1"/>
    <col min="1538" max="1538" width="17.375" style="18" customWidth="1"/>
    <col min="1539" max="1539" width="11.5" style="18"/>
    <col min="1540" max="1540" width="13.625" style="18" customWidth="1"/>
    <col min="1541" max="1543" width="13.125" style="18" customWidth="1"/>
    <col min="1544" max="1544" width="14.625" style="18" customWidth="1"/>
    <col min="1545" max="1545" width="18.625" style="18" customWidth="1"/>
    <col min="1546" max="1547" width="15.375" style="18" customWidth="1"/>
    <col min="1548" max="1549" width="11.5" style="18"/>
    <col min="1550" max="1550" width="16.875" style="18" customWidth="1"/>
    <col min="1551" max="1551" width="18.625" style="18" customWidth="1"/>
    <col min="1552" max="1552" width="13" style="18" customWidth="1"/>
    <col min="1553" max="1553" width="15.125" style="18" customWidth="1"/>
    <col min="1554" max="1792" width="11.5" style="18"/>
    <col min="1793" max="1793" width="17.625" style="18" customWidth="1"/>
    <col min="1794" max="1794" width="17.375" style="18" customWidth="1"/>
    <col min="1795" max="1795" width="11.5" style="18"/>
    <col min="1796" max="1796" width="13.625" style="18" customWidth="1"/>
    <col min="1797" max="1799" width="13.125" style="18" customWidth="1"/>
    <col min="1800" max="1800" width="14.625" style="18" customWidth="1"/>
    <col min="1801" max="1801" width="18.625" style="18" customWidth="1"/>
    <col min="1802" max="1803" width="15.375" style="18" customWidth="1"/>
    <col min="1804" max="1805" width="11.5" style="18"/>
    <col min="1806" max="1806" width="16.875" style="18" customWidth="1"/>
    <col min="1807" max="1807" width="18.625" style="18" customWidth="1"/>
    <col min="1808" max="1808" width="13" style="18" customWidth="1"/>
    <col min="1809" max="1809" width="15.125" style="18" customWidth="1"/>
    <col min="1810" max="2048" width="11.5" style="18"/>
    <col min="2049" max="2049" width="17.625" style="18" customWidth="1"/>
    <col min="2050" max="2050" width="17.375" style="18" customWidth="1"/>
    <col min="2051" max="2051" width="11.5" style="18"/>
    <col min="2052" max="2052" width="13.625" style="18" customWidth="1"/>
    <col min="2053" max="2055" width="13.125" style="18" customWidth="1"/>
    <col min="2056" max="2056" width="14.625" style="18" customWidth="1"/>
    <col min="2057" max="2057" width="18.625" style="18" customWidth="1"/>
    <col min="2058" max="2059" width="15.375" style="18" customWidth="1"/>
    <col min="2060" max="2061" width="11.5" style="18"/>
    <col min="2062" max="2062" width="16.875" style="18" customWidth="1"/>
    <col min="2063" max="2063" width="18.625" style="18" customWidth="1"/>
    <col min="2064" max="2064" width="13" style="18" customWidth="1"/>
    <col min="2065" max="2065" width="15.125" style="18" customWidth="1"/>
    <col min="2066" max="2304" width="11.5" style="18"/>
    <col min="2305" max="2305" width="17.625" style="18" customWidth="1"/>
    <col min="2306" max="2306" width="17.375" style="18" customWidth="1"/>
    <col min="2307" max="2307" width="11.5" style="18"/>
    <col min="2308" max="2308" width="13.625" style="18" customWidth="1"/>
    <col min="2309" max="2311" width="13.125" style="18" customWidth="1"/>
    <col min="2312" max="2312" width="14.625" style="18" customWidth="1"/>
    <col min="2313" max="2313" width="18.625" style="18" customWidth="1"/>
    <col min="2314" max="2315" width="15.375" style="18" customWidth="1"/>
    <col min="2316" max="2317" width="11.5" style="18"/>
    <col min="2318" max="2318" width="16.875" style="18" customWidth="1"/>
    <col min="2319" max="2319" width="18.625" style="18" customWidth="1"/>
    <col min="2320" max="2320" width="13" style="18" customWidth="1"/>
    <col min="2321" max="2321" width="15.125" style="18" customWidth="1"/>
    <col min="2322" max="2560" width="11.5" style="18"/>
    <col min="2561" max="2561" width="17.625" style="18" customWidth="1"/>
    <col min="2562" max="2562" width="17.375" style="18" customWidth="1"/>
    <col min="2563" max="2563" width="11.5" style="18"/>
    <col min="2564" max="2564" width="13.625" style="18" customWidth="1"/>
    <col min="2565" max="2567" width="13.125" style="18" customWidth="1"/>
    <col min="2568" max="2568" width="14.625" style="18" customWidth="1"/>
    <col min="2569" max="2569" width="18.625" style="18" customWidth="1"/>
    <col min="2570" max="2571" width="15.375" style="18" customWidth="1"/>
    <col min="2572" max="2573" width="11.5" style="18"/>
    <col min="2574" max="2574" width="16.875" style="18" customWidth="1"/>
    <col min="2575" max="2575" width="18.625" style="18" customWidth="1"/>
    <col min="2576" max="2576" width="13" style="18" customWidth="1"/>
    <col min="2577" max="2577" width="15.125" style="18" customWidth="1"/>
    <col min="2578" max="2816" width="11.5" style="18"/>
    <col min="2817" max="2817" width="17.625" style="18" customWidth="1"/>
    <col min="2818" max="2818" width="17.375" style="18" customWidth="1"/>
    <col min="2819" max="2819" width="11.5" style="18"/>
    <col min="2820" max="2820" width="13.625" style="18" customWidth="1"/>
    <col min="2821" max="2823" width="13.125" style="18" customWidth="1"/>
    <col min="2824" max="2824" width="14.625" style="18" customWidth="1"/>
    <col min="2825" max="2825" width="18.625" style="18" customWidth="1"/>
    <col min="2826" max="2827" width="15.375" style="18" customWidth="1"/>
    <col min="2828" max="2829" width="11.5" style="18"/>
    <col min="2830" max="2830" width="16.875" style="18" customWidth="1"/>
    <col min="2831" max="2831" width="18.625" style="18" customWidth="1"/>
    <col min="2832" max="2832" width="13" style="18" customWidth="1"/>
    <col min="2833" max="2833" width="15.125" style="18" customWidth="1"/>
    <col min="2834" max="3072" width="11.5" style="18"/>
    <col min="3073" max="3073" width="17.625" style="18" customWidth="1"/>
    <col min="3074" max="3074" width="17.375" style="18" customWidth="1"/>
    <col min="3075" max="3075" width="11.5" style="18"/>
    <col min="3076" max="3076" width="13.625" style="18" customWidth="1"/>
    <col min="3077" max="3079" width="13.125" style="18" customWidth="1"/>
    <col min="3080" max="3080" width="14.625" style="18" customWidth="1"/>
    <col min="3081" max="3081" width="18.625" style="18" customWidth="1"/>
    <col min="3082" max="3083" width="15.375" style="18" customWidth="1"/>
    <col min="3084" max="3085" width="11.5" style="18"/>
    <col min="3086" max="3086" width="16.875" style="18" customWidth="1"/>
    <col min="3087" max="3087" width="18.625" style="18" customWidth="1"/>
    <col min="3088" max="3088" width="13" style="18" customWidth="1"/>
    <col min="3089" max="3089" width="15.125" style="18" customWidth="1"/>
    <col min="3090" max="3328" width="11.5" style="18"/>
    <col min="3329" max="3329" width="17.625" style="18" customWidth="1"/>
    <col min="3330" max="3330" width="17.375" style="18" customWidth="1"/>
    <col min="3331" max="3331" width="11.5" style="18"/>
    <col min="3332" max="3332" width="13.625" style="18" customWidth="1"/>
    <col min="3333" max="3335" width="13.125" style="18" customWidth="1"/>
    <col min="3336" max="3336" width="14.625" style="18" customWidth="1"/>
    <col min="3337" max="3337" width="18.625" style="18" customWidth="1"/>
    <col min="3338" max="3339" width="15.375" style="18" customWidth="1"/>
    <col min="3340" max="3341" width="11.5" style="18"/>
    <col min="3342" max="3342" width="16.875" style="18" customWidth="1"/>
    <col min="3343" max="3343" width="18.625" style="18" customWidth="1"/>
    <col min="3344" max="3344" width="13" style="18" customWidth="1"/>
    <col min="3345" max="3345" width="15.125" style="18" customWidth="1"/>
    <col min="3346" max="3584" width="11.5" style="18"/>
    <col min="3585" max="3585" width="17.625" style="18" customWidth="1"/>
    <col min="3586" max="3586" width="17.375" style="18" customWidth="1"/>
    <col min="3587" max="3587" width="11.5" style="18"/>
    <col min="3588" max="3588" width="13.625" style="18" customWidth="1"/>
    <col min="3589" max="3591" width="13.125" style="18" customWidth="1"/>
    <col min="3592" max="3592" width="14.625" style="18" customWidth="1"/>
    <col min="3593" max="3593" width="18.625" style="18" customWidth="1"/>
    <col min="3594" max="3595" width="15.375" style="18" customWidth="1"/>
    <col min="3596" max="3597" width="11.5" style="18"/>
    <col min="3598" max="3598" width="16.875" style="18" customWidth="1"/>
    <col min="3599" max="3599" width="18.625" style="18" customWidth="1"/>
    <col min="3600" max="3600" width="13" style="18" customWidth="1"/>
    <col min="3601" max="3601" width="15.125" style="18" customWidth="1"/>
    <col min="3602" max="3840" width="11.5" style="18"/>
    <col min="3841" max="3841" width="17.625" style="18" customWidth="1"/>
    <col min="3842" max="3842" width="17.375" style="18" customWidth="1"/>
    <col min="3843" max="3843" width="11.5" style="18"/>
    <col min="3844" max="3844" width="13.625" style="18" customWidth="1"/>
    <col min="3845" max="3847" width="13.125" style="18" customWidth="1"/>
    <col min="3848" max="3848" width="14.625" style="18" customWidth="1"/>
    <col min="3849" max="3849" width="18.625" style="18" customWidth="1"/>
    <col min="3850" max="3851" width="15.375" style="18" customWidth="1"/>
    <col min="3852" max="3853" width="11.5" style="18"/>
    <col min="3854" max="3854" width="16.875" style="18" customWidth="1"/>
    <col min="3855" max="3855" width="18.625" style="18" customWidth="1"/>
    <col min="3856" max="3856" width="13" style="18" customWidth="1"/>
    <col min="3857" max="3857" width="15.125" style="18" customWidth="1"/>
    <col min="3858" max="4096" width="11.5" style="18"/>
    <col min="4097" max="4097" width="17.625" style="18" customWidth="1"/>
    <col min="4098" max="4098" width="17.375" style="18" customWidth="1"/>
    <col min="4099" max="4099" width="11.5" style="18"/>
    <col min="4100" max="4100" width="13.625" style="18" customWidth="1"/>
    <col min="4101" max="4103" width="13.125" style="18" customWidth="1"/>
    <col min="4104" max="4104" width="14.625" style="18" customWidth="1"/>
    <col min="4105" max="4105" width="18.625" style="18" customWidth="1"/>
    <col min="4106" max="4107" width="15.375" style="18" customWidth="1"/>
    <col min="4108" max="4109" width="11.5" style="18"/>
    <col min="4110" max="4110" width="16.875" style="18" customWidth="1"/>
    <col min="4111" max="4111" width="18.625" style="18" customWidth="1"/>
    <col min="4112" max="4112" width="13" style="18" customWidth="1"/>
    <col min="4113" max="4113" width="15.125" style="18" customWidth="1"/>
    <col min="4114" max="4352" width="11.5" style="18"/>
    <col min="4353" max="4353" width="17.625" style="18" customWidth="1"/>
    <col min="4354" max="4354" width="17.375" style="18" customWidth="1"/>
    <col min="4355" max="4355" width="11.5" style="18"/>
    <col min="4356" max="4356" width="13.625" style="18" customWidth="1"/>
    <col min="4357" max="4359" width="13.125" style="18" customWidth="1"/>
    <col min="4360" max="4360" width="14.625" style="18" customWidth="1"/>
    <col min="4361" max="4361" width="18.625" style="18" customWidth="1"/>
    <col min="4362" max="4363" width="15.375" style="18" customWidth="1"/>
    <col min="4364" max="4365" width="11.5" style="18"/>
    <col min="4366" max="4366" width="16.875" style="18" customWidth="1"/>
    <col min="4367" max="4367" width="18.625" style="18" customWidth="1"/>
    <col min="4368" max="4368" width="13" style="18" customWidth="1"/>
    <col min="4369" max="4369" width="15.125" style="18" customWidth="1"/>
    <col min="4370" max="4608" width="11.5" style="18"/>
    <col min="4609" max="4609" width="17.625" style="18" customWidth="1"/>
    <col min="4610" max="4610" width="17.375" style="18" customWidth="1"/>
    <col min="4611" max="4611" width="11.5" style="18"/>
    <col min="4612" max="4612" width="13.625" style="18" customWidth="1"/>
    <col min="4613" max="4615" width="13.125" style="18" customWidth="1"/>
    <col min="4616" max="4616" width="14.625" style="18" customWidth="1"/>
    <col min="4617" max="4617" width="18.625" style="18" customWidth="1"/>
    <col min="4618" max="4619" width="15.375" style="18" customWidth="1"/>
    <col min="4620" max="4621" width="11.5" style="18"/>
    <col min="4622" max="4622" width="16.875" style="18" customWidth="1"/>
    <col min="4623" max="4623" width="18.625" style="18" customWidth="1"/>
    <col min="4624" max="4624" width="13" style="18" customWidth="1"/>
    <col min="4625" max="4625" width="15.125" style="18" customWidth="1"/>
    <col min="4626" max="4864" width="11.5" style="18"/>
    <col min="4865" max="4865" width="17.625" style="18" customWidth="1"/>
    <col min="4866" max="4866" width="17.375" style="18" customWidth="1"/>
    <col min="4867" max="4867" width="11.5" style="18"/>
    <col min="4868" max="4868" width="13.625" style="18" customWidth="1"/>
    <col min="4869" max="4871" width="13.125" style="18" customWidth="1"/>
    <col min="4872" max="4872" width="14.625" style="18" customWidth="1"/>
    <col min="4873" max="4873" width="18.625" style="18" customWidth="1"/>
    <col min="4874" max="4875" width="15.375" style="18" customWidth="1"/>
    <col min="4876" max="4877" width="11.5" style="18"/>
    <col min="4878" max="4878" width="16.875" style="18" customWidth="1"/>
    <col min="4879" max="4879" width="18.625" style="18" customWidth="1"/>
    <col min="4880" max="4880" width="13" style="18" customWidth="1"/>
    <col min="4881" max="4881" width="15.125" style="18" customWidth="1"/>
    <col min="4882" max="5120" width="11.5" style="18"/>
    <col min="5121" max="5121" width="17.625" style="18" customWidth="1"/>
    <col min="5122" max="5122" width="17.375" style="18" customWidth="1"/>
    <col min="5123" max="5123" width="11.5" style="18"/>
    <col min="5124" max="5124" width="13.625" style="18" customWidth="1"/>
    <col min="5125" max="5127" width="13.125" style="18" customWidth="1"/>
    <col min="5128" max="5128" width="14.625" style="18" customWidth="1"/>
    <col min="5129" max="5129" width="18.625" style="18" customWidth="1"/>
    <col min="5130" max="5131" width="15.375" style="18" customWidth="1"/>
    <col min="5132" max="5133" width="11.5" style="18"/>
    <col min="5134" max="5134" width="16.875" style="18" customWidth="1"/>
    <col min="5135" max="5135" width="18.625" style="18" customWidth="1"/>
    <col min="5136" max="5136" width="13" style="18" customWidth="1"/>
    <col min="5137" max="5137" width="15.125" style="18" customWidth="1"/>
    <col min="5138" max="5376" width="11.5" style="18"/>
    <col min="5377" max="5377" width="17.625" style="18" customWidth="1"/>
    <col min="5378" max="5378" width="17.375" style="18" customWidth="1"/>
    <col min="5379" max="5379" width="11.5" style="18"/>
    <col min="5380" max="5380" width="13.625" style="18" customWidth="1"/>
    <col min="5381" max="5383" width="13.125" style="18" customWidth="1"/>
    <col min="5384" max="5384" width="14.625" style="18" customWidth="1"/>
    <col min="5385" max="5385" width="18.625" style="18" customWidth="1"/>
    <col min="5386" max="5387" width="15.375" style="18" customWidth="1"/>
    <col min="5388" max="5389" width="11.5" style="18"/>
    <col min="5390" max="5390" width="16.875" style="18" customWidth="1"/>
    <col min="5391" max="5391" width="18.625" style="18" customWidth="1"/>
    <col min="5392" max="5392" width="13" style="18" customWidth="1"/>
    <col min="5393" max="5393" width="15.125" style="18" customWidth="1"/>
    <col min="5394" max="5632" width="11.5" style="18"/>
    <col min="5633" max="5633" width="17.625" style="18" customWidth="1"/>
    <col min="5634" max="5634" width="17.375" style="18" customWidth="1"/>
    <col min="5635" max="5635" width="11.5" style="18"/>
    <col min="5636" max="5636" width="13.625" style="18" customWidth="1"/>
    <col min="5637" max="5639" width="13.125" style="18" customWidth="1"/>
    <col min="5640" max="5640" width="14.625" style="18" customWidth="1"/>
    <col min="5641" max="5641" width="18.625" style="18" customWidth="1"/>
    <col min="5642" max="5643" width="15.375" style="18" customWidth="1"/>
    <col min="5644" max="5645" width="11.5" style="18"/>
    <col min="5646" max="5646" width="16.875" style="18" customWidth="1"/>
    <col min="5647" max="5647" width="18.625" style="18" customWidth="1"/>
    <col min="5648" max="5648" width="13" style="18" customWidth="1"/>
    <col min="5649" max="5649" width="15.125" style="18" customWidth="1"/>
    <col min="5650" max="5888" width="11.5" style="18"/>
    <col min="5889" max="5889" width="17.625" style="18" customWidth="1"/>
    <col min="5890" max="5890" width="17.375" style="18" customWidth="1"/>
    <col min="5891" max="5891" width="11.5" style="18"/>
    <col min="5892" max="5892" width="13.625" style="18" customWidth="1"/>
    <col min="5893" max="5895" width="13.125" style="18" customWidth="1"/>
    <col min="5896" max="5896" width="14.625" style="18" customWidth="1"/>
    <col min="5897" max="5897" width="18.625" style="18" customWidth="1"/>
    <col min="5898" max="5899" width="15.375" style="18" customWidth="1"/>
    <col min="5900" max="5901" width="11.5" style="18"/>
    <col min="5902" max="5902" width="16.875" style="18" customWidth="1"/>
    <col min="5903" max="5903" width="18.625" style="18" customWidth="1"/>
    <col min="5904" max="5904" width="13" style="18" customWidth="1"/>
    <col min="5905" max="5905" width="15.125" style="18" customWidth="1"/>
    <col min="5906" max="6144" width="11.5" style="18"/>
    <col min="6145" max="6145" width="17.625" style="18" customWidth="1"/>
    <col min="6146" max="6146" width="17.375" style="18" customWidth="1"/>
    <col min="6147" max="6147" width="11.5" style="18"/>
    <col min="6148" max="6148" width="13.625" style="18" customWidth="1"/>
    <col min="6149" max="6151" width="13.125" style="18" customWidth="1"/>
    <col min="6152" max="6152" width="14.625" style="18" customWidth="1"/>
    <col min="6153" max="6153" width="18.625" style="18" customWidth="1"/>
    <col min="6154" max="6155" width="15.375" style="18" customWidth="1"/>
    <col min="6156" max="6157" width="11.5" style="18"/>
    <col min="6158" max="6158" width="16.875" style="18" customWidth="1"/>
    <col min="6159" max="6159" width="18.625" style="18" customWidth="1"/>
    <col min="6160" max="6160" width="13" style="18" customWidth="1"/>
    <col min="6161" max="6161" width="15.125" style="18" customWidth="1"/>
    <col min="6162" max="6400" width="11.5" style="18"/>
    <col min="6401" max="6401" width="17.625" style="18" customWidth="1"/>
    <col min="6402" max="6402" width="17.375" style="18" customWidth="1"/>
    <col min="6403" max="6403" width="11.5" style="18"/>
    <col min="6404" max="6404" width="13.625" style="18" customWidth="1"/>
    <col min="6405" max="6407" width="13.125" style="18" customWidth="1"/>
    <col min="6408" max="6408" width="14.625" style="18" customWidth="1"/>
    <col min="6409" max="6409" width="18.625" style="18" customWidth="1"/>
    <col min="6410" max="6411" width="15.375" style="18" customWidth="1"/>
    <col min="6412" max="6413" width="11.5" style="18"/>
    <col min="6414" max="6414" width="16.875" style="18" customWidth="1"/>
    <col min="6415" max="6415" width="18.625" style="18" customWidth="1"/>
    <col min="6416" max="6416" width="13" style="18" customWidth="1"/>
    <col min="6417" max="6417" width="15.125" style="18" customWidth="1"/>
    <col min="6418" max="6656" width="11.5" style="18"/>
    <col min="6657" max="6657" width="17.625" style="18" customWidth="1"/>
    <col min="6658" max="6658" width="17.375" style="18" customWidth="1"/>
    <col min="6659" max="6659" width="11.5" style="18"/>
    <col min="6660" max="6660" width="13.625" style="18" customWidth="1"/>
    <col min="6661" max="6663" width="13.125" style="18" customWidth="1"/>
    <col min="6664" max="6664" width="14.625" style="18" customWidth="1"/>
    <col min="6665" max="6665" width="18.625" style="18" customWidth="1"/>
    <col min="6666" max="6667" width="15.375" style="18" customWidth="1"/>
    <col min="6668" max="6669" width="11.5" style="18"/>
    <col min="6670" max="6670" width="16.875" style="18" customWidth="1"/>
    <col min="6671" max="6671" width="18.625" style="18" customWidth="1"/>
    <col min="6672" max="6672" width="13" style="18" customWidth="1"/>
    <col min="6673" max="6673" width="15.125" style="18" customWidth="1"/>
    <col min="6674" max="6912" width="11.5" style="18"/>
    <col min="6913" max="6913" width="17.625" style="18" customWidth="1"/>
    <col min="6914" max="6914" width="17.375" style="18" customWidth="1"/>
    <col min="6915" max="6915" width="11.5" style="18"/>
    <col min="6916" max="6916" width="13.625" style="18" customWidth="1"/>
    <col min="6917" max="6919" width="13.125" style="18" customWidth="1"/>
    <col min="6920" max="6920" width="14.625" style="18" customWidth="1"/>
    <col min="6921" max="6921" width="18.625" style="18" customWidth="1"/>
    <col min="6922" max="6923" width="15.375" style="18" customWidth="1"/>
    <col min="6924" max="6925" width="11.5" style="18"/>
    <col min="6926" max="6926" width="16.875" style="18" customWidth="1"/>
    <col min="6927" max="6927" width="18.625" style="18" customWidth="1"/>
    <col min="6928" max="6928" width="13" style="18" customWidth="1"/>
    <col min="6929" max="6929" width="15.125" style="18" customWidth="1"/>
    <col min="6930" max="7168" width="11.5" style="18"/>
    <col min="7169" max="7169" width="17.625" style="18" customWidth="1"/>
    <col min="7170" max="7170" width="17.375" style="18" customWidth="1"/>
    <col min="7171" max="7171" width="11.5" style="18"/>
    <col min="7172" max="7172" width="13.625" style="18" customWidth="1"/>
    <col min="7173" max="7175" width="13.125" style="18" customWidth="1"/>
    <col min="7176" max="7176" width="14.625" style="18" customWidth="1"/>
    <col min="7177" max="7177" width="18.625" style="18" customWidth="1"/>
    <col min="7178" max="7179" width="15.375" style="18" customWidth="1"/>
    <col min="7180" max="7181" width="11.5" style="18"/>
    <col min="7182" max="7182" width="16.875" style="18" customWidth="1"/>
    <col min="7183" max="7183" width="18.625" style="18" customWidth="1"/>
    <col min="7184" max="7184" width="13" style="18" customWidth="1"/>
    <col min="7185" max="7185" width="15.125" style="18" customWidth="1"/>
    <col min="7186" max="7424" width="11.5" style="18"/>
    <col min="7425" max="7425" width="17.625" style="18" customWidth="1"/>
    <col min="7426" max="7426" width="17.375" style="18" customWidth="1"/>
    <col min="7427" max="7427" width="11.5" style="18"/>
    <col min="7428" max="7428" width="13.625" style="18" customWidth="1"/>
    <col min="7429" max="7431" width="13.125" style="18" customWidth="1"/>
    <col min="7432" max="7432" width="14.625" style="18" customWidth="1"/>
    <col min="7433" max="7433" width="18.625" style="18" customWidth="1"/>
    <col min="7434" max="7435" width="15.375" style="18" customWidth="1"/>
    <col min="7436" max="7437" width="11.5" style="18"/>
    <col min="7438" max="7438" width="16.875" style="18" customWidth="1"/>
    <col min="7439" max="7439" width="18.625" style="18" customWidth="1"/>
    <col min="7440" max="7440" width="13" style="18" customWidth="1"/>
    <col min="7441" max="7441" width="15.125" style="18" customWidth="1"/>
    <col min="7442" max="7680" width="11.5" style="18"/>
    <col min="7681" max="7681" width="17.625" style="18" customWidth="1"/>
    <col min="7682" max="7682" width="17.375" style="18" customWidth="1"/>
    <col min="7683" max="7683" width="11.5" style="18"/>
    <col min="7684" max="7684" width="13.625" style="18" customWidth="1"/>
    <col min="7685" max="7687" width="13.125" style="18" customWidth="1"/>
    <col min="7688" max="7688" width="14.625" style="18" customWidth="1"/>
    <col min="7689" max="7689" width="18.625" style="18" customWidth="1"/>
    <col min="7690" max="7691" width="15.375" style="18" customWidth="1"/>
    <col min="7692" max="7693" width="11.5" style="18"/>
    <col min="7694" max="7694" width="16.875" style="18" customWidth="1"/>
    <col min="7695" max="7695" width="18.625" style="18" customWidth="1"/>
    <col min="7696" max="7696" width="13" style="18" customWidth="1"/>
    <col min="7697" max="7697" width="15.125" style="18" customWidth="1"/>
    <col min="7698" max="7936" width="11.5" style="18"/>
    <col min="7937" max="7937" width="17.625" style="18" customWidth="1"/>
    <col min="7938" max="7938" width="17.375" style="18" customWidth="1"/>
    <col min="7939" max="7939" width="11.5" style="18"/>
    <col min="7940" max="7940" width="13.625" style="18" customWidth="1"/>
    <col min="7941" max="7943" width="13.125" style="18" customWidth="1"/>
    <col min="7944" max="7944" width="14.625" style="18" customWidth="1"/>
    <col min="7945" max="7945" width="18.625" style="18" customWidth="1"/>
    <col min="7946" max="7947" width="15.375" style="18" customWidth="1"/>
    <col min="7948" max="7949" width="11.5" style="18"/>
    <col min="7950" max="7950" width="16.875" style="18" customWidth="1"/>
    <col min="7951" max="7951" width="18.625" style="18" customWidth="1"/>
    <col min="7952" max="7952" width="13" style="18" customWidth="1"/>
    <col min="7953" max="7953" width="15.125" style="18" customWidth="1"/>
    <col min="7954" max="8192" width="11.5" style="18"/>
    <col min="8193" max="8193" width="17.625" style="18" customWidth="1"/>
    <col min="8194" max="8194" width="17.375" style="18" customWidth="1"/>
    <col min="8195" max="8195" width="11.5" style="18"/>
    <col min="8196" max="8196" width="13.625" style="18" customWidth="1"/>
    <col min="8197" max="8199" width="13.125" style="18" customWidth="1"/>
    <col min="8200" max="8200" width="14.625" style="18" customWidth="1"/>
    <col min="8201" max="8201" width="18.625" style="18" customWidth="1"/>
    <col min="8202" max="8203" width="15.375" style="18" customWidth="1"/>
    <col min="8204" max="8205" width="11.5" style="18"/>
    <col min="8206" max="8206" width="16.875" style="18" customWidth="1"/>
    <col min="8207" max="8207" width="18.625" style="18" customWidth="1"/>
    <col min="8208" max="8208" width="13" style="18" customWidth="1"/>
    <col min="8209" max="8209" width="15.125" style="18" customWidth="1"/>
    <col min="8210" max="8448" width="11.5" style="18"/>
    <col min="8449" max="8449" width="17.625" style="18" customWidth="1"/>
    <col min="8450" max="8450" width="17.375" style="18" customWidth="1"/>
    <col min="8451" max="8451" width="11.5" style="18"/>
    <col min="8452" max="8452" width="13.625" style="18" customWidth="1"/>
    <col min="8453" max="8455" width="13.125" style="18" customWidth="1"/>
    <col min="8456" max="8456" width="14.625" style="18" customWidth="1"/>
    <col min="8457" max="8457" width="18.625" style="18" customWidth="1"/>
    <col min="8458" max="8459" width="15.375" style="18" customWidth="1"/>
    <col min="8460" max="8461" width="11.5" style="18"/>
    <col min="8462" max="8462" width="16.875" style="18" customWidth="1"/>
    <col min="8463" max="8463" width="18.625" style="18" customWidth="1"/>
    <col min="8464" max="8464" width="13" style="18" customWidth="1"/>
    <col min="8465" max="8465" width="15.125" style="18" customWidth="1"/>
    <col min="8466" max="8704" width="11.5" style="18"/>
    <col min="8705" max="8705" width="17.625" style="18" customWidth="1"/>
    <col min="8706" max="8706" width="17.375" style="18" customWidth="1"/>
    <col min="8707" max="8707" width="11.5" style="18"/>
    <col min="8708" max="8708" width="13.625" style="18" customWidth="1"/>
    <col min="8709" max="8711" width="13.125" style="18" customWidth="1"/>
    <col min="8712" max="8712" width="14.625" style="18" customWidth="1"/>
    <col min="8713" max="8713" width="18.625" style="18" customWidth="1"/>
    <col min="8714" max="8715" width="15.375" style="18" customWidth="1"/>
    <col min="8716" max="8717" width="11.5" style="18"/>
    <col min="8718" max="8718" width="16.875" style="18" customWidth="1"/>
    <col min="8719" max="8719" width="18.625" style="18" customWidth="1"/>
    <col min="8720" max="8720" width="13" style="18" customWidth="1"/>
    <col min="8721" max="8721" width="15.125" style="18" customWidth="1"/>
    <col min="8722" max="8960" width="11.5" style="18"/>
    <col min="8961" max="8961" width="17.625" style="18" customWidth="1"/>
    <col min="8962" max="8962" width="17.375" style="18" customWidth="1"/>
    <col min="8963" max="8963" width="11.5" style="18"/>
    <col min="8964" max="8964" width="13.625" style="18" customWidth="1"/>
    <col min="8965" max="8967" width="13.125" style="18" customWidth="1"/>
    <col min="8968" max="8968" width="14.625" style="18" customWidth="1"/>
    <col min="8969" max="8969" width="18.625" style="18" customWidth="1"/>
    <col min="8970" max="8971" width="15.375" style="18" customWidth="1"/>
    <col min="8972" max="8973" width="11.5" style="18"/>
    <col min="8974" max="8974" width="16.875" style="18" customWidth="1"/>
    <col min="8975" max="8975" width="18.625" style="18" customWidth="1"/>
    <col min="8976" max="8976" width="13" style="18" customWidth="1"/>
    <col min="8977" max="8977" width="15.125" style="18" customWidth="1"/>
    <col min="8978" max="9216" width="11.5" style="18"/>
    <col min="9217" max="9217" width="17.625" style="18" customWidth="1"/>
    <col min="9218" max="9218" width="17.375" style="18" customWidth="1"/>
    <col min="9219" max="9219" width="11.5" style="18"/>
    <col min="9220" max="9220" width="13.625" style="18" customWidth="1"/>
    <col min="9221" max="9223" width="13.125" style="18" customWidth="1"/>
    <col min="9224" max="9224" width="14.625" style="18" customWidth="1"/>
    <col min="9225" max="9225" width="18.625" style="18" customWidth="1"/>
    <col min="9226" max="9227" width="15.375" style="18" customWidth="1"/>
    <col min="9228" max="9229" width="11.5" style="18"/>
    <col min="9230" max="9230" width="16.875" style="18" customWidth="1"/>
    <col min="9231" max="9231" width="18.625" style="18" customWidth="1"/>
    <col min="9232" max="9232" width="13" style="18" customWidth="1"/>
    <col min="9233" max="9233" width="15.125" style="18" customWidth="1"/>
    <col min="9234" max="9472" width="11.5" style="18"/>
    <col min="9473" max="9473" width="17.625" style="18" customWidth="1"/>
    <col min="9474" max="9474" width="17.375" style="18" customWidth="1"/>
    <col min="9475" max="9475" width="11.5" style="18"/>
    <col min="9476" max="9476" width="13.625" style="18" customWidth="1"/>
    <col min="9477" max="9479" width="13.125" style="18" customWidth="1"/>
    <col min="9480" max="9480" width="14.625" style="18" customWidth="1"/>
    <col min="9481" max="9481" width="18.625" style="18" customWidth="1"/>
    <col min="9482" max="9483" width="15.375" style="18" customWidth="1"/>
    <col min="9484" max="9485" width="11.5" style="18"/>
    <col min="9486" max="9486" width="16.875" style="18" customWidth="1"/>
    <col min="9487" max="9487" width="18.625" style="18" customWidth="1"/>
    <col min="9488" max="9488" width="13" style="18" customWidth="1"/>
    <col min="9489" max="9489" width="15.125" style="18" customWidth="1"/>
    <col min="9490" max="9728" width="11.5" style="18"/>
    <col min="9729" max="9729" width="17.625" style="18" customWidth="1"/>
    <col min="9730" max="9730" width="17.375" style="18" customWidth="1"/>
    <col min="9731" max="9731" width="11.5" style="18"/>
    <col min="9732" max="9732" width="13.625" style="18" customWidth="1"/>
    <col min="9733" max="9735" width="13.125" style="18" customWidth="1"/>
    <col min="9736" max="9736" width="14.625" style="18" customWidth="1"/>
    <col min="9737" max="9737" width="18.625" style="18" customWidth="1"/>
    <col min="9738" max="9739" width="15.375" style="18" customWidth="1"/>
    <col min="9740" max="9741" width="11.5" style="18"/>
    <col min="9742" max="9742" width="16.875" style="18" customWidth="1"/>
    <col min="9743" max="9743" width="18.625" style="18" customWidth="1"/>
    <col min="9744" max="9744" width="13" style="18" customWidth="1"/>
    <col min="9745" max="9745" width="15.125" style="18" customWidth="1"/>
    <col min="9746" max="9984" width="11.5" style="18"/>
    <col min="9985" max="9985" width="17.625" style="18" customWidth="1"/>
    <col min="9986" max="9986" width="17.375" style="18" customWidth="1"/>
    <col min="9987" max="9987" width="11.5" style="18"/>
    <col min="9988" max="9988" width="13.625" style="18" customWidth="1"/>
    <col min="9989" max="9991" width="13.125" style="18" customWidth="1"/>
    <col min="9992" max="9992" width="14.625" style="18" customWidth="1"/>
    <col min="9993" max="9993" width="18.625" style="18" customWidth="1"/>
    <col min="9994" max="9995" width="15.375" style="18" customWidth="1"/>
    <col min="9996" max="9997" width="11.5" style="18"/>
    <col min="9998" max="9998" width="16.875" style="18" customWidth="1"/>
    <col min="9999" max="9999" width="18.625" style="18" customWidth="1"/>
    <col min="10000" max="10000" width="13" style="18" customWidth="1"/>
    <col min="10001" max="10001" width="15.125" style="18" customWidth="1"/>
    <col min="10002" max="10240" width="11.5" style="18"/>
    <col min="10241" max="10241" width="17.625" style="18" customWidth="1"/>
    <col min="10242" max="10242" width="17.375" style="18" customWidth="1"/>
    <col min="10243" max="10243" width="11.5" style="18"/>
    <col min="10244" max="10244" width="13.625" style="18" customWidth="1"/>
    <col min="10245" max="10247" width="13.125" style="18" customWidth="1"/>
    <col min="10248" max="10248" width="14.625" style="18" customWidth="1"/>
    <col min="10249" max="10249" width="18.625" style="18" customWidth="1"/>
    <col min="10250" max="10251" width="15.375" style="18" customWidth="1"/>
    <col min="10252" max="10253" width="11.5" style="18"/>
    <col min="10254" max="10254" width="16.875" style="18" customWidth="1"/>
    <col min="10255" max="10255" width="18.625" style="18" customWidth="1"/>
    <col min="10256" max="10256" width="13" style="18" customWidth="1"/>
    <col min="10257" max="10257" width="15.125" style="18" customWidth="1"/>
    <col min="10258" max="10496" width="11.5" style="18"/>
    <col min="10497" max="10497" width="17.625" style="18" customWidth="1"/>
    <col min="10498" max="10498" width="17.375" style="18" customWidth="1"/>
    <col min="10499" max="10499" width="11.5" style="18"/>
    <col min="10500" max="10500" width="13.625" style="18" customWidth="1"/>
    <col min="10501" max="10503" width="13.125" style="18" customWidth="1"/>
    <col min="10504" max="10504" width="14.625" style="18" customWidth="1"/>
    <col min="10505" max="10505" width="18.625" style="18" customWidth="1"/>
    <col min="10506" max="10507" width="15.375" style="18" customWidth="1"/>
    <col min="10508" max="10509" width="11.5" style="18"/>
    <col min="10510" max="10510" width="16.875" style="18" customWidth="1"/>
    <col min="10511" max="10511" width="18.625" style="18" customWidth="1"/>
    <col min="10512" max="10512" width="13" style="18" customWidth="1"/>
    <col min="10513" max="10513" width="15.125" style="18" customWidth="1"/>
    <col min="10514" max="10752" width="11.5" style="18"/>
    <col min="10753" max="10753" width="17.625" style="18" customWidth="1"/>
    <col min="10754" max="10754" width="17.375" style="18" customWidth="1"/>
    <col min="10755" max="10755" width="11.5" style="18"/>
    <col min="10756" max="10756" width="13.625" style="18" customWidth="1"/>
    <col min="10757" max="10759" width="13.125" style="18" customWidth="1"/>
    <col min="10760" max="10760" width="14.625" style="18" customWidth="1"/>
    <col min="10761" max="10761" width="18.625" style="18" customWidth="1"/>
    <col min="10762" max="10763" width="15.375" style="18" customWidth="1"/>
    <col min="10764" max="10765" width="11.5" style="18"/>
    <col min="10766" max="10766" width="16.875" style="18" customWidth="1"/>
    <col min="10767" max="10767" width="18.625" style="18" customWidth="1"/>
    <col min="10768" max="10768" width="13" style="18" customWidth="1"/>
    <col min="10769" max="10769" width="15.125" style="18" customWidth="1"/>
    <col min="10770" max="11008" width="11.5" style="18"/>
    <col min="11009" max="11009" width="17.625" style="18" customWidth="1"/>
    <col min="11010" max="11010" width="17.375" style="18" customWidth="1"/>
    <col min="11011" max="11011" width="11.5" style="18"/>
    <col min="11012" max="11012" width="13.625" style="18" customWidth="1"/>
    <col min="11013" max="11015" width="13.125" style="18" customWidth="1"/>
    <col min="11016" max="11016" width="14.625" style="18" customWidth="1"/>
    <col min="11017" max="11017" width="18.625" style="18" customWidth="1"/>
    <col min="11018" max="11019" width="15.375" style="18" customWidth="1"/>
    <col min="11020" max="11021" width="11.5" style="18"/>
    <col min="11022" max="11022" width="16.875" style="18" customWidth="1"/>
    <col min="11023" max="11023" width="18.625" style="18" customWidth="1"/>
    <col min="11024" max="11024" width="13" style="18" customWidth="1"/>
    <col min="11025" max="11025" width="15.125" style="18" customWidth="1"/>
    <col min="11026" max="11264" width="11.5" style="18"/>
    <col min="11265" max="11265" width="17.625" style="18" customWidth="1"/>
    <col min="11266" max="11266" width="17.375" style="18" customWidth="1"/>
    <col min="11267" max="11267" width="11.5" style="18"/>
    <col min="11268" max="11268" width="13.625" style="18" customWidth="1"/>
    <col min="11269" max="11271" width="13.125" style="18" customWidth="1"/>
    <col min="11272" max="11272" width="14.625" style="18" customWidth="1"/>
    <col min="11273" max="11273" width="18.625" style="18" customWidth="1"/>
    <col min="11274" max="11275" width="15.375" style="18" customWidth="1"/>
    <col min="11276" max="11277" width="11.5" style="18"/>
    <col min="11278" max="11278" width="16.875" style="18" customWidth="1"/>
    <col min="11279" max="11279" width="18.625" style="18" customWidth="1"/>
    <col min="11280" max="11280" width="13" style="18" customWidth="1"/>
    <col min="11281" max="11281" width="15.125" style="18" customWidth="1"/>
    <col min="11282" max="11520" width="11.5" style="18"/>
    <col min="11521" max="11521" width="17.625" style="18" customWidth="1"/>
    <col min="11522" max="11522" width="17.375" style="18" customWidth="1"/>
    <col min="11523" max="11523" width="11.5" style="18"/>
    <col min="11524" max="11524" width="13.625" style="18" customWidth="1"/>
    <col min="11525" max="11527" width="13.125" style="18" customWidth="1"/>
    <col min="11528" max="11528" width="14.625" style="18" customWidth="1"/>
    <col min="11529" max="11529" width="18.625" style="18" customWidth="1"/>
    <col min="11530" max="11531" width="15.375" style="18" customWidth="1"/>
    <col min="11532" max="11533" width="11.5" style="18"/>
    <col min="11534" max="11534" width="16.875" style="18" customWidth="1"/>
    <col min="11535" max="11535" width="18.625" style="18" customWidth="1"/>
    <col min="11536" max="11536" width="13" style="18" customWidth="1"/>
    <col min="11537" max="11537" width="15.125" style="18" customWidth="1"/>
    <col min="11538" max="11776" width="11.5" style="18"/>
    <col min="11777" max="11777" width="17.625" style="18" customWidth="1"/>
    <col min="11778" max="11778" width="17.375" style="18" customWidth="1"/>
    <col min="11779" max="11779" width="11.5" style="18"/>
    <col min="11780" max="11780" width="13.625" style="18" customWidth="1"/>
    <col min="11781" max="11783" width="13.125" style="18" customWidth="1"/>
    <col min="11784" max="11784" width="14.625" style="18" customWidth="1"/>
    <col min="11785" max="11785" width="18.625" style="18" customWidth="1"/>
    <col min="11786" max="11787" width="15.375" style="18" customWidth="1"/>
    <col min="11788" max="11789" width="11.5" style="18"/>
    <col min="11790" max="11790" width="16.875" style="18" customWidth="1"/>
    <col min="11791" max="11791" width="18.625" style="18" customWidth="1"/>
    <col min="11792" max="11792" width="13" style="18" customWidth="1"/>
    <col min="11793" max="11793" width="15.125" style="18" customWidth="1"/>
    <col min="11794" max="12032" width="11.5" style="18"/>
    <col min="12033" max="12033" width="17.625" style="18" customWidth="1"/>
    <col min="12034" max="12034" width="17.375" style="18" customWidth="1"/>
    <col min="12035" max="12035" width="11.5" style="18"/>
    <col min="12036" max="12036" width="13.625" style="18" customWidth="1"/>
    <col min="12037" max="12039" width="13.125" style="18" customWidth="1"/>
    <col min="12040" max="12040" width="14.625" style="18" customWidth="1"/>
    <col min="12041" max="12041" width="18.625" style="18" customWidth="1"/>
    <col min="12042" max="12043" width="15.375" style="18" customWidth="1"/>
    <col min="12044" max="12045" width="11.5" style="18"/>
    <col min="12046" max="12046" width="16.875" style="18" customWidth="1"/>
    <col min="12047" max="12047" width="18.625" style="18" customWidth="1"/>
    <col min="12048" max="12048" width="13" style="18" customWidth="1"/>
    <col min="12049" max="12049" width="15.125" style="18" customWidth="1"/>
    <col min="12050" max="12288" width="11.5" style="18"/>
    <col min="12289" max="12289" width="17.625" style="18" customWidth="1"/>
    <col min="12290" max="12290" width="17.375" style="18" customWidth="1"/>
    <col min="12291" max="12291" width="11.5" style="18"/>
    <col min="12292" max="12292" width="13.625" style="18" customWidth="1"/>
    <col min="12293" max="12295" width="13.125" style="18" customWidth="1"/>
    <col min="12296" max="12296" width="14.625" style="18" customWidth="1"/>
    <col min="12297" max="12297" width="18.625" style="18" customWidth="1"/>
    <col min="12298" max="12299" width="15.375" style="18" customWidth="1"/>
    <col min="12300" max="12301" width="11.5" style="18"/>
    <col min="12302" max="12302" width="16.875" style="18" customWidth="1"/>
    <col min="12303" max="12303" width="18.625" style="18" customWidth="1"/>
    <col min="12304" max="12304" width="13" style="18" customWidth="1"/>
    <col min="12305" max="12305" width="15.125" style="18" customWidth="1"/>
    <col min="12306" max="12544" width="11.5" style="18"/>
    <col min="12545" max="12545" width="17.625" style="18" customWidth="1"/>
    <col min="12546" max="12546" width="17.375" style="18" customWidth="1"/>
    <col min="12547" max="12547" width="11.5" style="18"/>
    <col min="12548" max="12548" width="13.625" style="18" customWidth="1"/>
    <col min="12549" max="12551" width="13.125" style="18" customWidth="1"/>
    <col min="12552" max="12552" width="14.625" style="18" customWidth="1"/>
    <col min="12553" max="12553" width="18.625" style="18" customWidth="1"/>
    <col min="12554" max="12555" width="15.375" style="18" customWidth="1"/>
    <col min="12556" max="12557" width="11.5" style="18"/>
    <col min="12558" max="12558" width="16.875" style="18" customWidth="1"/>
    <col min="12559" max="12559" width="18.625" style="18" customWidth="1"/>
    <col min="12560" max="12560" width="13" style="18" customWidth="1"/>
    <col min="12561" max="12561" width="15.125" style="18" customWidth="1"/>
    <col min="12562" max="12800" width="11.5" style="18"/>
    <col min="12801" max="12801" width="17.625" style="18" customWidth="1"/>
    <col min="12802" max="12802" width="17.375" style="18" customWidth="1"/>
    <col min="12803" max="12803" width="11.5" style="18"/>
    <col min="12804" max="12804" width="13.625" style="18" customWidth="1"/>
    <col min="12805" max="12807" width="13.125" style="18" customWidth="1"/>
    <col min="12808" max="12808" width="14.625" style="18" customWidth="1"/>
    <col min="12809" max="12809" width="18.625" style="18" customWidth="1"/>
    <col min="12810" max="12811" width="15.375" style="18" customWidth="1"/>
    <col min="12812" max="12813" width="11.5" style="18"/>
    <col min="12814" max="12814" width="16.875" style="18" customWidth="1"/>
    <col min="12815" max="12815" width="18.625" style="18" customWidth="1"/>
    <col min="12816" max="12816" width="13" style="18" customWidth="1"/>
    <col min="12817" max="12817" width="15.125" style="18" customWidth="1"/>
    <col min="12818" max="13056" width="11.5" style="18"/>
    <col min="13057" max="13057" width="17.625" style="18" customWidth="1"/>
    <col min="13058" max="13058" width="17.375" style="18" customWidth="1"/>
    <col min="13059" max="13059" width="11.5" style="18"/>
    <col min="13060" max="13060" width="13.625" style="18" customWidth="1"/>
    <col min="13061" max="13063" width="13.125" style="18" customWidth="1"/>
    <col min="13064" max="13064" width="14.625" style="18" customWidth="1"/>
    <col min="13065" max="13065" width="18.625" style="18" customWidth="1"/>
    <col min="13066" max="13067" width="15.375" style="18" customWidth="1"/>
    <col min="13068" max="13069" width="11.5" style="18"/>
    <col min="13070" max="13070" width="16.875" style="18" customWidth="1"/>
    <col min="13071" max="13071" width="18.625" style="18" customWidth="1"/>
    <col min="13072" max="13072" width="13" style="18" customWidth="1"/>
    <col min="13073" max="13073" width="15.125" style="18" customWidth="1"/>
    <col min="13074" max="13312" width="11.5" style="18"/>
    <col min="13313" max="13313" width="17.625" style="18" customWidth="1"/>
    <col min="13314" max="13314" width="17.375" style="18" customWidth="1"/>
    <col min="13315" max="13315" width="11.5" style="18"/>
    <col min="13316" max="13316" width="13.625" style="18" customWidth="1"/>
    <col min="13317" max="13319" width="13.125" style="18" customWidth="1"/>
    <col min="13320" max="13320" width="14.625" style="18" customWidth="1"/>
    <col min="13321" max="13321" width="18.625" style="18" customWidth="1"/>
    <col min="13322" max="13323" width="15.375" style="18" customWidth="1"/>
    <col min="13324" max="13325" width="11.5" style="18"/>
    <col min="13326" max="13326" width="16.875" style="18" customWidth="1"/>
    <col min="13327" max="13327" width="18.625" style="18" customWidth="1"/>
    <col min="13328" max="13328" width="13" style="18" customWidth="1"/>
    <col min="13329" max="13329" width="15.125" style="18" customWidth="1"/>
    <col min="13330" max="13568" width="11.5" style="18"/>
    <col min="13569" max="13569" width="17.625" style="18" customWidth="1"/>
    <col min="13570" max="13570" width="17.375" style="18" customWidth="1"/>
    <col min="13571" max="13571" width="11.5" style="18"/>
    <col min="13572" max="13572" width="13.625" style="18" customWidth="1"/>
    <col min="13573" max="13575" width="13.125" style="18" customWidth="1"/>
    <col min="13576" max="13576" width="14.625" style="18" customWidth="1"/>
    <col min="13577" max="13577" width="18.625" style="18" customWidth="1"/>
    <col min="13578" max="13579" width="15.375" style="18" customWidth="1"/>
    <col min="13580" max="13581" width="11.5" style="18"/>
    <col min="13582" max="13582" width="16.875" style="18" customWidth="1"/>
    <col min="13583" max="13583" width="18.625" style="18" customWidth="1"/>
    <col min="13584" max="13584" width="13" style="18" customWidth="1"/>
    <col min="13585" max="13585" width="15.125" style="18" customWidth="1"/>
    <col min="13586" max="13824" width="11.5" style="18"/>
    <col min="13825" max="13825" width="17.625" style="18" customWidth="1"/>
    <col min="13826" max="13826" width="17.375" style="18" customWidth="1"/>
    <col min="13827" max="13827" width="11.5" style="18"/>
    <col min="13828" max="13828" width="13.625" style="18" customWidth="1"/>
    <col min="13829" max="13831" width="13.125" style="18" customWidth="1"/>
    <col min="13832" max="13832" width="14.625" style="18" customWidth="1"/>
    <col min="13833" max="13833" width="18.625" style="18" customWidth="1"/>
    <col min="13834" max="13835" width="15.375" style="18" customWidth="1"/>
    <col min="13836" max="13837" width="11.5" style="18"/>
    <col min="13838" max="13838" width="16.875" style="18" customWidth="1"/>
    <col min="13839" max="13839" width="18.625" style="18" customWidth="1"/>
    <col min="13840" max="13840" width="13" style="18" customWidth="1"/>
    <col min="13841" max="13841" width="15.125" style="18" customWidth="1"/>
    <col min="13842" max="14080" width="11.5" style="18"/>
    <col min="14081" max="14081" width="17.625" style="18" customWidth="1"/>
    <col min="14082" max="14082" width="17.375" style="18" customWidth="1"/>
    <col min="14083" max="14083" width="11.5" style="18"/>
    <col min="14084" max="14084" width="13.625" style="18" customWidth="1"/>
    <col min="14085" max="14087" width="13.125" style="18" customWidth="1"/>
    <col min="14088" max="14088" width="14.625" style="18" customWidth="1"/>
    <col min="14089" max="14089" width="18.625" style="18" customWidth="1"/>
    <col min="14090" max="14091" width="15.375" style="18" customWidth="1"/>
    <col min="14092" max="14093" width="11.5" style="18"/>
    <col min="14094" max="14094" width="16.875" style="18" customWidth="1"/>
    <col min="14095" max="14095" width="18.625" style="18" customWidth="1"/>
    <col min="14096" max="14096" width="13" style="18" customWidth="1"/>
    <col min="14097" max="14097" width="15.125" style="18" customWidth="1"/>
    <col min="14098" max="14336" width="11.5" style="18"/>
    <col min="14337" max="14337" width="17.625" style="18" customWidth="1"/>
    <col min="14338" max="14338" width="17.375" style="18" customWidth="1"/>
    <col min="14339" max="14339" width="11.5" style="18"/>
    <col min="14340" max="14340" width="13.625" style="18" customWidth="1"/>
    <col min="14341" max="14343" width="13.125" style="18" customWidth="1"/>
    <col min="14344" max="14344" width="14.625" style="18" customWidth="1"/>
    <col min="14345" max="14345" width="18.625" style="18" customWidth="1"/>
    <col min="14346" max="14347" width="15.375" style="18" customWidth="1"/>
    <col min="14348" max="14349" width="11.5" style="18"/>
    <col min="14350" max="14350" width="16.875" style="18" customWidth="1"/>
    <col min="14351" max="14351" width="18.625" style="18" customWidth="1"/>
    <col min="14352" max="14352" width="13" style="18" customWidth="1"/>
    <col min="14353" max="14353" width="15.125" style="18" customWidth="1"/>
    <col min="14354" max="14592" width="11.5" style="18"/>
    <col min="14593" max="14593" width="17.625" style="18" customWidth="1"/>
    <col min="14594" max="14594" width="17.375" style="18" customWidth="1"/>
    <col min="14595" max="14595" width="11.5" style="18"/>
    <col min="14596" max="14596" width="13.625" style="18" customWidth="1"/>
    <col min="14597" max="14599" width="13.125" style="18" customWidth="1"/>
    <col min="14600" max="14600" width="14.625" style="18" customWidth="1"/>
    <col min="14601" max="14601" width="18.625" style="18" customWidth="1"/>
    <col min="14602" max="14603" width="15.375" style="18" customWidth="1"/>
    <col min="14604" max="14605" width="11.5" style="18"/>
    <col min="14606" max="14606" width="16.875" style="18" customWidth="1"/>
    <col min="14607" max="14607" width="18.625" style="18" customWidth="1"/>
    <col min="14608" max="14608" width="13" style="18" customWidth="1"/>
    <col min="14609" max="14609" width="15.125" style="18" customWidth="1"/>
    <col min="14610" max="14848" width="11.5" style="18"/>
    <col min="14849" max="14849" width="17.625" style="18" customWidth="1"/>
    <col min="14850" max="14850" width="17.375" style="18" customWidth="1"/>
    <col min="14851" max="14851" width="11.5" style="18"/>
    <col min="14852" max="14852" width="13.625" style="18" customWidth="1"/>
    <col min="14853" max="14855" width="13.125" style="18" customWidth="1"/>
    <col min="14856" max="14856" width="14.625" style="18" customWidth="1"/>
    <col min="14857" max="14857" width="18.625" style="18" customWidth="1"/>
    <col min="14858" max="14859" width="15.375" style="18" customWidth="1"/>
    <col min="14860" max="14861" width="11.5" style="18"/>
    <col min="14862" max="14862" width="16.875" style="18" customWidth="1"/>
    <col min="14863" max="14863" width="18.625" style="18" customWidth="1"/>
    <col min="14864" max="14864" width="13" style="18" customWidth="1"/>
    <col min="14865" max="14865" width="15.125" style="18" customWidth="1"/>
    <col min="14866" max="15104" width="11.5" style="18"/>
    <col min="15105" max="15105" width="17.625" style="18" customWidth="1"/>
    <col min="15106" max="15106" width="17.375" style="18" customWidth="1"/>
    <col min="15107" max="15107" width="11.5" style="18"/>
    <col min="15108" max="15108" width="13.625" style="18" customWidth="1"/>
    <col min="15109" max="15111" width="13.125" style="18" customWidth="1"/>
    <col min="15112" max="15112" width="14.625" style="18" customWidth="1"/>
    <col min="15113" max="15113" width="18.625" style="18" customWidth="1"/>
    <col min="15114" max="15115" width="15.375" style="18" customWidth="1"/>
    <col min="15116" max="15117" width="11.5" style="18"/>
    <col min="15118" max="15118" width="16.875" style="18" customWidth="1"/>
    <col min="15119" max="15119" width="18.625" style="18" customWidth="1"/>
    <col min="15120" max="15120" width="13" style="18" customWidth="1"/>
    <col min="15121" max="15121" width="15.125" style="18" customWidth="1"/>
    <col min="15122" max="15360" width="11.5" style="18"/>
    <col min="15361" max="15361" width="17.625" style="18" customWidth="1"/>
    <col min="15362" max="15362" width="17.375" style="18" customWidth="1"/>
    <col min="15363" max="15363" width="11.5" style="18"/>
    <col min="15364" max="15364" width="13.625" style="18" customWidth="1"/>
    <col min="15365" max="15367" width="13.125" style="18" customWidth="1"/>
    <col min="15368" max="15368" width="14.625" style="18" customWidth="1"/>
    <col min="15369" max="15369" width="18.625" style="18" customWidth="1"/>
    <col min="15370" max="15371" width="15.375" style="18" customWidth="1"/>
    <col min="15372" max="15373" width="11.5" style="18"/>
    <col min="15374" max="15374" width="16.875" style="18" customWidth="1"/>
    <col min="15375" max="15375" width="18.625" style="18" customWidth="1"/>
    <col min="15376" max="15376" width="13" style="18" customWidth="1"/>
    <col min="15377" max="15377" width="15.125" style="18" customWidth="1"/>
    <col min="15378" max="15616" width="11.5" style="18"/>
    <col min="15617" max="15617" width="17.625" style="18" customWidth="1"/>
    <col min="15618" max="15618" width="17.375" style="18" customWidth="1"/>
    <col min="15619" max="15619" width="11.5" style="18"/>
    <col min="15620" max="15620" width="13.625" style="18" customWidth="1"/>
    <col min="15621" max="15623" width="13.125" style="18" customWidth="1"/>
    <col min="15624" max="15624" width="14.625" style="18" customWidth="1"/>
    <col min="15625" max="15625" width="18.625" style="18" customWidth="1"/>
    <col min="15626" max="15627" width="15.375" style="18" customWidth="1"/>
    <col min="15628" max="15629" width="11.5" style="18"/>
    <col min="15630" max="15630" width="16.875" style="18" customWidth="1"/>
    <col min="15631" max="15631" width="18.625" style="18" customWidth="1"/>
    <col min="15632" max="15632" width="13" style="18" customWidth="1"/>
    <col min="15633" max="15633" width="15.125" style="18" customWidth="1"/>
    <col min="15634" max="15872" width="11.5" style="18"/>
    <col min="15873" max="15873" width="17.625" style="18" customWidth="1"/>
    <col min="15874" max="15874" width="17.375" style="18" customWidth="1"/>
    <col min="15875" max="15875" width="11.5" style="18"/>
    <col min="15876" max="15876" width="13.625" style="18" customWidth="1"/>
    <col min="15877" max="15879" width="13.125" style="18" customWidth="1"/>
    <col min="15880" max="15880" width="14.625" style="18" customWidth="1"/>
    <col min="15881" max="15881" width="18.625" style="18" customWidth="1"/>
    <col min="15882" max="15883" width="15.375" style="18" customWidth="1"/>
    <col min="15884" max="15885" width="11.5" style="18"/>
    <col min="15886" max="15886" width="16.875" style="18" customWidth="1"/>
    <col min="15887" max="15887" width="18.625" style="18" customWidth="1"/>
    <col min="15888" max="15888" width="13" style="18" customWidth="1"/>
    <col min="15889" max="15889" width="15.125" style="18" customWidth="1"/>
    <col min="15890" max="16128" width="11.5" style="18"/>
    <col min="16129" max="16129" width="17.625" style="18" customWidth="1"/>
    <col min="16130" max="16130" width="17.375" style="18" customWidth="1"/>
    <col min="16131" max="16131" width="11.5" style="18"/>
    <col min="16132" max="16132" width="13.625" style="18" customWidth="1"/>
    <col min="16133" max="16135" width="13.125" style="18" customWidth="1"/>
    <col min="16136" max="16136" width="14.625" style="18" customWidth="1"/>
    <col min="16137" max="16137" width="18.625" style="18" customWidth="1"/>
    <col min="16138" max="16139" width="15.375" style="18" customWidth="1"/>
    <col min="16140" max="16141" width="11.5" style="18"/>
    <col min="16142" max="16142" width="16.875" style="18" customWidth="1"/>
    <col min="16143" max="16143" width="18.625" style="18" customWidth="1"/>
    <col min="16144" max="16144" width="13" style="18" customWidth="1"/>
    <col min="16145" max="16145" width="15.125" style="18" customWidth="1"/>
    <col min="16146" max="16384" width="11.5" style="18"/>
  </cols>
  <sheetData>
    <row r="1" spans="1:22">
      <c r="A1" s="124" t="s">
        <v>49</v>
      </c>
    </row>
    <row r="2" spans="1:22" ht="15.75" thickBot="1"/>
    <row r="3" spans="1:22" ht="20.25" customHeight="1">
      <c r="A3" s="31" t="s">
        <v>91</v>
      </c>
      <c r="B3" s="334">
        <f>'Informations générales'!B3</f>
        <v>0</v>
      </c>
      <c r="C3" s="33"/>
      <c r="D3" s="33"/>
      <c r="E3" s="33"/>
      <c r="F3" s="33"/>
      <c r="G3" s="33"/>
      <c r="H3" s="34"/>
      <c r="I3" s="35"/>
      <c r="J3" s="36"/>
      <c r="K3" s="37"/>
      <c r="L3" s="36" t="s">
        <v>92</v>
      </c>
      <c r="M3" s="422" t="s">
        <v>578</v>
      </c>
      <c r="N3" s="40"/>
      <c r="O3" s="40"/>
      <c r="P3" s="40"/>
      <c r="Q3" s="40"/>
      <c r="R3" s="40"/>
      <c r="S3" s="40"/>
      <c r="T3" s="40"/>
      <c r="U3" s="40"/>
      <c r="V3" s="40"/>
    </row>
    <row r="4" spans="1:22" ht="20.25" customHeight="1">
      <c r="A4" s="41" t="s">
        <v>93</v>
      </c>
      <c r="B4" s="328">
        <f>'Informations générales'!B4</f>
        <v>0</v>
      </c>
      <c r="C4" s="221"/>
      <c r="D4" s="221"/>
      <c r="E4" s="221"/>
      <c r="F4" s="221"/>
      <c r="G4" s="221"/>
      <c r="H4" s="221"/>
      <c r="I4" s="221"/>
      <c r="J4" s="221"/>
      <c r="K4" s="222"/>
      <c r="L4" s="222"/>
      <c r="M4" s="43"/>
      <c r="N4" s="40"/>
      <c r="O4" s="40"/>
      <c r="P4" s="40"/>
      <c r="Q4" s="40"/>
      <c r="R4" s="40"/>
      <c r="S4" s="40"/>
      <c r="T4" s="40"/>
      <c r="U4" s="40"/>
      <c r="V4" s="40"/>
    </row>
    <row r="5" spans="1:22" ht="20.25" customHeight="1" thickBot="1">
      <c r="A5" s="223" t="s">
        <v>299</v>
      </c>
      <c r="B5" s="311"/>
      <c r="C5" s="224"/>
      <c r="D5" s="224"/>
      <c r="E5" s="224"/>
      <c r="F5" s="224"/>
      <c r="G5" s="224"/>
      <c r="H5" s="224"/>
      <c r="I5" s="224"/>
      <c r="J5" s="224"/>
      <c r="K5" s="225"/>
      <c r="L5" s="225"/>
      <c r="M5" s="226"/>
      <c r="N5" s="40"/>
      <c r="O5" s="40"/>
      <c r="P5" s="40"/>
      <c r="Q5" s="40"/>
      <c r="R5" s="40"/>
      <c r="S5" s="40"/>
      <c r="T5" s="40"/>
      <c r="U5" s="40"/>
      <c r="V5" s="40"/>
    </row>
    <row r="6" spans="1:22" ht="15" hidden="1" customHeight="1" thickBot="1">
      <c r="A6" s="872" t="s">
        <v>429</v>
      </c>
      <c r="B6" s="873"/>
      <c r="C6" s="873"/>
      <c r="D6" s="873"/>
      <c r="E6" s="1007"/>
      <c r="F6" s="872" t="s">
        <v>430</v>
      </c>
      <c r="G6" s="873"/>
      <c r="H6" s="873"/>
      <c r="I6" s="873"/>
      <c r="J6" s="873"/>
      <c r="K6" s="880"/>
      <c r="L6" s="425" t="s">
        <v>253</v>
      </c>
      <c r="M6" s="492"/>
      <c r="N6" s="40"/>
      <c r="O6" s="40"/>
      <c r="P6" s="40"/>
      <c r="Q6" s="40"/>
      <c r="R6" s="40"/>
      <c r="S6" s="40"/>
      <c r="T6" s="40"/>
      <c r="U6" s="40"/>
      <c r="V6" s="40"/>
    </row>
    <row r="7" spans="1:22" ht="15.95" hidden="1" customHeight="1">
      <c r="A7" s="874"/>
      <c r="B7" s="875"/>
      <c r="C7" s="875"/>
      <c r="D7" s="875"/>
      <c r="E7" s="1008"/>
      <c r="F7" s="1073">
        <f>'Informations générales'!K11</f>
        <v>0</v>
      </c>
      <c r="G7" s="1074"/>
      <c r="H7" s="1074"/>
      <c r="I7" s="1074"/>
      <c r="J7" s="1074"/>
      <c r="K7" s="1115"/>
      <c r="L7" s="424" t="s">
        <v>254</v>
      </c>
      <c r="M7" s="316"/>
      <c r="N7" s="40"/>
      <c r="O7" s="40"/>
      <c r="P7" s="40"/>
      <c r="Q7" s="40"/>
      <c r="R7" s="40"/>
      <c r="S7" s="40"/>
      <c r="T7" s="40"/>
      <c r="U7" s="40"/>
      <c r="V7" s="40"/>
    </row>
    <row r="8" spans="1:22" ht="15.95" hidden="1" customHeight="1">
      <c r="A8" s="876"/>
      <c r="B8" s="877"/>
      <c r="C8" s="877"/>
      <c r="D8" s="877"/>
      <c r="E8" s="1009"/>
      <c r="F8" s="1034"/>
      <c r="G8" s="1035"/>
      <c r="H8" s="1035"/>
      <c r="I8" s="1035"/>
      <c r="J8" s="1035"/>
      <c r="K8" s="1036"/>
      <c r="L8" s="315"/>
      <c r="M8" s="316"/>
      <c r="N8" s="40"/>
      <c r="O8" s="40"/>
      <c r="P8" s="40"/>
      <c r="Q8" s="40"/>
      <c r="R8" s="40"/>
      <c r="S8" s="40"/>
      <c r="T8" s="40"/>
      <c r="U8" s="40"/>
      <c r="V8" s="40"/>
    </row>
    <row r="9" spans="1:22" ht="15.95" hidden="1" customHeight="1">
      <c r="A9" s="876"/>
      <c r="B9" s="877"/>
      <c r="C9" s="877"/>
      <c r="D9" s="877"/>
      <c r="E9" s="1009"/>
      <c r="F9" s="1034"/>
      <c r="G9" s="1035"/>
      <c r="H9" s="1035"/>
      <c r="I9" s="1035"/>
      <c r="J9" s="1035"/>
      <c r="K9" s="1036"/>
      <c r="L9" s="315"/>
      <c r="M9" s="316"/>
      <c r="N9" s="40"/>
      <c r="O9" s="40"/>
      <c r="P9" s="40"/>
      <c r="Q9" s="40"/>
      <c r="R9" s="40"/>
      <c r="S9" s="40"/>
      <c r="T9" s="40"/>
      <c r="U9" s="40"/>
      <c r="V9" s="40"/>
    </row>
    <row r="10" spans="1:22" ht="17.100000000000001" hidden="1" customHeight="1" thickBot="1">
      <c r="A10" s="878"/>
      <c r="B10" s="879"/>
      <c r="C10" s="879"/>
      <c r="D10" s="879"/>
      <c r="E10" s="1010"/>
      <c r="F10" s="1075"/>
      <c r="G10" s="1076"/>
      <c r="H10" s="1076"/>
      <c r="I10" s="1076"/>
      <c r="J10" s="1076"/>
      <c r="K10" s="1116"/>
      <c r="L10" s="317"/>
      <c r="M10" s="318"/>
      <c r="N10" s="40"/>
      <c r="O10" s="40"/>
      <c r="P10" s="40"/>
      <c r="Q10" s="40"/>
      <c r="R10" s="40"/>
      <c r="S10" s="40"/>
      <c r="T10" s="40"/>
      <c r="U10" s="40"/>
      <c r="V10" s="40"/>
    </row>
    <row r="11" spans="1:22" ht="38.450000000000003" customHeight="1" thickBot="1">
      <c r="A11" s="859" t="s">
        <v>94</v>
      </c>
      <c r="B11" s="860"/>
      <c r="C11" s="860"/>
      <c r="D11" s="860"/>
      <c r="E11" s="860"/>
      <c r="F11" s="860"/>
      <c r="G11" s="860"/>
      <c r="H11" s="860"/>
      <c r="I11" s="860"/>
      <c r="J11" s="860"/>
      <c r="K11" s="860"/>
      <c r="L11" s="860"/>
      <c r="M11" s="861"/>
      <c r="N11" s="44"/>
      <c r="O11" s="44"/>
      <c r="P11" s="44"/>
      <c r="Q11" s="44"/>
      <c r="R11" s="45"/>
      <c r="S11" s="45"/>
      <c r="T11" s="45"/>
      <c r="U11" s="45"/>
      <c r="V11" s="45"/>
    </row>
    <row r="13" spans="1:22" ht="14.45" customHeight="1">
      <c r="A13" s="956" t="s">
        <v>183</v>
      </c>
      <c r="B13" s="956"/>
      <c r="C13" s="956"/>
      <c r="D13" s="956"/>
      <c r="E13" s="956"/>
      <c r="F13" s="956"/>
      <c r="G13" s="956"/>
      <c r="H13" s="956"/>
      <c r="I13" s="956"/>
      <c r="J13" s="956"/>
      <c r="K13" s="956"/>
      <c r="L13" s="956"/>
      <c r="M13" s="956"/>
    </row>
    <row r="14" spans="1:22" ht="14.45" customHeight="1"/>
    <row r="15" spans="1:22" ht="18.75">
      <c r="A15" s="1120" t="s">
        <v>160</v>
      </c>
      <c r="B15" s="1121"/>
      <c r="C15" s="1121"/>
      <c r="D15" s="1121"/>
      <c r="E15" s="1121"/>
      <c r="F15" s="1121"/>
      <c r="G15" s="1121"/>
      <c r="H15" s="1121"/>
      <c r="I15" s="1121"/>
      <c r="J15" s="1121"/>
      <c r="K15" s="1121"/>
      <c r="L15" s="1121"/>
      <c r="M15" s="1122"/>
    </row>
    <row r="16" spans="1:22" ht="14.45" customHeight="1">
      <c r="A16" s="1024"/>
      <c r="B16" s="1025"/>
      <c r="C16" s="1025"/>
      <c r="D16" s="1025"/>
      <c r="E16" s="1025"/>
      <c r="F16" s="1025"/>
      <c r="G16" s="1025"/>
      <c r="H16" s="1025"/>
      <c r="I16" s="1025"/>
      <c r="J16" s="1025"/>
      <c r="K16" s="1025"/>
      <c r="L16" s="1025"/>
      <c r="M16" s="1026"/>
    </row>
    <row r="17" spans="1:13" ht="14.45" customHeight="1">
      <c r="A17" s="1024"/>
      <c r="B17" s="1025"/>
      <c r="C17" s="1025"/>
      <c r="D17" s="1025"/>
      <c r="E17" s="1025"/>
      <c r="F17" s="1025"/>
      <c r="G17" s="1025"/>
      <c r="H17" s="1025"/>
      <c r="I17" s="1025"/>
      <c r="J17" s="1025"/>
      <c r="K17" s="1025"/>
      <c r="L17" s="1025"/>
      <c r="M17" s="1026"/>
    </row>
    <row r="18" spans="1:13">
      <c r="A18" s="1024"/>
      <c r="B18" s="1025"/>
      <c r="C18" s="1025"/>
      <c r="D18" s="1025"/>
      <c r="E18" s="1025"/>
      <c r="F18" s="1025"/>
      <c r="G18" s="1025"/>
      <c r="H18" s="1025"/>
      <c r="I18" s="1025"/>
      <c r="J18" s="1025"/>
      <c r="K18" s="1025"/>
      <c r="L18" s="1025"/>
      <c r="M18" s="1026"/>
    </row>
    <row r="19" spans="1:13">
      <c r="A19" s="1027"/>
      <c r="B19" s="1028"/>
      <c r="C19" s="1028"/>
      <c r="D19" s="1028"/>
      <c r="E19" s="1028"/>
      <c r="F19" s="1028"/>
      <c r="G19" s="1028"/>
      <c r="H19" s="1028"/>
      <c r="I19" s="1028"/>
      <c r="J19" s="1028"/>
      <c r="K19" s="1028"/>
      <c r="L19" s="1028"/>
      <c r="M19" s="1029"/>
    </row>
    <row r="22" spans="1:13">
      <c r="A22" s="128"/>
      <c r="B22" s="129"/>
      <c r="C22" s="129"/>
      <c r="D22" s="129"/>
      <c r="E22" s="129"/>
      <c r="F22" s="129"/>
      <c r="G22" s="129"/>
      <c r="H22" s="129"/>
      <c r="I22" s="129"/>
      <c r="J22" s="129"/>
      <c r="K22" s="129"/>
      <c r="L22" s="129"/>
      <c r="M22" s="130"/>
    </row>
    <row r="23" spans="1:13">
      <c r="A23" s="131" t="s">
        <v>255</v>
      </c>
      <c r="B23" s="132"/>
      <c r="C23" s="132"/>
      <c r="D23" s="132">
        <f>'Informations générales'!K11</f>
        <v>0</v>
      </c>
      <c r="E23" s="132"/>
      <c r="F23" s="132"/>
      <c r="G23" s="133" t="s">
        <v>253</v>
      </c>
      <c r="H23" s="467"/>
      <c r="I23" s="133"/>
      <c r="J23" s="133" t="s">
        <v>254</v>
      </c>
      <c r="K23" s="134"/>
      <c r="M23" s="135"/>
    </row>
    <row r="24" spans="1:13">
      <c r="A24" s="131"/>
      <c r="B24" s="132"/>
      <c r="C24" s="132"/>
      <c r="D24" s="132"/>
      <c r="E24" s="132"/>
      <c r="F24" s="132"/>
      <c r="G24" s="136"/>
      <c r="H24" s="136"/>
      <c r="I24" s="136"/>
      <c r="J24" s="134"/>
      <c r="K24" s="134"/>
      <c r="L24" s="137"/>
      <c r="M24" s="138"/>
    </row>
    <row r="25" spans="1:13">
      <c r="A25" s="139" t="s">
        <v>336</v>
      </c>
      <c r="B25" s="140"/>
      <c r="C25" s="140"/>
      <c r="D25" s="140"/>
      <c r="E25" s="140"/>
      <c r="F25" s="140"/>
      <c r="G25" s="136"/>
      <c r="H25" s="136"/>
      <c r="I25" s="136"/>
      <c r="J25" s="134"/>
      <c r="K25" s="134"/>
      <c r="L25" s="137"/>
      <c r="M25" s="138"/>
    </row>
    <row r="26" spans="1:13" ht="15" customHeight="1">
      <c r="A26" s="141"/>
      <c r="B26" s="141"/>
      <c r="C26" s="141"/>
      <c r="D26" s="141"/>
      <c r="E26" s="141"/>
      <c r="F26" s="141"/>
      <c r="G26" s="141"/>
      <c r="H26" s="141"/>
      <c r="I26" s="141"/>
      <c r="J26" s="141"/>
      <c r="K26" s="141"/>
      <c r="L26" s="141"/>
      <c r="M26" s="142"/>
    </row>
    <row r="27" spans="1:13" ht="15" customHeight="1">
      <c r="A27" s="141"/>
      <c r="B27" s="141"/>
      <c r="C27" s="141"/>
      <c r="D27" s="141"/>
      <c r="E27" s="141"/>
      <c r="F27" s="141"/>
      <c r="G27" s="141"/>
      <c r="H27" s="141"/>
      <c r="I27" s="141"/>
      <c r="J27" s="141"/>
      <c r="K27" s="141"/>
      <c r="L27" s="141"/>
      <c r="M27" s="142"/>
    </row>
    <row r="28" spans="1:13" ht="15" customHeight="1">
      <c r="A28" s="141"/>
      <c r="B28" s="141"/>
      <c r="C28" s="141"/>
      <c r="D28" s="141"/>
      <c r="E28" s="141"/>
      <c r="F28" s="141"/>
      <c r="G28" s="141"/>
      <c r="H28" s="141"/>
      <c r="I28" s="141"/>
      <c r="J28" s="141"/>
      <c r="K28" s="141"/>
      <c r="L28" s="141"/>
      <c r="M28" s="142"/>
    </row>
    <row r="29" spans="1:13" ht="15" customHeight="1">
      <c r="A29" s="141"/>
      <c r="B29" s="141"/>
      <c r="C29" s="141"/>
      <c r="D29" s="141"/>
      <c r="E29" s="141"/>
      <c r="F29" s="141"/>
      <c r="G29" s="141"/>
      <c r="H29" s="141"/>
      <c r="I29" s="141"/>
      <c r="J29" s="141"/>
      <c r="K29" s="141"/>
      <c r="L29" s="141"/>
      <c r="M29" s="142"/>
    </row>
    <row r="30" spans="1:13" ht="15" customHeight="1">
      <c r="A30" s="141"/>
      <c r="B30" s="141"/>
      <c r="C30" s="141"/>
      <c r="D30" s="141"/>
      <c r="E30" s="141"/>
      <c r="F30" s="141"/>
      <c r="G30" s="141"/>
      <c r="H30" s="141"/>
      <c r="I30" s="141"/>
      <c r="J30" s="141"/>
      <c r="K30" s="141"/>
      <c r="L30" s="141"/>
      <c r="M30" s="142"/>
    </row>
    <row r="31" spans="1:13" ht="15" customHeight="1">
      <c r="A31" s="143"/>
      <c r="B31" s="143"/>
      <c r="C31" s="143"/>
      <c r="D31" s="143"/>
      <c r="E31" s="143"/>
      <c r="F31" s="143"/>
      <c r="G31" s="143"/>
      <c r="H31" s="143"/>
      <c r="I31" s="143"/>
      <c r="J31" s="143"/>
      <c r="K31" s="143"/>
      <c r="L31" s="143"/>
      <c r="M31" s="144"/>
    </row>
  </sheetData>
  <mergeCells count="8">
    <mergeCell ref="A11:M11"/>
    <mergeCell ref="A15:M15"/>
    <mergeCell ref="A16:M19"/>
    <mergeCell ref="A6:E6"/>
    <mergeCell ref="F6:K6"/>
    <mergeCell ref="A7:E10"/>
    <mergeCell ref="F7:K10"/>
    <mergeCell ref="A13:M13"/>
  </mergeCells>
  <conditionalFormatting sqref="B3">
    <cfRule type="cellIs" dxfId="133" priority="7" operator="equal">
      <formula>0</formula>
    </cfRule>
  </conditionalFormatting>
  <conditionalFormatting sqref="D23">
    <cfRule type="cellIs" dxfId="132" priority="3" operator="equal">
      <formula>0</formula>
    </cfRule>
  </conditionalFormatting>
  <conditionalFormatting sqref="B4">
    <cfRule type="cellIs" dxfId="131" priority="5" operator="equal">
      <formula>0</formula>
    </cfRule>
  </conditionalFormatting>
  <conditionalFormatting sqref="B5">
    <cfRule type="cellIs" dxfId="130" priority="4" operator="equal">
      <formula>0</formula>
    </cfRule>
  </conditionalFormatting>
  <conditionalFormatting sqref="F7:K10">
    <cfRule type="cellIs" dxfId="129" priority="1" operator="equal">
      <formula>0</formula>
    </cfRule>
  </conditionalFormatting>
  <hyperlinks>
    <hyperlink ref="A1" location="MENU!A1" display="MENU" xr:uid="{AD09498C-D8DD-4A11-8AD6-5E52D69E938C}"/>
  </hyperlinks>
  <pageMargins left="0.7" right="0.7" top="0.75" bottom="0.75" header="0.3" footer="0.3"/>
  <pageSetup paperSize="9" scale="43"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18E6430E-7A19-4F09-A9B2-0859CBA2C950}">
          <x14:formula1>
            <xm:f>'Informations générales'!$K$11:$K$16</xm:f>
          </x14:formula1>
          <xm:sqref>B5</xm:sqref>
        </x14:dataValidation>
      </x14:dataValidations>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0EDA6C-DF0D-A44D-9881-D461994056CE}">
  <sheetPr>
    <pageSetUpPr fitToPage="1"/>
  </sheetPr>
  <dimension ref="A1:V41"/>
  <sheetViews>
    <sheetView showGridLines="0" zoomScaleNormal="100" workbookViewId="0">
      <pane ySplit="15" topLeftCell="A16" activePane="bottomLeft" state="frozen"/>
      <selection pane="bottomLeft"/>
    </sheetView>
  </sheetViews>
  <sheetFormatPr baseColWidth="10" defaultColWidth="11.5" defaultRowHeight="15"/>
  <cols>
    <col min="1" max="1" width="17.625" style="18" customWidth="1"/>
    <col min="2" max="2" width="17.375" style="18" customWidth="1"/>
    <col min="3" max="3" width="13.625" style="18" customWidth="1"/>
    <col min="4" max="5" width="13.125" style="18" customWidth="1"/>
    <col min="6" max="6" width="14.625" style="18" customWidth="1"/>
    <col min="7" max="8" width="15.375" style="18" customWidth="1"/>
    <col min="9" max="10" width="11.5" style="18"/>
    <col min="11" max="11" width="16.875" style="18" customWidth="1"/>
    <col min="12" max="12" width="18.625" style="18" customWidth="1"/>
    <col min="13" max="13" width="13" style="18" customWidth="1"/>
    <col min="14" max="14" width="15.125" style="18" customWidth="1"/>
    <col min="15" max="253" width="11.5" style="18"/>
    <col min="254" max="254" width="17.625" style="18" customWidth="1"/>
    <col min="255" max="255" width="17.375" style="18" customWidth="1"/>
    <col min="256" max="256" width="11.5" style="18"/>
    <col min="257" max="257" width="13.625" style="18" customWidth="1"/>
    <col min="258" max="260" width="13.125" style="18" customWidth="1"/>
    <col min="261" max="261" width="14.625" style="18" customWidth="1"/>
    <col min="262" max="262" width="18.625" style="18" customWidth="1"/>
    <col min="263" max="264" width="15.375" style="18" customWidth="1"/>
    <col min="265" max="266" width="11.5" style="18"/>
    <col min="267" max="267" width="16.875" style="18" customWidth="1"/>
    <col min="268" max="268" width="18.625" style="18" customWidth="1"/>
    <col min="269" max="269" width="13" style="18" customWidth="1"/>
    <col min="270" max="270" width="15.125" style="18" customWidth="1"/>
    <col min="271" max="509" width="11.5" style="18"/>
    <col min="510" max="510" width="17.625" style="18" customWidth="1"/>
    <col min="511" max="511" width="17.375" style="18" customWidth="1"/>
    <col min="512" max="512" width="11.5" style="18"/>
    <col min="513" max="513" width="13.625" style="18" customWidth="1"/>
    <col min="514" max="516" width="13.125" style="18" customWidth="1"/>
    <col min="517" max="517" width="14.625" style="18" customWidth="1"/>
    <col min="518" max="518" width="18.625" style="18" customWidth="1"/>
    <col min="519" max="520" width="15.375" style="18" customWidth="1"/>
    <col min="521" max="522" width="11.5" style="18"/>
    <col min="523" max="523" width="16.875" style="18" customWidth="1"/>
    <col min="524" max="524" width="18.625" style="18" customWidth="1"/>
    <col min="525" max="525" width="13" style="18" customWidth="1"/>
    <col min="526" max="526" width="15.125" style="18" customWidth="1"/>
    <col min="527" max="765" width="11.5" style="18"/>
    <col min="766" max="766" width="17.625" style="18" customWidth="1"/>
    <col min="767" max="767" width="17.375" style="18" customWidth="1"/>
    <col min="768" max="768" width="11.5" style="18"/>
    <col min="769" max="769" width="13.625" style="18" customWidth="1"/>
    <col min="770" max="772" width="13.125" style="18" customWidth="1"/>
    <col min="773" max="773" width="14.625" style="18" customWidth="1"/>
    <col min="774" max="774" width="18.625" style="18" customWidth="1"/>
    <col min="775" max="776" width="15.375" style="18" customWidth="1"/>
    <col min="777" max="778" width="11.5" style="18"/>
    <col min="779" max="779" width="16.875" style="18" customWidth="1"/>
    <col min="780" max="780" width="18.625" style="18" customWidth="1"/>
    <col min="781" max="781" width="13" style="18" customWidth="1"/>
    <col min="782" max="782" width="15.125" style="18" customWidth="1"/>
    <col min="783" max="1021" width="11.5" style="18"/>
    <col min="1022" max="1022" width="17.625" style="18" customWidth="1"/>
    <col min="1023" max="1023" width="17.375" style="18" customWidth="1"/>
    <col min="1024" max="1024" width="11.5" style="18"/>
    <col min="1025" max="1025" width="13.625" style="18" customWidth="1"/>
    <col min="1026" max="1028" width="13.125" style="18" customWidth="1"/>
    <col min="1029" max="1029" width="14.625" style="18" customWidth="1"/>
    <col min="1030" max="1030" width="18.625" style="18" customWidth="1"/>
    <col min="1031" max="1032" width="15.375" style="18" customWidth="1"/>
    <col min="1033" max="1034" width="11.5" style="18"/>
    <col min="1035" max="1035" width="16.875" style="18" customWidth="1"/>
    <col min="1036" max="1036" width="18.625" style="18" customWidth="1"/>
    <col min="1037" max="1037" width="13" style="18" customWidth="1"/>
    <col min="1038" max="1038" width="15.125" style="18" customWidth="1"/>
    <col min="1039" max="1277" width="11.5" style="18"/>
    <col min="1278" max="1278" width="17.625" style="18" customWidth="1"/>
    <col min="1279" max="1279" width="17.375" style="18" customWidth="1"/>
    <col min="1280" max="1280" width="11.5" style="18"/>
    <col min="1281" max="1281" width="13.625" style="18" customWidth="1"/>
    <col min="1282" max="1284" width="13.125" style="18" customWidth="1"/>
    <col min="1285" max="1285" width="14.625" style="18" customWidth="1"/>
    <col min="1286" max="1286" width="18.625" style="18" customWidth="1"/>
    <col min="1287" max="1288" width="15.375" style="18" customWidth="1"/>
    <col min="1289" max="1290" width="11.5" style="18"/>
    <col min="1291" max="1291" width="16.875" style="18" customWidth="1"/>
    <col min="1292" max="1292" width="18.625" style="18" customWidth="1"/>
    <col min="1293" max="1293" width="13" style="18" customWidth="1"/>
    <col min="1294" max="1294" width="15.125" style="18" customWidth="1"/>
    <col min="1295" max="1533" width="11.5" style="18"/>
    <col min="1534" max="1534" width="17.625" style="18" customWidth="1"/>
    <col min="1535" max="1535" width="17.375" style="18" customWidth="1"/>
    <col min="1536" max="1536" width="11.5" style="18"/>
    <col min="1537" max="1537" width="13.625" style="18" customWidth="1"/>
    <col min="1538" max="1540" width="13.125" style="18" customWidth="1"/>
    <col min="1541" max="1541" width="14.625" style="18" customWidth="1"/>
    <col min="1542" max="1542" width="18.625" style="18" customWidth="1"/>
    <col min="1543" max="1544" width="15.375" style="18" customWidth="1"/>
    <col min="1545" max="1546" width="11.5" style="18"/>
    <col min="1547" max="1547" width="16.875" style="18" customWidth="1"/>
    <col min="1548" max="1548" width="18.625" style="18" customWidth="1"/>
    <col min="1549" max="1549" width="13" style="18" customWidth="1"/>
    <col min="1550" max="1550" width="15.125" style="18" customWidth="1"/>
    <col min="1551" max="1789" width="11.5" style="18"/>
    <col min="1790" max="1790" width="17.625" style="18" customWidth="1"/>
    <col min="1791" max="1791" width="17.375" style="18" customWidth="1"/>
    <col min="1792" max="1792" width="11.5" style="18"/>
    <col min="1793" max="1793" width="13.625" style="18" customWidth="1"/>
    <col min="1794" max="1796" width="13.125" style="18" customWidth="1"/>
    <col min="1797" max="1797" width="14.625" style="18" customWidth="1"/>
    <col min="1798" max="1798" width="18.625" style="18" customWidth="1"/>
    <col min="1799" max="1800" width="15.375" style="18" customWidth="1"/>
    <col min="1801" max="1802" width="11.5" style="18"/>
    <col min="1803" max="1803" width="16.875" style="18" customWidth="1"/>
    <col min="1804" max="1804" width="18.625" style="18" customWidth="1"/>
    <col min="1805" max="1805" width="13" style="18" customWidth="1"/>
    <col min="1806" max="1806" width="15.125" style="18" customWidth="1"/>
    <col min="1807" max="2045" width="11.5" style="18"/>
    <col min="2046" max="2046" width="17.625" style="18" customWidth="1"/>
    <col min="2047" max="2047" width="17.375" style="18" customWidth="1"/>
    <col min="2048" max="2048" width="11.5" style="18"/>
    <col min="2049" max="2049" width="13.625" style="18" customWidth="1"/>
    <col min="2050" max="2052" width="13.125" style="18" customWidth="1"/>
    <col min="2053" max="2053" width="14.625" style="18" customWidth="1"/>
    <col min="2054" max="2054" width="18.625" style="18" customWidth="1"/>
    <col min="2055" max="2056" width="15.375" style="18" customWidth="1"/>
    <col min="2057" max="2058" width="11.5" style="18"/>
    <col min="2059" max="2059" width="16.875" style="18" customWidth="1"/>
    <col min="2060" max="2060" width="18.625" style="18" customWidth="1"/>
    <col min="2061" max="2061" width="13" style="18" customWidth="1"/>
    <col min="2062" max="2062" width="15.125" style="18" customWidth="1"/>
    <col min="2063" max="2301" width="11.5" style="18"/>
    <col min="2302" max="2302" width="17.625" style="18" customWidth="1"/>
    <col min="2303" max="2303" width="17.375" style="18" customWidth="1"/>
    <col min="2304" max="2304" width="11.5" style="18"/>
    <col min="2305" max="2305" width="13.625" style="18" customWidth="1"/>
    <col min="2306" max="2308" width="13.125" style="18" customWidth="1"/>
    <col min="2309" max="2309" width="14.625" style="18" customWidth="1"/>
    <col min="2310" max="2310" width="18.625" style="18" customWidth="1"/>
    <col min="2311" max="2312" width="15.375" style="18" customWidth="1"/>
    <col min="2313" max="2314" width="11.5" style="18"/>
    <col min="2315" max="2315" width="16.875" style="18" customWidth="1"/>
    <col min="2316" max="2316" width="18.625" style="18" customWidth="1"/>
    <col min="2317" max="2317" width="13" style="18" customWidth="1"/>
    <col min="2318" max="2318" width="15.125" style="18" customWidth="1"/>
    <col min="2319" max="2557" width="11.5" style="18"/>
    <col min="2558" max="2558" width="17.625" style="18" customWidth="1"/>
    <col min="2559" max="2559" width="17.375" style="18" customWidth="1"/>
    <col min="2560" max="2560" width="11.5" style="18"/>
    <col min="2561" max="2561" width="13.625" style="18" customWidth="1"/>
    <col min="2562" max="2564" width="13.125" style="18" customWidth="1"/>
    <col min="2565" max="2565" width="14.625" style="18" customWidth="1"/>
    <col min="2566" max="2566" width="18.625" style="18" customWidth="1"/>
    <col min="2567" max="2568" width="15.375" style="18" customWidth="1"/>
    <col min="2569" max="2570" width="11.5" style="18"/>
    <col min="2571" max="2571" width="16.875" style="18" customWidth="1"/>
    <col min="2572" max="2572" width="18.625" style="18" customWidth="1"/>
    <col min="2573" max="2573" width="13" style="18" customWidth="1"/>
    <col min="2574" max="2574" width="15.125" style="18" customWidth="1"/>
    <col min="2575" max="2813" width="11.5" style="18"/>
    <col min="2814" max="2814" width="17.625" style="18" customWidth="1"/>
    <col min="2815" max="2815" width="17.375" style="18" customWidth="1"/>
    <col min="2816" max="2816" width="11.5" style="18"/>
    <col min="2817" max="2817" width="13.625" style="18" customWidth="1"/>
    <col min="2818" max="2820" width="13.125" style="18" customWidth="1"/>
    <col min="2821" max="2821" width="14.625" style="18" customWidth="1"/>
    <col min="2822" max="2822" width="18.625" style="18" customWidth="1"/>
    <col min="2823" max="2824" width="15.375" style="18" customWidth="1"/>
    <col min="2825" max="2826" width="11.5" style="18"/>
    <col min="2827" max="2827" width="16.875" style="18" customWidth="1"/>
    <col min="2828" max="2828" width="18.625" style="18" customWidth="1"/>
    <col min="2829" max="2829" width="13" style="18" customWidth="1"/>
    <col min="2830" max="2830" width="15.125" style="18" customWidth="1"/>
    <col min="2831" max="3069" width="11.5" style="18"/>
    <col min="3070" max="3070" width="17.625" style="18" customWidth="1"/>
    <col min="3071" max="3071" width="17.375" style="18" customWidth="1"/>
    <col min="3072" max="3072" width="11.5" style="18"/>
    <col min="3073" max="3073" width="13.625" style="18" customWidth="1"/>
    <col min="3074" max="3076" width="13.125" style="18" customWidth="1"/>
    <col min="3077" max="3077" width="14.625" style="18" customWidth="1"/>
    <col min="3078" max="3078" width="18.625" style="18" customWidth="1"/>
    <col min="3079" max="3080" width="15.375" style="18" customWidth="1"/>
    <col min="3081" max="3082" width="11.5" style="18"/>
    <col min="3083" max="3083" width="16.875" style="18" customWidth="1"/>
    <col min="3084" max="3084" width="18.625" style="18" customWidth="1"/>
    <col min="3085" max="3085" width="13" style="18" customWidth="1"/>
    <col min="3086" max="3086" width="15.125" style="18" customWidth="1"/>
    <col min="3087" max="3325" width="11.5" style="18"/>
    <col min="3326" max="3326" width="17.625" style="18" customWidth="1"/>
    <col min="3327" max="3327" width="17.375" style="18" customWidth="1"/>
    <col min="3328" max="3328" width="11.5" style="18"/>
    <col min="3329" max="3329" width="13.625" style="18" customWidth="1"/>
    <col min="3330" max="3332" width="13.125" style="18" customWidth="1"/>
    <col min="3333" max="3333" width="14.625" style="18" customWidth="1"/>
    <col min="3334" max="3334" width="18.625" style="18" customWidth="1"/>
    <col min="3335" max="3336" width="15.375" style="18" customWidth="1"/>
    <col min="3337" max="3338" width="11.5" style="18"/>
    <col min="3339" max="3339" width="16.875" style="18" customWidth="1"/>
    <col min="3340" max="3340" width="18.625" style="18" customWidth="1"/>
    <col min="3341" max="3341" width="13" style="18" customWidth="1"/>
    <col min="3342" max="3342" width="15.125" style="18" customWidth="1"/>
    <col min="3343" max="3581" width="11.5" style="18"/>
    <col min="3582" max="3582" width="17.625" style="18" customWidth="1"/>
    <col min="3583" max="3583" width="17.375" style="18" customWidth="1"/>
    <col min="3584" max="3584" width="11.5" style="18"/>
    <col min="3585" max="3585" width="13.625" style="18" customWidth="1"/>
    <col min="3586" max="3588" width="13.125" style="18" customWidth="1"/>
    <col min="3589" max="3589" width="14.625" style="18" customWidth="1"/>
    <col min="3590" max="3590" width="18.625" style="18" customWidth="1"/>
    <col min="3591" max="3592" width="15.375" style="18" customWidth="1"/>
    <col min="3593" max="3594" width="11.5" style="18"/>
    <col min="3595" max="3595" width="16.875" style="18" customWidth="1"/>
    <col min="3596" max="3596" width="18.625" style="18" customWidth="1"/>
    <col min="3597" max="3597" width="13" style="18" customWidth="1"/>
    <col min="3598" max="3598" width="15.125" style="18" customWidth="1"/>
    <col min="3599" max="3837" width="11.5" style="18"/>
    <col min="3838" max="3838" width="17.625" style="18" customWidth="1"/>
    <col min="3839" max="3839" width="17.375" style="18" customWidth="1"/>
    <col min="3840" max="3840" width="11.5" style="18"/>
    <col min="3841" max="3841" width="13.625" style="18" customWidth="1"/>
    <col min="3842" max="3844" width="13.125" style="18" customWidth="1"/>
    <col min="3845" max="3845" width="14.625" style="18" customWidth="1"/>
    <col min="3846" max="3846" width="18.625" style="18" customWidth="1"/>
    <col min="3847" max="3848" width="15.375" style="18" customWidth="1"/>
    <col min="3849" max="3850" width="11.5" style="18"/>
    <col min="3851" max="3851" width="16.875" style="18" customWidth="1"/>
    <col min="3852" max="3852" width="18.625" style="18" customWidth="1"/>
    <col min="3853" max="3853" width="13" style="18" customWidth="1"/>
    <col min="3854" max="3854" width="15.125" style="18" customWidth="1"/>
    <col min="3855" max="4093" width="11.5" style="18"/>
    <col min="4094" max="4094" width="17.625" style="18" customWidth="1"/>
    <col min="4095" max="4095" width="17.375" style="18" customWidth="1"/>
    <col min="4096" max="4096" width="11.5" style="18"/>
    <col min="4097" max="4097" width="13.625" style="18" customWidth="1"/>
    <col min="4098" max="4100" width="13.125" style="18" customWidth="1"/>
    <col min="4101" max="4101" width="14.625" style="18" customWidth="1"/>
    <col min="4102" max="4102" width="18.625" style="18" customWidth="1"/>
    <col min="4103" max="4104" width="15.375" style="18" customWidth="1"/>
    <col min="4105" max="4106" width="11.5" style="18"/>
    <col min="4107" max="4107" width="16.875" style="18" customWidth="1"/>
    <col min="4108" max="4108" width="18.625" style="18" customWidth="1"/>
    <col min="4109" max="4109" width="13" style="18" customWidth="1"/>
    <col min="4110" max="4110" width="15.125" style="18" customWidth="1"/>
    <col min="4111" max="4349" width="11.5" style="18"/>
    <col min="4350" max="4350" width="17.625" style="18" customWidth="1"/>
    <col min="4351" max="4351" width="17.375" style="18" customWidth="1"/>
    <col min="4352" max="4352" width="11.5" style="18"/>
    <col min="4353" max="4353" width="13.625" style="18" customWidth="1"/>
    <col min="4354" max="4356" width="13.125" style="18" customWidth="1"/>
    <col min="4357" max="4357" width="14.625" style="18" customWidth="1"/>
    <col min="4358" max="4358" width="18.625" style="18" customWidth="1"/>
    <col min="4359" max="4360" width="15.375" style="18" customWidth="1"/>
    <col min="4361" max="4362" width="11.5" style="18"/>
    <col min="4363" max="4363" width="16.875" style="18" customWidth="1"/>
    <col min="4364" max="4364" width="18.625" style="18" customWidth="1"/>
    <col min="4365" max="4365" width="13" style="18" customWidth="1"/>
    <col min="4366" max="4366" width="15.125" style="18" customWidth="1"/>
    <col min="4367" max="4605" width="11.5" style="18"/>
    <col min="4606" max="4606" width="17.625" style="18" customWidth="1"/>
    <col min="4607" max="4607" width="17.375" style="18" customWidth="1"/>
    <col min="4608" max="4608" width="11.5" style="18"/>
    <col min="4609" max="4609" width="13.625" style="18" customWidth="1"/>
    <col min="4610" max="4612" width="13.125" style="18" customWidth="1"/>
    <col min="4613" max="4613" width="14.625" style="18" customWidth="1"/>
    <col min="4614" max="4614" width="18.625" style="18" customWidth="1"/>
    <col min="4615" max="4616" width="15.375" style="18" customWidth="1"/>
    <col min="4617" max="4618" width="11.5" style="18"/>
    <col min="4619" max="4619" width="16.875" style="18" customWidth="1"/>
    <col min="4620" max="4620" width="18.625" style="18" customWidth="1"/>
    <col min="4621" max="4621" width="13" style="18" customWidth="1"/>
    <col min="4622" max="4622" width="15.125" style="18" customWidth="1"/>
    <col min="4623" max="4861" width="11.5" style="18"/>
    <col min="4862" max="4862" width="17.625" style="18" customWidth="1"/>
    <col min="4863" max="4863" width="17.375" style="18" customWidth="1"/>
    <col min="4864" max="4864" width="11.5" style="18"/>
    <col min="4865" max="4865" width="13.625" style="18" customWidth="1"/>
    <col min="4866" max="4868" width="13.125" style="18" customWidth="1"/>
    <col min="4869" max="4869" width="14.625" style="18" customWidth="1"/>
    <col min="4870" max="4870" width="18.625" style="18" customWidth="1"/>
    <col min="4871" max="4872" width="15.375" style="18" customWidth="1"/>
    <col min="4873" max="4874" width="11.5" style="18"/>
    <col min="4875" max="4875" width="16.875" style="18" customWidth="1"/>
    <col min="4876" max="4876" width="18.625" style="18" customWidth="1"/>
    <col min="4877" max="4877" width="13" style="18" customWidth="1"/>
    <col min="4878" max="4878" width="15.125" style="18" customWidth="1"/>
    <col min="4879" max="5117" width="11.5" style="18"/>
    <col min="5118" max="5118" width="17.625" style="18" customWidth="1"/>
    <col min="5119" max="5119" width="17.375" style="18" customWidth="1"/>
    <col min="5120" max="5120" width="11.5" style="18"/>
    <col min="5121" max="5121" width="13.625" style="18" customWidth="1"/>
    <col min="5122" max="5124" width="13.125" style="18" customWidth="1"/>
    <col min="5125" max="5125" width="14.625" style="18" customWidth="1"/>
    <col min="5126" max="5126" width="18.625" style="18" customWidth="1"/>
    <col min="5127" max="5128" width="15.375" style="18" customWidth="1"/>
    <col min="5129" max="5130" width="11.5" style="18"/>
    <col min="5131" max="5131" width="16.875" style="18" customWidth="1"/>
    <col min="5132" max="5132" width="18.625" style="18" customWidth="1"/>
    <col min="5133" max="5133" width="13" style="18" customWidth="1"/>
    <col min="5134" max="5134" width="15.125" style="18" customWidth="1"/>
    <col min="5135" max="5373" width="11.5" style="18"/>
    <col min="5374" max="5374" width="17.625" style="18" customWidth="1"/>
    <col min="5375" max="5375" width="17.375" style="18" customWidth="1"/>
    <col min="5376" max="5376" width="11.5" style="18"/>
    <col min="5377" max="5377" width="13.625" style="18" customWidth="1"/>
    <col min="5378" max="5380" width="13.125" style="18" customWidth="1"/>
    <col min="5381" max="5381" width="14.625" style="18" customWidth="1"/>
    <col min="5382" max="5382" width="18.625" style="18" customWidth="1"/>
    <col min="5383" max="5384" width="15.375" style="18" customWidth="1"/>
    <col min="5385" max="5386" width="11.5" style="18"/>
    <col min="5387" max="5387" width="16.875" style="18" customWidth="1"/>
    <col min="5388" max="5388" width="18.625" style="18" customWidth="1"/>
    <col min="5389" max="5389" width="13" style="18" customWidth="1"/>
    <col min="5390" max="5390" width="15.125" style="18" customWidth="1"/>
    <col min="5391" max="5629" width="11.5" style="18"/>
    <col min="5630" max="5630" width="17.625" style="18" customWidth="1"/>
    <col min="5631" max="5631" width="17.375" style="18" customWidth="1"/>
    <col min="5632" max="5632" width="11.5" style="18"/>
    <col min="5633" max="5633" width="13.625" style="18" customWidth="1"/>
    <col min="5634" max="5636" width="13.125" style="18" customWidth="1"/>
    <col min="5637" max="5637" width="14.625" style="18" customWidth="1"/>
    <col min="5638" max="5638" width="18.625" style="18" customWidth="1"/>
    <col min="5639" max="5640" width="15.375" style="18" customWidth="1"/>
    <col min="5641" max="5642" width="11.5" style="18"/>
    <col min="5643" max="5643" width="16.875" style="18" customWidth="1"/>
    <col min="5644" max="5644" width="18.625" style="18" customWidth="1"/>
    <col min="5645" max="5645" width="13" style="18" customWidth="1"/>
    <col min="5646" max="5646" width="15.125" style="18" customWidth="1"/>
    <col min="5647" max="5885" width="11.5" style="18"/>
    <col min="5886" max="5886" width="17.625" style="18" customWidth="1"/>
    <col min="5887" max="5887" width="17.375" style="18" customWidth="1"/>
    <col min="5888" max="5888" width="11.5" style="18"/>
    <col min="5889" max="5889" width="13.625" style="18" customWidth="1"/>
    <col min="5890" max="5892" width="13.125" style="18" customWidth="1"/>
    <col min="5893" max="5893" width="14.625" style="18" customWidth="1"/>
    <col min="5894" max="5894" width="18.625" style="18" customWidth="1"/>
    <col min="5895" max="5896" width="15.375" style="18" customWidth="1"/>
    <col min="5897" max="5898" width="11.5" style="18"/>
    <col min="5899" max="5899" width="16.875" style="18" customWidth="1"/>
    <col min="5900" max="5900" width="18.625" style="18" customWidth="1"/>
    <col min="5901" max="5901" width="13" style="18" customWidth="1"/>
    <col min="5902" max="5902" width="15.125" style="18" customWidth="1"/>
    <col min="5903" max="6141" width="11.5" style="18"/>
    <col min="6142" max="6142" width="17.625" style="18" customWidth="1"/>
    <col min="6143" max="6143" width="17.375" style="18" customWidth="1"/>
    <col min="6144" max="6144" width="11.5" style="18"/>
    <col min="6145" max="6145" width="13.625" style="18" customWidth="1"/>
    <col min="6146" max="6148" width="13.125" style="18" customWidth="1"/>
    <col min="6149" max="6149" width="14.625" style="18" customWidth="1"/>
    <col min="6150" max="6150" width="18.625" style="18" customWidth="1"/>
    <col min="6151" max="6152" width="15.375" style="18" customWidth="1"/>
    <col min="6153" max="6154" width="11.5" style="18"/>
    <col min="6155" max="6155" width="16.875" style="18" customWidth="1"/>
    <col min="6156" max="6156" width="18.625" style="18" customWidth="1"/>
    <col min="6157" max="6157" width="13" style="18" customWidth="1"/>
    <col min="6158" max="6158" width="15.125" style="18" customWidth="1"/>
    <col min="6159" max="6397" width="11.5" style="18"/>
    <col min="6398" max="6398" width="17.625" style="18" customWidth="1"/>
    <col min="6399" max="6399" width="17.375" style="18" customWidth="1"/>
    <col min="6400" max="6400" width="11.5" style="18"/>
    <col min="6401" max="6401" width="13.625" style="18" customWidth="1"/>
    <col min="6402" max="6404" width="13.125" style="18" customWidth="1"/>
    <col min="6405" max="6405" width="14.625" style="18" customWidth="1"/>
    <col min="6406" max="6406" width="18.625" style="18" customWidth="1"/>
    <col min="6407" max="6408" width="15.375" style="18" customWidth="1"/>
    <col min="6409" max="6410" width="11.5" style="18"/>
    <col min="6411" max="6411" width="16.875" style="18" customWidth="1"/>
    <col min="6412" max="6412" width="18.625" style="18" customWidth="1"/>
    <col min="6413" max="6413" width="13" style="18" customWidth="1"/>
    <col min="6414" max="6414" width="15.125" style="18" customWidth="1"/>
    <col min="6415" max="6653" width="11.5" style="18"/>
    <col min="6654" max="6654" width="17.625" style="18" customWidth="1"/>
    <col min="6655" max="6655" width="17.375" style="18" customWidth="1"/>
    <col min="6656" max="6656" width="11.5" style="18"/>
    <col min="6657" max="6657" width="13.625" style="18" customWidth="1"/>
    <col min="6658" max="6660" width="13.125" style="18" customWidth="1"/>
    <col min="6661" max="6661" width="14.625" style="18" customWidth="1"/>
    <col min="6662" max="6662" width="18.625" style="18" customWidth="1"/>
    <col min="6663" max="6664" width="15.375" style="18" customWidth="1"/>
    <col min="6665" max="6666" width="11.5" style="18"/>
    <col min="6667" max="6667" width="16.875" style="18" customWidth="1"/>
    <col min="6668" max="6668" width="18.625" style="18" customWidth="1"/>
    <col min="6669" max="6669" width="13" style="18" customWidth="1"/>
    <col min="6670" max="6670" width="15.125" style="18" customWidth="1"/>
    <col min="6671" max="6909" width="11.5" style="18"/>
    <col min="6910" max="6910" width="17.625" style="18" customWidth="1"/>
    <col min="6911" max="6911" width="17.375" style="18" customWidth="1"/>
    <col min="6912" max="6912" width="11.5" style="18"/>
    <col min="6913" max="6913" width="13.625" style="18" customWidth="1"/>
    <col min="6914" max="6916" width="13.125" style="18" customWidth="1"/>
    <col min="6917" max="6917" width="14.625" style="18" customWidth="1"/>
    <col min="6918" max="6918" width="18.625" style="18" customWidth="1"/>
    <col min="6919" max="6920" width="15.375" style="18" customWidth="1"/>
    <col min="6921" max="6922" width="11.5" style="18"/>
    <col min="6923" max="6923" width="16.875" style="18" customWidth="1"/>
    <col min="6924" max="6924" width="18.625" style="18" customWidth="1"/>
    <col min="6925" max="6925" width="13" style="18" customWidth="1"/>
    <col min="6926" max="6926" width="15.125" style="18" customWidth="1"/>
    <col min="6927" max="7165" width="11.5" style="18"/>
    <col min="7166" max="7166" width="17.625" style="18" customWidth="1"/>
    <col min="7167" max="7167" width="17.375" style="18" customWidth="1"/>
    <col min="7168" max="7168" width="11.5" style="18"/>
    <col min="7169" max="7169" width="13.625" style="18" customWidth="1"/>
    <col min="7170" max="7172" width="13.125" style="18" customWidth="1"/>
    <col min="7173" max="7173" width="14.625" style="18" customWidth="1"/>
    <col min="7174" max="7174" width="18.625" style="18" customWidth="1"/>
    <col min="7175" max="7176" width="15.375" style="18" customWidth="1"/>
    <col min="7177" max="7178" width="11.5" style="18"/>
    <col min="7179" max="7179" width="16.875" style="18" customWidth="1"/>
    <col min="7180" max="7180" width="18.625" style="18" customWidth="1"/>
    <col min="7181" max="7181" width="13" style="18" customWidth="1"/>
    <col min="7182" max="7182" width="15.125" style="18" customWidth="1"/>
    <col min="7183" max="7421" width="11.5" style="18"/>
    <col min="7422" max="7422" width="17.625" style="18" customWidth="1"/>
    <col min="7423" max="7423" width="17.375" style="18" customWidth="1"/>
    <col min="7424" max="7424" width="11.5" style="18"/>
    <col min="7425" max="7425" width="13.625" style="18" customWidth="1"/>
    <col min="7426" max="7428" width="13.125" style="18" customWidth="1"/>
    <col min="7429" max="7429" width="14.625" style="18" customWidth="1"/>
    <col min="7430" max="7430" width="18.625" style="18" customWidth="1"/>
    <col min="7431" max="7432" width="15.375" style="18" customWidth="1"/>
    <col min="7433" max="7434" width="11.5" style="18"/>
    <col min="7435" max="7435" width="16.875" style="18" customWidth="1"/>
    <col min="7436" max="7436" width="18.625" style="18" customWidth="1"/>
    <col min="7437" max="7437" width="13" style="18" customWidth="1"/>
    <col min="7438" max="7438" width="15.125" style="18" customWidth="1"/>
    <col min="7439" max="7677" width="11.5" style="18"/>
    <col min="7678" max="7678" width="17.625" style="18" customWidth="1"/>
    <col min="7679" max="7679" width="17.375" style="18" customWidth="1"/>
    <col min="7680" max="7680" width="11.5" style="18"/>
    <col min="7681" max="7681" width="13.625" style="18" customWidth="1"/>
    <col min="7682" max="7684" width="13.125" style="18" customWidth="1"/>
    <col min="7685" max="7685" width="14.625" style="18" customWidth="1"/>
    <col min="7686" max="7686" width="18.625" style="18" customWidth="1"/>
    <col min="7687" max="7688" width="15.375" style="18" customWidth="1"/>
    <col min="7689" max="7690" width="11.5" style="18"/>
    <col min="7691" max="7691" width="16.875" style="18" customWidth="1"/>
    <col min="7692" max="7692" width="18.625" style="18" customWidth="1"/>
    <col min="7693" max="7693" width="13" style="18" customWidth="1"/>
    <col min="7694" max="7694" width="15.125" style="18" customWidth="1"/>
    <col min="7695" max="7933" width="11.5" style="18"/>
    <col min="7934" max="7934" width="17.625" style="18" customWidth="1"/>
    <col min="7935" max="7935" width="17.375" style="18" customWidth="1"/>
    <col min="7936" max="7936" width="11.5" style="18"/>
    <col min="7937" max="7937" width="13.625" style="18" customWidth="1"/>
    <col min="7938" max="7940" width="13.125" style="18" customWidth="1"/>
    <col min="7941" max="7941" width="14.625" style="18" customWidth="1"/>
    <col min="7942" max="7942" width="18.625" style="18" customWidth="1"/>
    <col min="7943" max="7944" width="15.375" style="18" customWidth="1"/>
    <col min="7945" max="7946" width="11.5" style="18"/>
    <col min="7947" max="7947" width="16.875" style="18" customWidth="1"/>
    <col min="7948" max="7948" width="18.625" style="18" customWidth="1"/>
    <col min="7949" max="7949" width="13" style="18" customWidth="1"/>
    <col min="7950" max="7950" width="15.125" style="18" customWidth="1"/>
    <col min="7951" max="8189" width="11.5" style="18"/>
    <col min="8190" max="8190" width="17.625" style="18" customWidth="1"/>
    <col min="8191" max="8191" width="17.375" style="18" customWidth="1"/>
    <col min="8192" max="8192" width="11.5" style="18"/>
    <col min="8193" max="8193" width="13.625" style="18" customWidth="1"/>
    <col min="8194" max="8196" width="13.125" style="18" customWidth="1"/>
    <col min="8197" max="8197" width="14.625" style="18" customWidth="1"/>
    <col min="8198" max="8198" width="18.625" style="18" customWidth="1"/>
    <col min="8199" max="8200" width="15.375" style="18" customWidth="1"/>
    <col min="8201" max="8202" width="11.5" style="18"/>
    <col min="8203" max="8203" width="16.875" style="18" customWidth="1"/>
    <col min="8204" max="8204" width="18.625" style="18" customWidth="1"/>
    <col min="8205" max="8205" width="13" style="18" customWidth="1"/>
    <col min="8206" max="8206" width="15.125" style="18" customWidth="1"/>
    <col min="8207" max="8445" width="11.5" style="18"/>
    <col min="8446" max="8446" width="17.625" style="18" customWidth="1"/>
    <col min="8447" max="8447" width="17.375" style="18" customWidth="1"/>
    <col min="8448" max="8448" width="11.5" style="18"/>
    <col min="8449" max="8449" width="13.625" style="18" customWidth="1"/>
    <col min="8450" max="8452" width="13.125" style="18" customWidth="1"/>
    <col min="8453" max="8453" width="14.625" style="18" customWidth="1"/>
    <col min="8454" max="8454" width="18.625" style="18" customWidth="1"/>
    <col min="8455" max="8456" width="15.375" style="18" customWidth="1"/>
    <col min="8457" max="8458" width="11.5" style="18"/>
    <col min="8459" max="8459" width="16.875" style="18" customWidth="1"/>
    <col min="8460" max="8460" width="18.625" style="18" customWidth="1"/>
    <col min="8461" max="8461" width="13" style="18" customWidth="1"/>
    <col min="8462" max="8462" width="15.125" style="18" customWidth="1"/>
    <col min="8463" max="8701" width="11.5" style="18"/>
    <col min="8702" max="8702" width="17.625" style="18" customWidth="1"/>
    <col min="8703" max="8703" width="17.375" style="18" customWidth="1"/>
    <col min="8704" max="8704" width="11.5" style="18"/>
    <col min="8705" max="8705" width="13.625" style="18" customWidth="1"/>
    <col min="8706" max="8708" width="13.125" style="18" customWidth="1"/>
    <col min="8709" max="8709" width="14.625" style="18" customWidth="1"/>
    <col min="8710" max="8710" width="18.625" style="18" customWidth="1"/>
    <col min="8711" max="8712" width="15.375" style="18" customWidth="1"/>
    <col min="8713" max="8714" width="11.5" style="18"/>
    <col min="8715" max="8715" width="16.875" style="18" customWidth="1"/>
    <col min="8716" max="8716" width="18.625" style="18" customWidth="1"/>
    <col min="8717" max="8717" width="13" style="18" customWidth="1"/>
    <col min="8718" max="8718" width="15.125" style="18" customWidth="1"/>
    <col min="8719" max="8957" width="11.5" style="18"/>
    <col min="8958" max="8958" width="17.625" style="18" customWidth="1"/>
    <col min="8959" max="8959" width="17.375" style="18" customWidth="1"/>
    <col min="8960" max="8960" width="11.5" style="18"/>
    <col min="8961" max="8961" width="13.625" style="18" customWidth="1"/>
    <col min="8962" max="8964" width="13.125" style="18" customWidth="1"/>
    <col min="8965" max="8965" width="14.625" style="18" customWidth="1"/>
    <col min="8966" max="8966" width="18.625" style="18" customWidth="1"/>
    <col min="8967" max="8968" width="15.375" style="18" customWidth="1"/>
    <col min="8969" max="8970" width="11.5" style="18"/>
    <col min="8971" max="8971" width="16.875" style="18" customWidth="1"/>
    <col min="8972" max="8972" width="18.625" style="18" customWidth="1"/>
    <col min="8973" max="8973" width="13" style="18" customWidth="1"/>
    <col min="8974" max="8974" width="15.125" style="18" customWidth="1"/>
    <col min="8975" max="9213" width="11.5" style="18"/>
    <col min="9214" max="9214" width="17.625" style="18" customWidth="1"/>
    <col min="9215" max="9215" width="17.375" style="18" customWidth="1"/>
    <col min="9216" max="9216" width="11.5" style="18"/>
    <col min="9217" max="9217" width="13.625" style="18" customWidth="1"/>
    <col min="9218" max="9220" width="13.125" style="18" customWidth="1"/>
    <col min="9221" max="9221" width="14.625" style="18" customWidth="1"/>
    <col min="9222" max="9222" width="18.625" style="18" customWidth="1"/>
    <col min="9223" max="9224" width="15.375" style="18" customWidth="1"/>
    <col min="9225" max="9226" width="11.5" style="18"/>
    <col min="9227" max="9227" width="16.875" style="18" customWidth="1"/>
    <col min="9228" max="9228" width="18.625" style="18" customWidth="1"/>
    <col min="9229" max="9229" width="13" style="18" customWidth="1"/>
    <col min="9230" max="9230" width="15.125" style="18" customWidth="1"/>
    <col min="9231" max="9469" width="11.5" style="18"/>
    <col min="9470" max="9470" width="17.625" style="18" customWidth="1"/>
    <col min="9471" max="9471" width="17.375" style="18" customWidth="1"/>
    <col min="9472" max="9472" width="11.5" style="18"/>
    <col min="9473" max="9473" width="13.625" style="18" customWidth="1"/>
    <col min="9474" max="9476" width="13.125" style="18" customWidth="1"/>
    <col min="9477" max="9477" width="14.625" style="18" customWidth="1"/>
    <col min="9478" max="9478" width="18.625" style="18" customWidth="1"/>
    <col min="9479" max="9480" width="15.375" style="18" customWidth="1"/>
    <col min="9481" max="9482" width="11.5" style="18"/>
    <col min="9483" max="9483" width="16.875" style="18" customWidth="1"/>
    <col min="9484" max="9484" width="18.625" style="18" customWidth="1"/>
    <col min="9485" max="9485" width="13" style="18" customWidth="1"/>
    <col min="9486" max="9486" width="15.125" style="18" customWidth="1"/>
    <col min="9487" max="9725" width="11.5" style="18"/>
    <col min="9726" max="9726" width="17.625" style="18" customWidth="1"/>
    <col min="9727" max="9727" width="17.375" style="18" customWidth="1"/>
    <col min="9728" max="9728" width="11.5" style="18"/>
    <col min="9729" max="9729" width="13.625" style="18" customWidth="1"/>
    <col min="9730" max="9732" width="13.125" style="18" customWidth="1"/>
    <col min="9733" max="9733" width="14.625" style="18" customWidth="1"/>
    <col min="9734" max="9734" width="18.625" style="18" customWidth="1"/>
    <col min="9735" max="9736" width="15.375" style="18" customWidth="1"/>
    <col min="9737" max="9738" width="11.5" style="18"/>
    <col min="9739" max="9739" width="16.875" style="18" customWidth="1"/>
    <col min="9740" max="9740" width="18.625" style="18" customWidth="1"/>
    <col min="9741" max="9741" width="13" style="18" customWidth="1"/>
    <col min="9742" max="9742" width="15.125" style="18" customWidth="1"/>
    <col min="9743" max="9981" width="11.5" style="18"/>
    <col min="9982" max="9982" width="17.625" style="18" customWidth="1"/>
    <col min="9983" max="9983" width="17.375" style="18" customWidth="1"/>
    <col min="9984" max="9984" width="11.5" style="18"/>
    <col min="9985" max="9985" width="13.625" style="18" customWidth="1"/>
    <col min="9986" max="9988" width="13.125" style="18" customWidth="1"/>
    <col min="9989" max="9989" width="14.625" style="18" customWidth="1"/>
    <col min="9990" max="9990" width="18.625" style="18" customWidth="1"/>
    <col min="9991" max="9992" width="15.375" style="18" customWidth="1"/>
    <col min="9993" max="9994" width="11.5" style="18"/>
    <col min="9995" max="9995" width="16.875" style="18" customWidth="1"/>
    <col min="9996" max="9996" width="18.625" style="18" customWidth="1"/>
    <col min="9997" max="9997" width="13" style="18" customWidth="1"/>
    <col min="9998" max="9998" width="15.125" style="18" customWidth="1"/>
    <col min="9999" max="10237" width="11.5" style="18"/>
    <col min="10238" max="10238" width="17.625" style="18" customWidth="1"/>
    <col min="10239" max="10239" width="17.375" style="18" customWidth="1"/>
    <col min="10240" max="10240" width="11.5" style="18"/>
    <col min="10241" max="10241" width="13.625" style="18" customWidth="1"/>
    <col min="10242" max="10244" width="13.125" style="18" customWidth="1"/>
    <col min="10245" max="10245" width="14.625" style="18" customWidth="1"/>
    <col min="10246" max="10246" width="18.625" style="18" customWidth="1"/>
    <col min="10247" max="10248" width="15.375" style="18" customWidth="1"/>
    <col min="10249" max="10250" width="11.5" style="18"/>
    <col min="10251" max="10251" width="16.875" style="18" customWidth="1"/>
    <col min="10252" max="10252" width="18.625" style="18" customWidth="1"/>
    <col min="10253" max="10253" width="13" style="18" customWidth="1"/>
    <col min="10254" max="10254" width="15.125" style="18" customWidth="1"/>
    <col min="10255" max="10493" width="11.5" style="18"/>
    <col min="10494" max="10494" width="17.625" style="18" customWidth="1"/>
    <col min="10495" max="10495" width="17.375" style="18" customWidth="1"/>
    <col min="10496" max="10496" width="11.5" style="18"/>
    <col min="10497" max="10497" width="13.625" style="18" customWidth="1"/>
    <col min="10498" max="10500" width="13.125" style="18" customWidth="1"/>
    <col min="10501" max="10501" width="14.625" style="18" customWidth="1"/>
    <col min="10502" max="10502" width="18.625" style="18" customWidth="1"/>
    <col min="10503" max="10504" width="15.375" style="18" customWidth="1"/>
    <col min="10505" max="10506" width="11.5" style="18"/>
    <col min="10507" max="10507" width="16.875" style="18" customWidth="1"/>
    <col min="10508" max="10508" width="18.625" style="18" customWidth="1"/>
    <col min="10509" max="10509" width="13" style="18" customWidth="1"/>
    <col min="10510" max="10510" width="15.125" style="18" customWidth="1"/>
    <col min="10511" max="10749" width="11.5" style="18"/>
    <col min="10750" max="10750" width="17.625" style="18" customWidth="1"/>
    <col min="10751" max="10751" width="17.375" style="18" customWidth="1"/>
    <col min="10752" max="10752" width="11.5" style="18"/>
    <col min="10753" max="10753" width="13.625" style="18" customWidth="1"/>
    <col min="10754" max="10756" width="13.125" style="18" customWidth="1"/>
    <col min="10757" max="10757" width="14.625" style="18" customWidth="1"/>
    <col min="10758" max="10758" width="18.625" style="18" customWidth="1"/>
    <col min="10759" max="10760" width="15.375" style="18" customWidth="1"/>
    <col min="10761" max="10762" width="11.5" style="18"/>
    <col min="10763" max="10763" width="16.875" style="18" customWidth="1"/>
    <col min="10764" max="10764" width="18.625" style="18" customWidth="1"/>
    <col min="10765" max="10765" width="13" style="18" customWidth="1"/>
    <col min="10766" max="10766" width="15.125" style="18" customWidth="1"/>
    <col min="10767" max="11005" width="11.5" style="18"/>
    <col min="11006" max="11006" width="17.625" style="18" customWidth="1"/>
    <col min="11007" max="11007" width="17.375" style="18" customWidth="1"/>
    <col min="11008" max="11008" width="11.5" style="18"/>
    <col min="11009" max="11009" width="13.625" style="18" customWidth="1"/>
    <col min="11010" max="11012" width="13.125" style="18" customWidth="1"/>
    <col min="11013" max="11013" width="14.625" style="18" customWidth="1"/>
    <col min="11014" max="11014" width="18.625" style="18" customWidth="1"/>
    <col min="11015" max="11016" width="15.375" style="18" customWidth="1"/>
    <col min="11017" max="11018" width="11.5" style="18"/>
    <col min="11019" max="11019" width="16.875" style="18" customWidth="1"/>
    <col min="11020" max="11020" width="18.625" style="18" customWidth="1"/>
    <col min="11021" max="11021" width="13" style="18" customWidth="1"/>
    <col min="11022" max="11022" width="15.125" style="18" customWidth="1"/>
    <col min="11023" max="11261" width="11.5" style="18"/>
    <col min="11262" max="11262" width="17.625" style="18" customWidth="1"/>
    <col min="11263" max="11263" width="17.375" style="18" customWidth="1"/>
    <col min="11264" max="11264" width="11.5" style="18"/>
    <col min="11265" max="11265" width="13.625" style="18" customWidth="1"/>
    <col min="11266" max="11268" width="13.125" style="18" customWidth="1"/>
    <col min="11269" max="11269" width="14.625" style="18" customWidth="1"/>
    <col min="11270" max="11270" width="18.625" style="18" customWidth="1"/>
    <col min="11271" max="11272" width="15.375" style="18" customWidth="1"/>
    <col min="11273" max="11274" width="11.5" style="18"/>
    <col min="11275" max="11275" width="16.875" style="18" customWidth="1"/>
    <col min="11276" max="11276" width="18.625" style="18" customWidth="1"/>
    <col min="11277" max="11277" width="13" style="18" customWidth="1"/>
    <col min="11278" max="11278" width="15.125" style="18" customWidth="1"/>
    <col min="11279" max="11517" width="11.5" style="18"/>
    <col min="11518" max="11518" width="17.625" style="18" customWidth="1"/>
    <col min="11519" max="11519" width="17.375" style="18" customWidth="1"/>
    <col min="11520" max="11520" width="11.5" style="18"/>
    <col min="11521" max="11521" width="13.625" style="18" customWidth="1"/>
    <col min="11522" max="11524" width="13.125" style="18" customWidth="1"/>
    <col min="11525" max="11525" width="14.625" style="18" customWidth="1"/>
    <col min="11526" max="11526" width="18.625" style="18" customWidth="1"/>
    <col min="11527" max="11528" width="15.375" style="18" customWidth="1"/>
    <col min="11529" max="11530" width="11.5" style="18"/>
    <col min="11531" max="11531" width="16.875" style="18" customWidth="1"/>
    <col min="11532" max="11532" width="18.625" style="18" customWidth="1"/>
    <col min="11533" max="11533" width="13" style="18" customWidth="1"/>
    <col min="11534" max="11534" width="15.125" style="18" customWidth="1"/>
    <col min="11535" max="11773" width="11.5" style="18"/>
    <col min="11774" max="11774" width="17.625" style="18" customWidth="1"/>
    <col min="11775" max="11775" width="17.375" style="18" customWidth="1"/>
    <col min="11776" max="11776" width="11.5" style="18"/>
    <col min="11777" max="11777" width="13.625" style="18" customWidth="1"/>
    <col min="11778" max="11780" width="13.125" style="18" customWidth="1"/>
    <col min="11781" max="11781" width="14.625" style="18" customWidth="1"/>
    <col min="11782" max="11782" width="18.625" style="18" customWidth="1"/>
    <col min="11783" max="11784" width="15.375" style="18" customWidth="1"/>
    <col min="11785" max="11786" width="11.5" style="18"/>
    <col min="11787" max="11787" width="16.875" style="18" customWidth="1"/>
    <col min="11788" max="11788" width="18.625" style="18" customWidth="1"/>
    <col min="11789" max="11789" width="13" style="18" customWidth="1"/>
    <col min="11790" max="11790" width="15.125" style="18" customWidth="1"/>
    <col min="11791" max="12029" width="11.5" style="18"/>
    <col min="12030" max="12030" width="17.625" style="18" customWidth="1"/>
    <col min="12031" max="12031" width="17.375" style="18" customWidth="1"/>
    <col min="12032" max="12032" width="11.5" style="18"/>
    <col min="12033" max="12033" width="13.625" style="18" customWidth="1"/>
    <col min="12034" max="12036" width="13.125" style="18" customWidth="1"/>
    <col min="12037" max="12037" width="14.625" style="18" customWidth="1"/>
    <col min="12038" max="12038" width="18.625" style="18" customWidth="1"/>
    <col min="12039" max="12040" width="15.375" style="18" customWidth="1"/>
    <col min="12041" max="12042" width="11.5" style="18"/>
    <col min="12043" max="12043" width="16.875" style="18" customWidth="1"/>
    <col min="12044" max="12044" width="18.625" style="18" customWidth="1"/>
    <col min="12045" max="12045" width="13" style="18" customWidth="1"/>
    <col min="12046" max="12046" width="15.125" style="18" customWidth="1"/>
    <col min="12047" max="12285" width="11.5" style="18"/>
    <col min="12286" max="12286" width="17.625" style="18" customWidth="1"/>
    <col min="12287" max="12287" width="17.375" style="18" customWidth="1"/>
    <col min="12288" max="12288" width="11.5" style="18"/>
    <col min="12289" max="12289" width="13.625" style="18" customWidth="1"/>
    <col min="12290" max="12292" width="13.125" style="18" customWidth="1"/>
    <col min="12293" max="12293" width="14.625" style="18" customWidth="1"/>
    <col min="12294" max="12294" width="18.625" style="18" customWidth="1"/>
    <col min="12295" max="12296" width="15.375" style="18" customWidth="1"/>
    <col min="12297" max="12298" width="11.5" style="18"/>
    <col min="12299" max="12299" width="16.875" style="18" customWidth="1"/>
    <col min="12300" max="12300" width="18.625" style="18" customWidth="1"/>
    <col min="12301" max="12301" width="13" style="18" customWidth="1"/>
    <col min="12302" max="12302" width="15.125" style="18" customWidth="1"/>
    <col min="12303" max="12541" width="11.5" style="18"/>
    <col min="12542" max="12542" width="17.625" style="18" customWidth="1"/>
    <col min="12543" max="12543" width="17.375" style="18" customWidth="1"/>
    <col min="12544" max="12544" width="11.5" style="18"/>
    <col min="12545" max="12545" width="13.625" style="18" customWidth="1"/>
    <col min="12546" max="12548" width="13.125" style="18" customWidth="1"/>
    <col min="12549" max="12549" width="14.625" style="18" customWidth="1"/>
    <col min="12550" max="12550" width="18.625" style="18" customWidth="1"/>
    <col min="12551" max="12552" width="15.375" style="18" customWidth="1"/>
    <col min="12553" max="12554" width="11.5" style="18"/>
    <col min="12555" max="12555" width="16.875" style="18" customWidth="1"/>
    <col min="12556" max="12556" width="18.625" style="18" customWidth="1"/>
    <col min="12557" max="12557" width="13" style="18" customWidth="1"/>
    <col min="12558" max="12558" width="15.125" style="18" customWidth="1"/>
    <col min="12559" max="12797" width="11.5" style="18"/>
    <col min="12798" max="12798" width="17.625" style="18" customWidth="1"/>
    <col min="12799" max="12799" width="17.375" style="18" customWidth="1"/>
    <col min="12800" max="12800" width="11.5" style="18"/>
    <col min="12801" max="12801" width="13.625" style="18" customWidth="1"/>
    <col min="12802" max="12804" width="13.125" style="18" customWidth="1"/>
    <col min="12805" max="12805" width="14.625" style="18" customWidth="1"/>
    <col min="12806" max="12806" width="18.625" style="18" customWidth="1"/>
    <col min="12807" max="12808" width="15.375" style="18" customWidth="1"/>
    <col min="12809" max="12810" width="11.5" style="18"/>
    <col min="12811" max="12811" width="16.875" style="18" customWidth="1"/>
    <col min="12812" max="12812" width="18.625" style="18" customWidth="1"/>
    <col min="12813" max="12813" width="13" style="18" customWidth="1"/>
    <col min="12814" max="12814" width="15.125" style="18" customWidth="1"/>
    <col min="12815" max="13053" width="11.5" style="18"/>
    <col min="13054" max="13054" width="17.625" style="18" customWidth="1"/>
    <col min="13055" max="13055" width="17.375" style="18" customWidth="1"/>
    <col min="13056" max="13056" width="11.5" style="18"/>
    <col min="13057" max="13057" width="13.625" style="18" customWidth="1"/>
    <col min="13058" max="13060" width="13.125" style="18" customWidth="1"/>
    <col min="13061" max="13061" width="14.625" style="18" customWidth="1"/>
    <col min="13062" max="13062" width="18.625" style="18" customWidth="1"/>
    <col min="13063" max="13064" width="15.375" style="18" customWidth="1"/>
    <col min="13065" max="13066" width="11.5" style="18"/>
    <col min="13067" max="13067" width="16.875" style="18" customWidth="1"/>
    <col min="13068" max="13068" width="18.625" style="18" customWidth="1"/>
    <col min="13069" max="13069" width="13" style="18" customWidth="1"/>
    <col min="13070" max="13070" width="15.125" style="18" customWidth="1"/>
    <col min="13071" max="13309" width="11.5" style="18"/>
    <col min="13310" max="13310" width="17.625" style="18" customWidth="1"/>
    <col min="13311" max="13311" width="17.375" style="18" customWidth="1"/>
    <col min="13312" max="13312" width="11.5" style="18"/>
    <col min="13313" max="13313" width="13.625" style="18" customWidth="1"/>
    <col min="13314" max="13316" width="13.125" style="18" customWidth="1"/>
    <col min="13317" max="13317" width="14.625" style="18" customWidth="1"/>
    <col min="13318" max="13318" width="18.625" style="18" customWidth="1"/>
    <col min="13319" max="13320" width="15.375" style="18" customWidth="1"/>
    <col min="13321" max="13322" width="11.5" style="18"/>
    <col min="13323" max="13323" width="16.875" style="18" customWidth="1"/>
    <col min="13324" max="13324" width="18.625" style="18" customWidth="1"/>
    <col min="13325" max="13325" width="13" style="18" customWidth="1"/>
    <col min="13326" max="13326" width="15.125" style="18" customWidth="1"/>
    <col min="13327" max="13565" width="11.5" style="18"/>
    <col min="13566" max="13566" width="17.625" style="18" customWidth="1"/>
    <col min="13567" max="13567" width="17.375" style="18" customWidth="1"/>
    <col min="13568" max="13568" width="11.5" style="18"/>
    <col min="13569" max="13569" width="13.625" style="18" customWidth="1"/>
    <col min="13570" max="13572" width="13.125" style="18" customWidth="1"/>
    <col min="13573" max="13573" width="14.625" style="18" customWidth="1"/>
    <col min="13574" max="13574" width="18.625" style="18" customWidth="1"/>
    <col min="13575" max="13576" width="15.375" style="18" customWidth="1"/>
    <col min="13577" max="13578" width="11.5" style="18"/>
    <col min="13579" max="13579" width="16.875" style="18" customWidth="1"/>
    <col min="13580" max="13580" width="18.625" style="18" customWidth="1"/>
    <col min="13581" max="13581" width="13" style="18" customWidth="1"/>
    <col min="13582" max="13582" width="15.125" style="18" customWidth="1"/>
    <col min="13583" max="13821" width="11.5" style="18"/>
    <col min="13822" max="13822" width="17.625" style="18" customWidth="1"/>
    <col min="13823" max="13823" width="17.375" style="18" customWidth="1"/>
    <col min="13824" max="13824" width="11.5" style="18"/>
    <col min="13825" max="13825" width="13.625" style="18" customWidth="1"/>
    <col min="13826" max="13828" width="13.125" style="18" customWidth="1"/>
    <col min="13829" max="13829" width="14.625" style="18" customWidth="1"/>
    <col min="13830" max="13830" width="18.625" style="18" customWidth="1"/>
    <col min="13831" max="13832" width="15.375" style="18" customWidth="1"/>
    <col min="13833" max="13834" width="11.5" style="18"/>
    <col min="13835" max="13835" width="16.875" style="18" customWidth="1"/>
    <col min="13836" max="13836" width="18.625" style="18" customWidth="1"/>
    <col min="13837" max="13837" width="13" style="18" customWidth="1"/>
    <col min="13838" max="13838" width="15.125" style="18" customWidth="1"/>
    <col min="13839" max="14077" width="11.5" style="18"/>
    <col min="14078" max="14078" width="17.625" style="18" customWidth="1"/>
    <col min="14079" max="14079" width="17.375" style="18" customWidth="1"/>
    <col min="14080" max="14080" width="11.5" style="18"/>
    <col min="14081" max="14081" width="13.625" style="18" customWidth="1"/>
    <col min="14082" max="14084" width="13.125" style="18" customWidth="1"/>
    <col min="14085" max="14085" width="14.625" style="18" customWidth="1"/>
    <col min="14086" max="14086" width="18.625" style="18" customWidth="1"/>
    <col min="14087" max="14088" width="15.375" style="18" customWidth="1"/>
    <col min="14089" max="14090" width="11.5" style="18"/>
    <col min="14091" max="14091" width="16.875" style="18" customWidth="1"/>
    <col min="14092" max="14092" width="18.625" style="18" customWidth="1"/>
    <col min="14093" max="14093" width="13" style="18" customWidth="1"/>
    <col min="14094" max="14094" width="15.125" style="18" customWidth="1"/>
    <col min="14095" max="14333" width="11.5" style="18"/>
    <col min="14334" max="14334" width="17.625" style="18" customWidth="1"/>
    <col min="14335" max="14335" width="17.375" style="18" customWidth="1"/>
    <col min="14336" max="14336" width="11.5" style="18"/>
    <col min="14337" max="14337" width="13.625" style="18" customWidth="1"/>
    <col min="14338" max="14340" width="13.125" style="18" customWidth="1"/>
    <col min="14341" max="14341" width="14.625" style="18" customWidth="1"/>
    <col min="14342" max="14342" width="18.625" style="18" customWidth="1"/>
    <col min="14343" max="14344" width="15.375" style="18" customWidth="1"/>
    <col min="14345" max="14346" width="11.5" style="18"/>
    <col min="14347" max="14347" width="16.875" style="18" customWidth="1"/>
    <col min="14348" max="14348" width="18.625" style="18" customWidth="1"/>
    <col min="14349" max="14349" width="13" style="18" customWidth="1"/>
    <col min="14350" max="14350" width="15.125" style="18" customWidth="1"/>
    <col min="14351" max="14589" width="11.5" style="18"/>
    <col min="14590" max="14590" width="17.625" style="18" customWidth="1"/>
    <col min="14591" max="14591" width="17.375" style="18" customWidth="1"/>
    <col min="14592" max="14592" width="11.5" style="18"/>
    <col min="14593" max="14593" width="13.625" style="18" customWidth="1"/>
    <col min="14594" max="14596" width="13.125" style="18" customWidth="1"/>
    <col min="14597" max="14597" width="14.625" style="18" customWidth="1"/>
    <col min="14598" max="14598" width="18.625" style="18" customWidth="1"/>
    <col min="14599" max="14600" width="15.375" style="18" customWidth="1"/>
    <col min="14601" max="14602" width="11.5" style="18"/>
    <col min="14603" max="14603" width="16.875" style="18" customWidth="1"/>
    <col min="14604" max="14604" width="18.625" style="18" customWidth="1"/>
    <col min="14605" max="14605" width="13" style="18" customWidth="1"/>
    <col min="14606" max="14606" width="15.125" style="18" customWidth="1"/>
    <col min="14607" max="14845" width="11.5" style="18"/>
    <col min="14846" max="14846" width="17.625" style="18" customWidth="1"/>
    <col min="14847" max="14847" width="17.375" style="18" customWidth="1"/>
    <col min="14848" max="14848" width="11.5" style="18"/>
    <col min="14849" max="14849" width="13.625" style="18" customWidth="1"/>
    <col min="14850" max="14852" width="13.125" style="18" customWidth="1"/>
    <col min="14853" max="14853" width="14.625" style="18" customWidth="1"/>
    <col min="14854" max="14854" width="18.625" style="18" customWidth="1"/>
    <col min="14855" max="14856" width="15.375" style="18" customWidth="1"/>
    <col min="14857" max="14858" width="11.5" style="18"/>
    <col min="14859" max="14859" width="16.875" style="18" customWidth="1"/>
    <col min="14860" max="14860" width="18.625" style="18" customWidth="1"/>
    <col min="14861" max="14861" width="13" style="18" customWidth="1"/>
    <col min="14862" max="14862" width="15.125" style="18" customWidth="1"/>
    <col min="14863" max="15101" width="11.5" style="18"/>
    <col min="15102" max="15102" width="17.625" style="18" customWidth="1"/>
    <col min="15103" max="15103" width="17.375" style="18" customWidth="1"/>
    <col min="15104" max="15104" width="11.5" style="18"/>
    <col min="15105" max="15105" width="13.625" style="18" customWidth="1"/>
    <col min="15106" max="15108" width="13.125" style="18" customWidth="1"/>
    <col min="15109" max="15109" width="14.625" style="18" customWidth="1"/>
    <col min="15110" max="15110" width="18.625" style="18" customWidth="1"/>
    <col min="15111" max="15112" width="15.375" style="18" customWidth="1"/>
    <col min="15113" max="15114" width="11.5" style="18"/>
    <col min="15115" max="15115" width="16.875" style="18" customWidth="1"/>
    <col min="15116" max="15116" width="18.625" style="18" customWidth="1"/>
    <col min="15117" max="15117" width="13" style="18" customWidth="1"/>
    <col min="15118" max="15118" width="15.125" style="18" customWidth="1"/>
    <col min="15119" max="15357" width="11.5" style="18"/>
    <col min="15358" max="15358" width="17.625" style="18" customWidth="1"/>
    <col min="15359" max="15359" width="17.375" style="18" customWidth="1"/>
    <col min="15360" max="15360" width="11.5" style="18"/>
    <col min="15361" max="15361" width="13.625" style="18" customWidth="1"/>
    <col min="15362" max="15364" width="13.125" style="18" customWidth="1"/>
    <col min="15365" max="15365" width="14.625" style="18" customWidth="1"/>
    <col min="15366" max="15366" width="18.625" style="18" customWidth="1"/>
    <col min="15367" max="15368" width="15.375" style="18" customWidth="1"/>
    <col min="15369" max="15370" width="11.5" style="18"/>
    <col min="15371" max="15371" width="16.875" style="18" customWidth="1"/>
    <col min="15372" max="15372" width="18.625" style="18" customWidth="1"/>
    <col min="15373" max="15373" width="13" style="18" customWidth="1"/>
    <col min="15374" max="15374" width="15.125" style="18" customWidth="1"/>
    <col min="15375" max="15613" width="11.5" style="18"/>
    <col min="15614" max="15614" width="17.625" style="18" customWidth="1"/>
    <col min="15615" max="15615" width="17.375" style="18" customWidth="1"/>
    <col min="15616" max="15616" width="11.5" style="18"/>
    <col min="15617" max="15617" width="13.625" style="18" customWidth="1"/>
    <col min="15618" max="15620" width="13.125" style="18" customWidth="1"/>
    <col min="15621" max="15621" width="14.625" style="18" customWidth="1"/>
    <col min="15622" max="15622" width="18.625" style="18" customWidth="1"/>
    <col min="15623" max="15624" width="15.375" style="18" customWidth="1"/>
    <col min="15625" max="15626" width="11.5" style="18"/>
    <col min="15627" max="15627" width="16.875" style="18" customWidth="1"/>
    <col min="15628" max="15628" width="18.625" style="18" customWidth="1"/>
    <col min="15629" max="15629" width="13" style="18" customWidth="1"/>
    <col min="15630" max="15630" width="15.125" style="18" customWidth="1"/>
    <col min="15631" max="15869" width="11.5" style="18"/>
    <col min="15870" max="15870" width="17.625" style="18" customWidth="1"/>
    <col min="15871" max="15871" width="17.375" style="18" customWidth="1"/>
    <col min="15872" max="15872" width="11.5" style="18"/>
    <col min="15873" max="15873" width="13.625" style="18" customWidth="1"/>
    <col min="15874" max="15876" width="13.125" style="18" customWidth="1"/>
    <col min="15877" max="15877" width="14.625" style="18" customWidth="1"/>
    <col min="15878" max="15878" width="18.625" style="18" customWidth="1"/>
    <col min="15879" max="15880" width="15.375" style="18" customWidth="1"/>
    <col min="15881" max="15882" width="11.5" style="18"/>
    <col min="15883" max="15883" width="16.875" style="18" customWidth="1"/>
    <col min="15884" max="15884" width="18.625" style="18" customWidth="1"/>
    <col min="15885" max="15885" width="13" style="18" customWidth="1"/>
    <col min="15886" max="15886" width="15.125" style="18" customWidth="1"/>
    <col min="15887" max="16125" width="11.5" style="18"/>
    <col min="16126" max="16126" width="17.625" style="18" customWidth="1"/>
    <col min="16127" max="16127" width="17.375" style="18" customWidth="1"/>
    <col min="16128" max="16128" width="11.5" style="18"/>
    <col min="16129" max="16129" width="13.625" style="18" customWidth="1"/>
    <col min="16130" max="16132" width="13.125" style="18" customWidth="1"/>
    <col min="16133" max="16133" width="14.625" style="18" customWidth="1"/>
    <col min="16134" max="16134" width="18.625" style="18" customWidth="1"/>
    <col min="16135" max="16136" width="15.375" style="18" customWidth="1"/>
    <col min="16137" max="16138" width="11.5" style="18"/>
    <col min="16139" max="16139" width="16.875" style="18" customWidth="1"/>
    <col min="16140" max="16140" width="18.625" style="18" customWidth="1"/>
    <col min="16141" max="16141" width="13" style="18" customWidth="1"/>
    <col min="16142" max="16142" width="15.125" style="18" customWidth="1"/>
    <col min="16143" max="16384" width="11.5" style="18"/>
  </cols>
  <sheetData>
    <row r="1" spans="1:22">
      <c r="A1" s="124" t="s">
        <v>49</v>
      </c>
    </row>
    <row r="2" spans="1:22" ht="15.75" thickBot="1"/>
    <row r="3" spans="1:22" ht="20.25" customHeight="1">
      <c r="A3" s="31" t="s">
        <v>91</v>
      </c>
      <c r="B3" s="334">
        <f>'Informations générales'!B3</f>
        <v>0</v>
      </c>
      <c r="C3" s="33"/>
      <c r="D3" s="33"/>
      <c r="E3" s="33"/>
      <c r="F3" s="33"/>
      <c r="G3" s="33"/>
      <c r="H3" s="33"/>
      <c r="I3" s="34"/>
      <c r="J3" s="36"/>
      <c r="K3" s="37"/>
      <c r="L3" s="36" t="s">
        <v>92</v>
      </c>
      <c r="M3" s="422" t="s">
        <v>579</v>
      </c>
      <c r="N3" s="40"/>
      <c r="O3" s="40"/>
      <c r="P3" s="40"/>
      <c r="Q3" s="40"/>
      <c r="R3" s="40"/>
      <c r="S3" s="40"/>
      <c r="T3" s="40"/>
      <c r="U3" s="40"/>
      <c r="V3" s="40"/>
    </row>
    <row r="4" spans="1:22" ht="20.25" customHeight="1">
      <c r="A4" s="41" t="s">
        <v>93</v>
      </c>
      <c r="B4" s="328">
        <f>'Informations générales'!B4</f>
        <v>0</v>
      </c>
      <c r="C4" s="221"/>
      <c r="D4" s="221"/>
      <c r="E4" s="221"/>
      <c r="F4" s="221"/>
      <c r="G4" s="221"/>
      <c r="H4" s="221"/>
      <c r="I4" s="221"/>
      <c r="J4" s="221"/>
      <c r="K4" s="222"/>
      <c r="L4" s="222"/>
      <c r="M4" s="43"/>
      <c r="N4" s="40"/>
      <c r="O4" s="40"/>
      <c r="P4" s="40"/>
      <c r="Q4" s="40"/>
      <c r="R4" s="40"/>
      <c r="S4" s="40"/>
      <c r="T4" s="40"/>
      <c r="U4" s="40"/>
      <c r="V4" s="40"/>
    </row>
    <row r="5" spans="1:22" ht="20.25" customHeight="1" thickBot="1">
      <c r="A5" s="223" t="s">
        <v>299</v>
      </c>
      <c r="B5" s="311"/>
      <c r="C5" s="224"/>
      <c r="D5" s="224"/>
      <c r="E5" s="224"/>
      <c r="F5" s="224"/>
      <c r="G5" s="224"/>
      <c r="H5" s="224"/>
      <c r="I5" s="224"/>
      <c r="J5" s="224"/>
      <c r="K5" s="225"/>
      <c r="L5" s="225"/>
      <c r="M5" s="226"/>
      <c r="N5" s="40"/>
      <c r="O5" s="40"/>
      <c r="P5" s="40"/>
      <c r="Q5" s="40"/>
      <c r="R5" s="40"/>
      <c r="S5" s="40"/>
      <c r="T5" s="40"/>
      <c r="U5" s="40"/>
      <c r="V5" s="40"/>
    </row>
    <row r="6" spans="1:22" ht="15" hidden="1" customHeight="1" thickBot="1">
      <c r="A6" s="872" t="s">
        <v>429</v>
      </c>
      <c r="B6" s="873"/>
      <c r="C6" s="873"/>
      <c r="D6" s="873"/>
      <c r="E6" s="1007"/>
      <c r="F6" s="872" t="s">
        <v>430</v>
      </c>
      <c r="G6" s="873"/>
      <c r="H6" s="873"/>
      <c r="I6" s="873"/>
      <c r="J6" s="873"/>
      <c r="K6" s="880"/>
      <c r="L6" s="425" t="s">
        <v>253</v>
      </c>
      <c r="M6" s="492"/>
      <c r="N6" s="40"/>
      <c r="O6" s="40"/>
      <c r="P6" s="40"/>
      <c r="Q6" s="40"/>
      <c r="R6" s="40"/>
      <c r="S6" s="40"/>
      <c r="T6" s="40"/>
      <c r="U6" s="40"/>
      <c r="V6" s="40"/>
    </row>
    <row r="7" spans="1:22" ht="15.95" hidden="1" customHeight="1">
      <c r="A7" s="874"/>
      <c r="B7" s="875"/>
      <c r="C7" s="875"/>
      <c r="D7" s="875"/>
      <c r="E7" s="1008"/>
      <c r="F7" s="1073">
        <f>'Informations générales'!K11</f>
        <v>0</v>
      </c>
      <c r="G7" s="1074"/>
      <c r="H7" s="1074"/>
      <c r="I7" s="1074"/>
      <c r="J7" s="1074"/>
      <c r="K7" s="1115"/>
      <c r="L7" s="424" t="s">
        <v>254</v>
      </c>
      <c r="M7" s="316"/>
      <c r="N7" s="40"/>
      <c r="O7" s="40"/>
      <c r="P7" s="40"/>
      <c r="Q7" s="40"/>
      <c r="R7" s="40"/>
      <c r="S7" s="40"/>
      <c r="T7" s="40"/>
      <c r="U7" s="40"/>
      <c r="V7" s="40"/>
    </row>
    <row r="8" spans="1:22" ht="15.95" hidden="1" customHeight="1">
      <c r="A8" s="876"/>
      <c r="B8" s="877"/>
      <c r="C8" s="877"/>
      <c r="D8" s="877"/>
      <c r="E8" s="1009"/>
      <c r="F8" s="1034"/>
      <c r="G8" s="1035"/>
      <c r="H8" s="1035"/>
      <c r="I8" s="1035"/>
      <c r="J8" s="1035"/>
      <c r="K8" s="1036"/>
      <c r="L8" s="315"/>
      <c r="M8" s="316"/>
      <c r="N8" s="40"/>
      <c r="O8" s="40"/>
      <c r="P8" s="40"/>
      <c r="Q8" s="40"/>
      <c r="R8" s="40"/>
      <c r="S8" s="40"/>
      <c r="T8" s="40"/>
      <c r="U8" s="40"/>
      <c r="V8" s="40"/>
    </row>
    <row r="9" spans="1:22" ht="15.95" hidden="1" customHeight="1">
      <c r="A9" s="876"/>
      <c r="B9" s="877"/>
      <c r="C9" s="877"/>
      <c r="D9" s="877"/>
      <c r="E9" s="1009"/>
      <c r="F9" s="1034"/>
      <c r="G9" s="1035"/>
      <c r="H9" s="1035"/>
      <c r="I9" s="1035"/>
      <c r="J9" s="1035"/>
      <c r="K9" s="1036"/>
      <c r="L9" s="315"/>
      <c r="M9" s="316"/>
      <c r="N9" s="40"/>
      <c r="O9" s="40"/>
      <c r="P9" s="40"/>
      <c r="Q9" s="40"/>
      <c r="R9" s="40"/>
      <c r="S9" s="40"/>
      <c r="T9" s="40"/>
      <c r="U9" s="40"/>
      <c r="V9" s="40"/>
    </row>
    <row r="10" spans="1:22" ht="17.100000000000001" hidden="1" customHeight="1" thickBot="1">
      <c r="A10" s="878"/>
      <c r="B10" s="879"/>
      <c r="C10" s="879"/>
      <c r="D10" s="879"/>
      <c r="E10" s="1010"/>
      <c r="F10" s="1075"/>
      <c r="G10" s="1076"/>
      <c r="H10" s="1076"/>
      <c r="I10" s="1076"/>
      <c r="J10" s="1076"/>
      <c r="K10" s="1116"/>
      <c r="L10" s="317"/>
      <c r="M10" s="318"/>
      <c r="N10" s="40"/>
      <c r="O10" s="40"/>
      <c r="P10" s="40"/>
      <c r="Q10" s="40"/>
      <c r="R10" s="40"/>
      <c r="S10" s="40"/>
      <c r="T10" s="40"/>
      <c r="U10" s="40"/>
      <c r="V10" s="40"/>
    </row>
    <row r="11" spans="1:22" ht="38.450000000000003" customHeight="1" thickBot="1">
      <c r="A11" s="859" t="s">
        <v>94</v>
      </c>
      <c r="B11" s="860"/>
      <c r="C11" s="860"/>
      <c r="D11" s="860"/>
      <c r="E11" s="860"/>
      <c r="F11" s="860"/>
      <c r="G11" s="860"/>
      <c r="H11" s="860"/>
      <c r="I11" s="860"/>
      <c r="J11" s="860"/>
      <c r="K11" s="860"/>
      <c r="L11" s="860"/>
      <c r="M11" s="861"/>
      <c r="N11" s="44"/>
      <c r="O11" s="45"/>
      <c r="P11" s="45"/>
      <c r="Q11" s="45"/>
      <c r="R11" s="45"/>
      <c r="S11" s="45"/>
    </row>
    <row r="15" spans="1:22" ht="15.6" customHeight="1">
      <c r="A15" s="897" t="s">
        <v>184</v>
      </c>
      <c r="B15" s="897"/>
      <c r="C15" s="897"/>
      <c r="D15" s="897"/>
      <c r="E15" s="897"/>
      <c r="F15" s="897"/>
      <c r="G15" s="897"/>
      <c r="H15" s="897"/>
      <c r="I15" s="897"/>
      <c r="J15" s="897"/>
      <c r="K15" s="897"/>
      <c r="L15" s="897"/>
      <c r="M15" s="897"/>
    </row>
    <row r="16" spans="1:22" ht="15.6" customHeight="1">
      <c r="A16" s="178"/>
      <c r="B16" s="178"/>
      <c r="C16" s="178"/>
      <c r="D16" s="178"/>
      <c r="E16" s="46"/>
      <c r="F16" s="46"/>
      <c r="G16" s="46"/>
      <c r="H16" s="46"/>
    </row>
    <row r="17" spans="1:13" ht="15.75">
      <c r="A17" s="1146" t="s">
        <v>185</v>
      </c>
      <c r="B17" s="1147"/>
      <c r="C17" s="1147"/>
      <c r="D17" s="1147"/>
      <c r="E17" s="1147"/>
      <c r="F17" s="1147"/>
      <c r="G17" s="180"/>
      <c r="H17" s="180"/>
      <c r="I17" s="1146" t="s">
        <v>187</v>
      </c>
      <c r="J17" s="1147"/>
      <c r="K17" s="1147"/>
      <c r="L17" s="1147"/>
      <c r="M17" s="1148"/>
    </row>
    <row r="18" spans="1:13" ht="15.75">
      <c r="A18" s="181"/>
      <c r="B18" s="182"/>
      <c r="C18" s="232"/>
      <c r="D18" s="232"/>
      <c r="E18" s="232"/>
      <c r="F18" s="232"/>
      <c r="G18" s="233"/>
      <c r="H18" s="234"/>
      <c r="I18" s="1146" t="s">
        <v>191</v>
      </c>
      <c r="J18" s="1147"/>
      <c r="K18" s="1147"/>
      <c r="L18" s="1147"/>
      <c r="M18" s="1148"/>
    </row>
    <row r="19" spans="1:13" ht="15.75">
      <c r="A19" s="960" t="s">
        <v>189</v>
      </c>
      <c r="B19" s="1123"/>
      <c r="C19" s="1123"/>
      <c r="D19" s="1123"/>
      <c r="E19" s="1123"/>
      <c r="F19" s="1123"/>
      <c r="G19" s="1124"/>
      <c r="H19" s="1125"/>
      <c r="I19" s="598" t="s">
        <v>238</v>
      </c>
      <c r="J19" s="1128">
        <f>'Informations générales'!K11</f>
        <v>0</v>
      </c>
      <c r="K19" s="1129"/>
      <c r="L19" s="1129"/>
      <c r="M19" s="1130"/>
    </row>
    <row r="20" spans="1:13" ht="15.75">
      <c r="A20" s="963"/>
      <c r="B20" s="964"/>
      <c r="C20" s="964"/>
      <c r="D20" s="964"/>
      <c r="E20" s="964"/>
      <c r="F20" s="964"/>
      <c r="G20" s="1126"/>
      <c r="H20" s="1127"/>
      <c r="I20" s="599" t="s">
        <v>270</v>
      </c>
      <c r="J20" s="1128">
        <f>'Informations générales'!K12</f>
        <v>0</v>
      </c>
      <c r="K20" s="1129"/>
      <c r="L20" s="1129"/>
      <c r="M20" s="1130"/>
    </row>
    <row r="21" spans="1:13" ht="15.75">
      <c r="A21" s="1133" t="s">
        <v>193</v>
      </c>
      <c r="B21" s="1134"/>
      <c r="C21" s="1134"/>
      <c r="D21" s="1134"/>
      <c r="E21" s="1134"/>
      <c r="F21" s="1134"/>
      <c r="G21" s="1135"/>
      <c r="H21" s="1136"/>
      <c r="I21" s="599" t="s">
        <v>271</v>
      </c>
      <c r="J21" s="1128">
        <f>'Informations générales'!K13</f>
        <v>0</v>
      </c>
      <c r="K21" s="1129"/>
      <c r="L21" s="1129"/>
      <c r="M21" s="1130"/>
    </row>
    <row r="22" spans="1:13" ht="15.75">
      <c r="A22" s="1137" t="s">
        <v>192</v>
      </c>
      <c r="B22" s="1138"/>
      <c r="C22" s="597"/>
      <c r="D22" s="1139" t="s">
        <v>367</v>
      </c>
      <c r="E22" s="1140"/>
      <c r="F22" s="1140"/>
      <c r="G22" s="1141">
        <f>IFERROR(C22/G19,0)</f>
        <v>0</v>
      </c>
      <c r="H22" s="1142"/>
      <c r="I22" s="600" t="s">
        <v>272</v>
      </c>
      <c r="J22" s="1143">
        <f>'Informations générales'!K14</f>
        <v>0</v>
      </c>
      <c r="K22" s="1144"/>
      <c r="L22" s="1144"/>
      <c r="M22" s="1145"/>
    </row>
    <row r="25" spans="1:13" ht="18.75" customHeight="1">
      <c r="A25" s="1132" t="s">
        <v>186</v>
      </c>
      <c r="B25" s="1132"/>
      <c r="C25" s="1132"/>
      <c r="D25" s="1132"/>
      <c r="E25" s="1132"/>
      <c r="F25" s="1132"/>
    </row>
    <row r="26" spans="1:13" ht="15.75">
      <c r="A26" s="601" t="s">
        <v>368</v>
      </c>
      <c r="B26" s="1131"/>
      <c r="C26" s="1131"/>
      <c r="D26" s="1131"/>
      <c r="E26" s="1131"/>
      <c r="F26" s="602"/>
    </row>
    <row r="27" spans="1:13" ht="15.75">
      <c r="A27" s="601" t="s">
        <v>369</v>
      </c>
      <c r="B27" s="1131"/>
      <c r="C27" s="1131"/>
      <c r="D27" s="1131"/>
      <c r="E27" s="1131"/>
      <c r="F27" s="602"/>
    </row>
    <row r="28" spans="1:13" ht="15.75">
      <c r="A28" s="601" t="s">
        <v>370</v>
      </c>
      <c r="B28" s="1131"/>
      <c r="C28" s="1131"/>
      <c r="D28" s="1131"/>
      <c r="E28" s="1131"/>
      <c r="F28" s="602"/>
    </row>
    <row r="29" spans="1:13" ht="15.75">
      <c r="A29" s="601" t="s">
        <v>371</v>
      </c>
      <c r="B29" s="1131"/>
      <c r="C29" s="1131"/>
      <c r="D29" s="1131"/>
      <c r="E29" s="1131"/>
      <c r="F29" s="602"/>
    </row>
    <row r="31" spans="1:13" ht="16.5" customHeight="1"/>
    <row r="32" spans="1:13">
      <c r="A32" s="128"/>
      <c r="B32" s="129"/>
      <c r="C32" s="129"/>
      <c r="D32" s="129"/>
      <c r="E32" s="129"/>
      <c r="F32" s="129"/>
      <c r="G32" s="129"/>
      <c r="H32" s="129"/>
      <c r="I32" s="129"/>
      <c r="J32" s="130"/>
    </row>
    <row r="33" spans="1:10">
      <c r="A33" s="131" t="s">
        <v>255</v>
      </c>
      <c r="B33" s="132"/>
      <c r="C33" s="132"/>
      <c r="D33" s="132">
        <f>'Informations générales'!K11</f>
        <v>0</v>
      </c>
      <c r="E33" s="133" t="s">
        <v>253</v>
      </c>
      <c r="F33" s="467"/>
      <c r="G33" s="133" t="s">
        <v>254</v>
      </c>
      <c r="H33" s="134"/>
      <c r="J33" s="135"/>
    </row>
    <row r="34" spans="1:10">
      <c r="A34" s="131"/>
      <c r="B34" s="132"/>
      <c r="C34" s="132"/>
      <c r="D34" s="132"/>
      <c r="E34" s="136"/>
      <c r="F34" s="136"/>
      <c r="G34" s="134"/>
      <c r="H34" s="134"/>
      <c r="I34" s="137"/>
      <c r="J34" s="138"/>
    </row>
    <row r="35" spans="1:10">
      <c r="A35" s="139" t="s">
        <v>336</v>
      </c>
      <c r="B35" s="140"/>
      <c r="C35" s="140"/>
      <c r="D35" s="140"/>
      <c r="E35" s="136"/>
      <c r="F35" s="136"/>
      <c r="G35" s="134"/>
      <c r="H35" s="134"/>
      <c r="I35" s="137"/>
      <c r="J35" s="138"/>
    </row>
    <row r="36" spans="1:10" ht="15" customHeight="1">
      <c r="A36" s="141"/>
      <c r="B36" s="141"/>
      <c r="C36" s="141"/>
      <c r="D36" s="141"/>
      <c r="E36" s="141"/>
      <c r="F36" s="141"/>
      <c r="G36" s="141"/>
      <c r="H36" s="141"/>
      <c r="I36" s="141"/>
      <c r="J36" s="142"/>
    </row>
    <row r="37" spans="1:10" ht="15" customHeight="1">
      <c r="A37" s="141"/>
      <c r="B37" s="141"/>
      <c r="C37" s="141"/>
      <c r="D37" s="141"/>
      <c r="E37" s="141"/>
      <c r="F37" s="141"/>
      <c r="G37" s="141"/>
      <c r="H37" s="141"/>
      <c r="I37" s="141"/>
      <c r="J37" s="142"/>
    </row>
    <row r="38" spans="1:10" ht="15" customHeight="1">
      <c r="A38" s="141"/>
      <c r="B38" s="141"/>
      <c r="C38" s="141"/>
      <c r="D38" s="141"/>
      <c r="E38" s="141"/>
      <c r="F38" s="141"/>
      <c r="G38" s="141"/>
      <c r="H38" s="141"/>
      <c r="I38" s="141"/>
      <c r="J38" s="142"/>
    </row>
    <row r="39" spans="1:10" ht="15" customHeight="1">
      <c r="A39" s="141"/>
      <c r="B39" s="141"/>
      <c r="C39" s="141"/>
      <c r="D39" s="141"/>
      <c r="E39" s="141"/>
      <c r="F39" s="141"/>
      <c r="G39" s="141"/>
      <c r="H39" s="141"/>
      <c r="I39" s="141"/>
      <c r="J39" s="142"/>
    </row>
    <row r="40" spans="1:10" ht="15" customHeight="1">
      <c r="A40" s="141"/>
      <c r="B40" s="141"/>
      <c r="C40" s="141"/>
      <c r="D40" s="141"/>
      <c r="E40" s="141"/>
      <c r="F40" s="141"/>
      <c r="G40" s="141"/>
      <c r="H40" s="141"/>
      <c r="I40" s="141"/>
      <c r="J40" s="142"/>
    </row>
    <row r="41" spans="1:10" ht="15" customHeight="1">
      <c r="A41" s="143"/>
      <c r="B41" s="143"/>
      <c r="C41" s="143"/>
      <c r="D41" s="143"/>
      <c r="E41" s="143"/>
      <c r="F41" s="143"/>
      <c r="G41" s="143"/>
      <c r="H41" s="143"/>
      <c r="I41" s="143"/>
      <c r="J41" s="144"/>
    </row>
  </sheetData>
  <mergeCells count="25">
    <mergeCell ref="B28:E28"/>
    <mergeCell ref="B29:E29"/>
    <mergeCell ref="A11:M11"/>
    <mergeCell ref="A25:F25"/>
    <mergeCell ref="B26:E26"/>
    <mergeCell ref="B27:E27"/>
    <mergeCell ref="A21:F21"/>
    <mergeCell ref="G21:H21"/>
    <mergeCell ref="J21:M21"/>
    <mergeCell ref="A22:B22"/>
    <mergeCell ref="D22:F22"/>
    <mergeCell ref="G22:H22"/>
    <mergeCell ref="J22:M22"/>
    <mergeCell ref="A17:F17"/>
    <mergeCell ref="I17:M17"/>
    <mergeCell ref="I18:M18"/>
    <mergeCell ref="A6:E6"/>
    <mergeCell ref="F6:K6"/>
    <mergeCell ref="A7:E10"/>
    <mergeCell ref="F7:K10"/>
    <mergeCell ref="A19:F20"/>
    <mergeCell ref="G19:H20"/>
    <mergeCell ref="J19:M19"/>
    <mergeCell ref="J20:M20"/>
    <mergeCell ref="A15:M15"/>
  </mergeCells>
  <phoneticPr fontId="57" type="noConversion"/>
  <conditionalFormatting sqref="B3">
    <cfRule type="cellIs" dxfId="128" priority="8" operator="equal">
      <formula>0</formula>
    </cfRule>
  </conditionalFormatting>
  <conditionalFormatting sqref="D33">
    <cfRule type="cellIs" dxfId="127" priority="4" operator="equal">
      <formula>0</formula>
    </cfRule>
  </conditionalFormatting>
  <conditionalFormatting sqref="B4">
    <cfRule type="cellIs" dxfId="126" priority="6" operator="equal">
      <formula>0</formula>
    </cfRule>
  </conditionalFormatting>
  <conditionalFormatting sqref="B5">
    <cfRule type="cellIs" dxfId="125" priority="5" operator="equal">
      <formula>0</formula>
    </cfRule>
  </conditionalFormatting>
  <conditionalFormatting sqref="J19:M22">
    <cfRule type="cellIs" dxfId="124" priority="2" operator="equal">
      <formula>0</formula>
    </cfRule>
  </conditionalFormatting>
  <conditionalFormatting sqref="F7:K10">
    <cfRule type="cellIs" dxfId="123" priority="1" operator="equal">
      <formula>0</formula>
    </cfRule>
  </conditionalFormatting>
  <hyperlinks>
    <hyperlink ref="A1" location="MENU!A1" display="MENU" xr:uid="{C030FE1C-1752-4B97-BC3E-2788E3BDF36F}"/>
  </hyperlinks>
  <pageMargins left="0.7" right="0.7" top="0.75" bottom="0.75" header="0.3" footer="0.3"/>
  <pageSetup paperSize="9" scale="42"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FE574BC5-703E-41AD-B08C-DEAB90680194}">
          <x14:formula1>
            <xm:f>'Informations générales'!$K$11:$K$16</xm:f>
          </x14:formula1>
          <xm:sqref>B5</xm:sqref>
        </x14:dataValidation>
      </x14:dataValidations>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EFFB13-D863-2644-9C69-36D81CE67897}">
  <sheetPr>
    <pageSetUpPr fitToPage="1"/>
  </sheetPr>
  <dimension ref="A1:V31"/>
  <sheetViews>
    <sheetView showGridLines="0" zoomScaleNormal="100" workbookViewId="0">
      <pane ySplit="13" topLeftCell="A14" activePane="bottomLeft" state="frozen"/>
      <selection pane="bottomLeft"/>
    </sheetView>
  </sheetViews>
  <sheetFormatPr baseColWidth="10" defaultColWidth="11.5" defaultRowHeight="15"/>
  <cols>
    <col min="1" max="1" width="17.625" style="18" customWidth="1"/>
    <col min="2" max="2" width="17.375" style="18" customWidth="1"/>
    <col min="3" max="3" width="11.5" style="18"/>
    <col min="4" max="4" width="13.625" style="18" customWidth="1"/>
    <col min="5" max="7" width="13.125" style="18" customWidth="1"/>
    <col min="8" max="8" width="14.625" style="18" customWidth="1"/>
    <col min="9" max="9" width="18.625" style="18" customWidth="1"/>
    <col min="10" max="11" width="15.375" style="18" customWidth="1"/>
    <col min="12" max="13" width="11.5" style="18"/>
    <col min="14" max="14" width="16.875" style="18" customWidth="1"/>
    <col min="15" max="15" width="18.625" style="18" customWidth="1"/>
    <col min="16" max="16" width="13" style="18" customWidth="1"/>
    <col min="17" max="17" width="15.125" style="18" customWidth="1"/>
    <col min="18" max="256" width="11.5" style="18"/>
    <col min="257" max="257" width="17.625" style="18" customWidth="1"/>
    <col min="258" max="258" width="17.375" style="18" customWidth="1"/>
    <col min="259" max="259" width="11.5" style="18"/>
    <col min="260" max="260" width="13.625" style="18" customWidth="1"/>
    <col min="261" max="263" width="13.125" style="18" customWidth="1"/>
    <col min="264" max="264" width="14.625" style="18" customWidth="1"/>
    <col min="265" max="265" width="18.625" style="18" customWidth="1"/>
    <col min="266" max="267" width="15.375" style="18" customWidth="1"/>
    <col min="268" max="269" width="11.5" style="18"/>
    <col min="270" max="270" width="16.875" style="18" customWidth="1"/>
    <col min="271" max="271" width="18.625" style="18" customWidth="1"/>
    <col min="272" max="272" width="13" style="18" customWidth="1"/>
    <col min="273" max="273" width="15.125" style="18" customWidth="1"/>
    <col min="274" max="512" width="11.5" style="18"/>
    <col min="513" max="513" width="17.625" style="18" customWidth="1"/>
    <col min="514" max="514" width="17.375" style="18" customWidth="1"/>
    <col min="515" max="515" width="11.5" style="18"/>
    <col min="516" max="516" width="13.625" style="18" customWidth="1"/>
    <col min="517" max="519" width="13.125" style="18" customWidth="1"/>
    <col min="520" max="520" width="14.625" style="18" customWidth="1"/>
    <col min="521" max="521" width="18.625" style="18" customWidth="1"/>
    <col min="522" max="523" width="15.375" style="18" customWidth="1"/>
    <col min="524" max="525" width="11.5" style="18"/>
    <col min="526" max="526" width="16.875" style="18" customWidth="1"/>
    <col min="527" max="527" width="18.625" style="18" customWidth="1"/>
    <col min="528" max="528" width="13" style="18" customWidth="1"/>
    <col min="529" max="529" width="15.125" style="18" customWidth="1"/>
    <col min="530" max="768" width="11.5" style="18"/>
    <col min="769" max="769" width="17.625" style="18" customWidth="1"/>
    <col min="770" max="770" width="17.375" style="18" customWidth="1"/>
    <col min="771" max="771" width="11.5" style="18"/>
    <col min="772" max="772" width="13.625" style="18" customWidth="1"/>
    <col min="773" max="775" width="13.125" style="18" customWidth="1"/>
    <col min="776" max="776" width="14.625" style="18" customWidth="1"/>
    <col min="777" max="777" width="18.625" style="18" customWidth="1"/>
    <col min="778" max="779" width="15.375" style="18" customWidth="1"/>
    <col min="780" max="781" width="11.5" style="18"/>
    <col min="782" max="782" width="16.875" style="18" customWidth="1"/>
    <col min="783" max="783" width="18.625" style="18" customWidth="1"/>
    <col min="784" max="784" width="13" style="18" customWidth="1"/>
    <col min="785" max="785" width="15.125" style="18" customWidth="1"/>
    <col min="786" max="1024" width="11.5" style="18"/>
    <col min="1025" max="1025" width="17.625" style="18" customWidth="1"/>
    <col min="1026" max="1026" width="17.375" style="18" customWidth="1"/>
    <col min="1027" max="1027" width="11.5" style="18"/>
    <col min="1028" max="1028" width="13.625" style="18" customWidth="1"/>
    <col min="1029" max="1031" width="13.125" style="18" customWidth="1"/>
    <col min="1032" max="1032" width="14.625" style="18" customWidth="1"/>
    <col min="1033" max="1033" width="18.625" style="18" customWidth="1"/>
    <col min="1034" max="1035" width="15.375" style="18" customWidth="1"/>
    <col min="1036" max="1037" width="11.5" style="18"/>
    <col min="1038" max="1038" width="16.875" style="18" customWidth="1"/>
    <col min="1039" max="1039" width="18.625" style="18" customWidth="1"/>
    <col min="1040" max="1040" width="13" style="18" customWidth="1"/>
    <col min="1041" max="1041" width="15.125" style="18" customWidth="1"/>
    <col min="1042" max="1280" width="11.5" style="18"/>
    <col min="1281" max="1281" width="17.625" style="18" customWidth="1"/>
    <col min="1282" max="1282" width="17.375" style="18" customWidth="1"/>
    <col min="1283" max="1283" width="11.5" style="18"/>
    <col min="1284" max="1284" width="13.625" style="18" customWidth="1"/>
    <col min="1285" max="1287" width="13.125" style="18" customWidth="1"/>
    <col min="1288" max="1288" width="14.625" style="18" customWidth="1"/>
    <col min="1289" max="1289" width="18.625" style="18" customWidth="1"/>
    <col min="1290" max="1291" width="15.375" style="18" customWidth="1"/>
    <col min="1292" max="1293" width="11.5" style="18"/>
    <col min="1294" max="1294" width="16.875" style="18" customWidth="1"/>
    <col min="1295" max="1295" width="18.625" style="18" customWidth="1"/>
    <col min="1296" max="1296" width="13" style="18" customWidth="1"/>
    <col min="1297" max="1297" width="15.125" style="18" customWidth="1"/>
    <col min="1298" max="1536" width="11.5" style="18"/>
    <col min="1537" max="1537" width="17.625" style="18" customWidth="1"/>
    <col min="1538" max="1538" width="17.375" style="18" customWidth="1"/>
    <col min="1539" max="1539" width="11.5" style="18"/>
    <col min="1540" max="1540" width="13.625" style="18" customWidth="1"/>
    <col min="1541" max="1543" width="13.125" style="18" customWidth="1"/>
    <col min="1544" max="1544" width="14.625" style="18" customWidth="1"/>
    <col min="1545" max="1545" width="18.625" style="18" customWidth="1"/>
    <col min="1546" max="1547" width="15.375" style="18" customWidth="1"/>
    <col min="1548" max="1549" width="11.5" style="18"/>
    <col min="1550" max="1550" width="16.875" style="18" customWidth="1"/>
    <col min="1551" max="1551" width="18.625" style="18" customWidth="1"/>
    <col min="1552" max="1552" width="13" style="18" customWidth="1"/>
    <col min="1553" max="1553" width="15.125" style="18" customWidth="1"/>
    <col min="1554" max="1792" width="11.5" style="18"/>
    <col min="1793" max="1793" width="17.625" style="18" customWidth="1"/>
    <col min="1794" max="1794" width="17.375" style="18" customWidth="1"/>
    <col min="1795" max="1795" width="11.5" style="18"/>
    <col min="1796" max="1796" width="13.625" style="18" customWidth="1"/>
    <col min="1797" max="1799" width="13.125" style="18" customWidth="1"/>
    <col min="1800" max="1800" width="14.625" style="18" customWidth="1"/>
    <col min="1801" max="1801" width="18.625" style="18" customWidth="1"/>
    <col min="1802" max="1803" width="15.375" style="18" customWidth="1"/>
    <col min="1804" max="1805" width="11.5" style="18"/>
    <col min="1806" max="1806" width="16.875" style="18" customWidth="1"/>
    <col min="1807" max="1807" width="18.625" style="18" customWidth="1"/>
    <col min="1808" max="1808" width="13" style="18" customWidth="1"/>
    <col min="1809" max="1809" width="15.125" style="18" customWidth="1"/>
    <col min="1810" max="2048" width="11.5" style="18"/>
    <col min="2049" max="2049" width="17.625" style="18" customWidth="1"/>
    <col min="2050" max="2050" width="17.375" style="18" customWidth="1"/>
    <col min="2051" max="2051" width="11.5" style="18"/>
    <col min="2052" max="2052" width="13.625" style="18" customWidth="1"/>
    <col min="2053" max="2055" width="13.125" style="18" customWidth="1"/>
    <col min="2056" max="2056" width="14.625" style="18" customWidth="1"/>
    <col min="2057" max="2057" width="18.625" style="18" customWidth="1"/>
    <col min="2058" max="2059" width="15.375" style="18" customWidth="1"/>
    <col min="2060" max="2061" width="11.5" style="18"/>
    <col min="2062" max="2062" width="16.875" style="18" customWidth="1"/>
    <col min="2063" max="2063" width="18.625" style="18" customWidth="1"/>
    <col min="2064" max="2064" width="13" style="18" customWidth="1"/>
    <col min="2065" max="2065" width="15.125" style="18" customWidth="1"/>
    <col min="2066" max="2304" width="11.5" style="18"/>
    <col min="2305" max="2305" width="17.625" style="18" customWidth="1"/>
    <col min="2306" max="2306" width="17.375" style="18" customWidth="1"/>
    <col min="2307" max="2307" width="11.5" style="18"/>
    <col min="2308" max="2308" width="13.625" style="18" customWidth="1"/>
    <col min="2309" max="2311" width="13.125" style="18" customWidth="1"/>
    <col min="2312" max="2312" width="14.625" style="18" customWidth="1"/>
    <col min="2313" max="2313" width="18.625" style="18" customWidth="1"/>
    <col min="2314" max="2315" width="15.375" style="18" customWidth="1"/>
    <col min="2316" max="2317" width="11.5" style="18"/>
    <col min="2318" max="2318" width="16.875" style="18" customWidth="1"/>
    <col min="2319" max="2319" width="18.625" style="18" customWidth="1"/>
    <col min="2320" max="2320" width="13" style="18" customWidth="1"/>
    <col min="2321" max="2321" width="15.125" style="18" customWidth="1"/>
    <col min="2322" max="2560" width="11.5" style="18"/>
    <col min="2561" max="2561" width="17.625" style="18" customWidth="1"/>
    <col min="2562" max="2562" width="17.375" style="18" customWidth="1"/>
    <col min="2563" max="2563" width="11.5" style="18"/>
    <col min="2564" max="2564" width="13.625" style="18" customWidth="1"/>
    <col min="2565" max="2567" width="13.125" style="18" customWidth="1"/>
    <col min="2568" max="2568" width="14.625" style="18" customWidth="1"/>
    <col min="2569" max="2569" width="18.625" style="18" customWidth="1"/>
    <col min="2570" max="2571" width="15.375" style="18" customWidth="1"/>
    <col min="2572" max="2573" width="11.5" style="18"/>
    <col min="2574" max="2574" width="16.875" style="18" customWidth="1"/>
    <col min="2575" max="2575" width="18.625" style="18" customWidth="1"/>
    <col min="2576" max="2576" width="13" style="18" customWidth="1"/>
    <col min="2577" max="2577" width="15.125" style="18" customWidth="1"/>
    <col min="2578" max="2816" width="11.5" style="18"/>
    <col min="2817" max="2817" width="17.625" style="18" customWidth="1"/>
    <col min="2818" max="2818" width="17.375" style="18" customWidth="1"/>
    <col min="2819" max="2819" width="11.5" style="18"/>
    <col min="2820" max="2820" width="13.625" style="18" customWidth="1"/>
    <col min="2821" max="2823" width="13.125" style="18" customWidth="1"/>
    <col min="2824" max="2824" width="14.625" style="18" customWidth="1"/>
    <col min="2825" max="2825" width="18.625" style="18" customWidth="1"/>
    <col min="2826" max="2827" width="15.375" style="18" customWidth="1"/>
    <col min="2828" max="2829" width="11.5" style="18"/>
    <col min="2830" max="2830" width="16.875" style="18" customWidth="1"/>
    <col min="2831" max="2831" width="18.625" style="18" customWidth="1"/>
    <col min="2832" max="2832" width="13" style="18" customWidth="1"/>
    <col min="2833" max="2833" width="15.125" style="18" customWidth="1"/>
    <col min="2834" max="3072" width="11.5" style="18"/>
    <col min="3073" max="3073" width="17.625" style="18" customWidth="1"/>
    <col min="3074" max="3074" width="17.375" style="18" customWidth="1"/>
    <col min="3075" max="3075" width="11.5" style="18"/>
    <col min="3076" max="3076" width="13.625" style="18" customWidth="1"/>
    <col min="3077" max="3079" width="13.125" style="18" customWidth="1"/>
    <col min="3080" max="3080" width="14.625" style="18" customWidth="1"/>
    <col min="3081" max="3081" width="18.625" style="18" customWidth="1"/>
    <col min="3082" max="3083" width="15.375" style="18" customWidth="1"/>
    <col min="3084" max="3085" width="11.5" style="18"/>
    <col min="3086" max="3086" width="16.875" style="18" customWidth="1"/>
    <col min="3087" max="3087" width="18.625" style="18" customWidth="1"/>
    <col min="3088" max="3088" width="13" style="18" customWidth="1"/>
    <col min="3089" max="3089" width="15.125" style="18" customWidth="1"/>
    <col min="3090" max="3328" width="11.5" style="18"/>
    <col min="3329" max="3329" width="17.625" style="18" customWidth="1"/>
    <col min="3330" max="3330" width="17.375" style="18" customWidth="1"/>
    <col min="3331" max="3331" width="11.5" style="18"/>
    <col min="3332" max="3332" width="13.625" style="18" customWidth="1"/>
    <col min="3333" max="3335" width="13.125" style="18" customWidth="1"/>
    <col min="3336" max="3336" width="14.625" style="18" customWidth="1"/>
    <col min="3337" max="3337" width="18.625" style="18" customWidth="1"/>
    <col min="3338" max="3339" width="15.375" style="18" customWidth="1"/>
    <col min="3340" max="3341" width="11.5" style="18"/>
    <col min="3342" max="3342" width="16.875" style="18" customWidth="1"/>
    <col min="3343" max="3343" width="18.625" style="18" customWidth="1"/>
    <col min="3344" max="3344" width="13" style="18" customWidth="1"/>
    <col min="3345" max="3345" width="15.125" style="18" customWidth="1"/>
    <col min="3346" max="3584" width="11.5" style="18"/>
    <col min="3585" max="3585" width="17.625" style="18" customWidth="1"/>
    <col min="3586" max="3586" width="17.375" style="18" customWidth="1"/>
    <col min="3587" max="3587" width="11.5" style="18"/>
    <col min="3588" max="3588" width="13.625" style="18" customWidth="1"/>
    <col min="3589" max="3591" width="13.125" style="18" customWidth="1"/>
    <col min="3592" max="3592" width="14.625" style="18" customWidth="1"/>
    <col min="3593" max="3593" width="18.625" style="18" customWidth="1"/>
    <col min="3594" max="3595" width="15.375" style="18" customWidth="1"/>
    <col min="3596" max="3597" width="11.5" style="18"/>
    <col min="3598" max="3598" width="16.875" style="18" customWidth="1"/>
    <col min="3599" max="3599" width="18.625" style="18" customWidth="1"/>
    <col min="3600" max="3600" width="13" style="18" customWidth="1"/>
    <col min="3601" max="3601" width="15.125" style="18" customWidth="1"/>
    <col min="3602" max="3840" width="11.5" style="18"/>
    <col min="3841" max="3841" width="17.625" style="18" customWidth="1"/>
    <col min="3842" max="3842" width="17.375" style="18" customWidth="1"/>
    <col min="3843" max="3843" width="11.5" style="18"/>
    <col min="3844" max="3844" width="13.625" style="18" customWidth="1"/>
    <col min="3845" max="3847" width="13.125" style="18" customWidth="1"/>
    <col min="3848" max="3848" width="14.625" style="18" customWidth="1"/>
    <col min="3849" max="3849" width="18.625" style="18" customWidth="1"/>
    <col min="3850" max="3851" width="15.375" style="18" customWidth="1"/>
    <col min="3852" max="3853" width="11.5" style="18"/>
    <col min="3854" max="3854" width="16.875" style="18" customWidth="1"/>
    <col min="3855" max="3855" width="18.625" style="18" customWidth="1"/>
    <col min="3856" max="3856" width="13" style="18" customWidth="1"/>
    <col min="3857" max="3857" width="15.125" style="18" customWidth="1"/>
    <col min="3858" max="4096" width="11.5" style="18"/>
    <col min="4097" max="4097" width="17.625" style="18" customWidth="1"/>
    <col min="4098" max="4098" width="17.375" style="18" customWidth="1"/>
    <col min="4099" max="4099" width="11.5" style="18"/>
    <col min="4100" max="4100" width="13.625" style="18" customWidth="1"/>
    <col min="4101" max="4103" width="13.125" style="18" customWidth="1"/>
    <col min="4104" max="4104" width="14.625" style="18" customWidth="1"/>
    <col min="4105" max="4105" width="18.625" style="18" customWidth="1"/>
    <col min="4106" max="4107" width="15.375" style="18" customWidth="1"/>
    <col min="4108" max="4109" width="11.5" style="18"/>
    <col min="4110" max="4110" width="16.875" style="18" customWidth="1"/>
    <col min="4111" max="4111" width="18.625" style="18" customWidth="1"/>
    <col min="4112" max="4112" width="13" style="18" customWidth="1"/>
    <col min="4113" max="4113" width="15.125" style="18" customWidth="1"/>
    <col min="4114" max="4352" width="11.5" style="18"/>
    <col min="4353" max="4353" width="17.625" style="18" customWidth="1"/>
    <col min="4354" max="4354" width="17.375" style="18" customWidth="1"/>
    <col min="4355" max="4355" width="11.5" style="18"/>
    <col min="4356" max="4356" width="13.625" style="18" customWidth="1"/>
    <col min="4357" max="4359" width="13.125" style="18" customWidth="1"/>
    <col min="4360" max="4360" width="14.625" style="18" customWidth="1"/>
    <col min="4361" max="4361" width="18.625" style="18" customWidth="1"/>
    <col min="4362" max="4363" width="15.375" style="18" customWidth="1"/>
    <col min="4364" max="4365" width="11.5" style="18"/>
    <col min="4366" max="4366" width="16.875" style="18" customWidth="1"/>
    <col min="4367" max="4367" width="18.625" style="18" customWidth="1"/>
    <col min="4368" max="4368" width="13" style="18" customWidth="1"/>
    <col min="4369" max="4369" width="15.125" style="18" customWidth="1"/>
    <col min="4370" max="4608" width="11.5" style="18"/>
    <col min="4609" max="4609" width="17.625" style="18" customWidth="1"/>
    <col min="4610" max="4610" width="17.375" style="18" customWidth="1"/>
    <col min="4611" max="4611" width="11.5" style="18"/>
    <col min="4612" max="4612" width="13.625" style="18" customWidth="1"/>
    <col min="4613" max="4615" width="13.125" style="18" customWidth="1"/>
    <col min="4616" max="4616" width="14.625" style="18" customWidth="1"/>
    <col min="4617" max="4617" width="18.625" style="18" customWidth="1"/>
    <col min="4618" max="4619" width="15.375" style="18" customWidth="1"/>
    <col min="4620" max="4621" width="11.5" style="18"/>
    <col min="4622" max="4622" width="16.875" style="18" customWidth="1"/>
    <col min="4623" max="4623" width="18.625" style="18" customWidth="1"/>
    <col min="4624" max="4624" width="13" style="18" customWidth="1"/>
    <col min="4625" max="4625" width="15.125" style="18" customWidth="1"/>
    <col min="4626" max="4864" width="11.5" style="18"/>
    <col min="4865" max="4865" width="17.625" style="18" customWidth="1"/>
    <col min="4866" max="4866" width="17.375" style="18" customWidth="1"/>
    <col min="4867" max="4867" width="11.5" style="18"/>
    <col min="4868" max="4868" width="13.625" style="18" customWidth="1"/>
    <col min="4869" max="4871" width="13.125" style="18" customWidth="1"/>
    <col min="4872" max="4872" width="14.625" style="18" customWidth="1"/>
    <col min="4873" max="4873" width="18.625" style="18" customWidth="1"/>
    <col min="4874" max="4875" width="15.375" style="18" customWidth="1"/>
    <col min="4876" max="4877" width="11.5" style="18"/>
    <col min="4878" max="4878" width="16.875" style="18" customWidth="1"/>
    <col min="4879" max="4879" width="18.625" style="18" customWidth="1"/>
    <col min="4880" max="4880" width="13" style="18" customWidth="1"/>
    <col min="4881" max="4881" width="15.125" style="18" customWidth="1"/>
    <col min="4882" max="5120" width="11.5" style="18"/>
    <col min="5121" max="5121" width="17.625" style="18" customWidth="1"/>
    <col min="5122" max="5122" width="17.375" style="18" customWidth="1"/>
    <col min="5123" max="5123" width="11.5" style="18"/>
    <col min="5124" max="5124" width="13.625" style="18" customWidth="1"/>
    <col min="5125" max="5127" width="13.125" style="18" customWidth="1"/>
    <col min="5128" max="5128" width="14.625" style="18" customWidth="1"/>
    <col min="5129" max="5129" width="18.625" style="18" customWidth="1"/>
    <col min="5130" max="5131" width="15.375" style="18" customWidth="1"/>
    <col min="5132" max="5133" width="11.5" style="18"/>
    <col min="5134" max="5134" width="16.875" style="18" customWidth="1"/>
    <col min="5135" max="5135" width="18.625" style="18" customWidth="1"/>
    <col min="5136" max="5136" width="13" style="18" customWidth="1"/>
    <col min="5137" max="5137" width="15.125" style="18" customWidth="1"/>
    <col min="5138" max="5376" width="11.5" style="18"/>
    <col min="5377" max="5377" width="17.625" style="18" customWidth="1"/>
    <col min="5378" max="5378" width="17.375" style="18" customWidth="1"/>
    <col min="5379" max="5379" width="11.5" style="18"/>
    <col min="5380" max="5380" width="13.625" style="18" customWidth="1"/>
    <col min="5381" max="5383" width="13.125" style="18" customWidth="1"/>
    <col min="5384" max="5384" width="14.625" style="18" customWidth="1"/>
    <col min="5385" max="5385" width="18.625" style="18" customWidth="1"/>
    <col min="5386" max="5387" width="15.375" style="18" customWidth="1"/>
    <col min="5388" max="5389" width="11.5" style="18"/>
    <col min="5390" max="5390" width="16.875" style="18" customWidth="1"/>
    <col min="5391" max="5391" width="18.625" style="18" customWidth="1"/>
    <col min="5392" max="5392" width="13" style="18" customWidth="1"/>
    <col min="5393" max="5393" width="15.125" style="18" customWidth="1"/>
    <col min="5394" max="5632" width="11.5" style="18"/>
    <col min="5633" max="5633" width="17.625" style="18" customWidth="1"/>
    <col min="5634" max="5634" width="17.375" style="18" customWidth="1"/>
    <col min="5635" max="5635" width="11.5" style="18"/>
    <col min="5636" max="5636" width="13.625" style="18" customWidth="1"/>
    <col min="5637" max="5639" width="13.125" style="18" customWidth="1"/>
    <col min="5640" max="5640" width="14.625" style="18" customWidth="1"/>
    <col min="5641" max="5641" width="18.625" style="18" customWidth="1"/>
    <col min="5642" max="5643" width="15.375" style="18" customWidth="1"/>
    <col min="5644" max="5645" width="11.5" style="18"/>
    <col min="5646" max="5646" width="16.875" style="18" customWidth="1"/>
    <col min="5647" max="5647" width="18.625" style="18" customWidth="1"/>
    <col min="5648" max="5648" width="13" style="18" customWidth="1"/>
    <col min="5649" max="5649" width="15.125" style="18" customWidth="1"/>
    <col min="5650" max="5888" width="11.5" style="18"/>
    <col min="5889" max="5889" width="17.625" style="18" customWidth="1"/>
    <col min="5890" max="5890" width="17.375" style="18" customWidth="1"/>
    <col min="5891" max="5891" width="11.5" style="18"/>
    <col min="5892" max="5892" width="13.625" style="18" customWidth="1"/>
    <col min="5893" max="5895" width="13.125" style="18" customWidth="1"/>
    <col min="5896" max="5896" width="14.625" style="18" customWidth="1"/>
    <col min="5897" max="5897" width="18.625" style="18" customWidth="1"/>
    <col min="5898" max="5899" width="15.375" style="18" customWidth="1"/>
    <col min="5900" max="5901" width="11.5" style="18"/>
    <col min="5902" max="5902" width="16.875" style="18" customWidth="1"/>
    <col min="5903" max="5903" width="18.625" style="18" customWidth="1"/>
    <col min="5904" max="5904" width="13" style="18" customWidth="1"/>
    <col min="5905" max="5905" width="15.125" style="18" customWidth="1"/>
    <col min="5906" max="6144" width="11.5" style="18"/>
    <col min="6145" max="6145" width="17.625" style="18" customWidth="1"/>
    <col min="6146" max="6146" width="17.375" style="18" customWidth="1"/>
    <col min="6147" max="6147" width="11.5" style="18"/>
    <col min="6148" max="6148" width="13.625" style="18" customWidth="1"/>
    <col min="6149" max="6151" width="13.125" style="18" customWidth="1"/>
    <col min="6152" max="6152" width="14.625" style="18" customWidth="1"/>
    <col min="6153" max="6153" width="18.625" style="18" customWidth="1"/>
    <col min="6154" max="6155" width="15.375" style="18" customWidth="1"/>
    <col min="6156" max="6157" width="11.5" style="18"/>
    <col min="6158" max="6158" width="16.875" style="18" customWidth="1"/>
    <col min="6159" max="6159" width="18.625" style="18" customWidth="1"/>
    <col min="6160" max="6160" width="13" style="18" customWidth="1"/>
    <col min="6161" max="6161" width="15.125" style="18" customWidth="1"/>
    <col min="6162" max="6400" width="11.5" style="18"/>
    <col min="6401" max="6401" width="17.625" style="18" customWidth="1"/>
    <col min="6402" max="6402" width="17.375" style="18" customWidth="1"/>
    <col min="6403" max="6403" width="11.5" style="18"/>
    <col min="6404" max="6404" width="13.625" style="18" customWidth="1"/>
    <col min="6405" max="6407" width="13.125" style="18" customWidth="1"/>
    <col min="6408" max="6408" width="14.625" style="18" customWidth="1"/>
    <col min="6409" max="6409" width="18.625" style="18" customWidth="1"/>
    <col min="6410" max="6411" width="15.375" style="18" customWidth="1"/>
    <col min="6412" max="6413" width="11.5" style="18"/>
    <col min="6414" max="6414" width="16.875" style="18" customWidth="1"/>
    <col min="6415" max="6415" width="18.625" style="18" customWidth="1"/>
    <col min="6416" max="6416" width="13" style="18" customWidth="1"/>
    <col min="6417" max="6417" width="15.125" style="18" customWidth="1"/>
    <col min="6418" max="6656" width="11.5" style="18"/>
    <col min="6657" max="6657" width="17.625" style="18" customWidth="1"/>
    <col min="6658" max="6658" width="17.375" style="18" customWidth="1"/>
    <col min="6659" max="6659" width="11.5" style="18"/>
    <col min="6660" max="6660" width="13.625" style="18" customWidth="1"/>
    <col min="6661" max="6663" width="13.125" style="18" customWidth="1"/>
    <col min="6664" max="6664" width="14.625" style="18" customWidth="1"/>
    <col min="6665" max="6665" width="18.625" style="18" customWidth="1"/>
    <col min="6666" max="6667" width="15.375" style="18" customWidth="1"/>
    <col min="6668" max="6669" width="11.5" style="18"/>
    <col min="6670" max="6670" width="16.875" style="18" customWidth="1"/>
    <col min="6671" max="6671" width="18.625" style="18" customWidth="1"/>
    <col min="6672" max="6672" width="13" style="18" customWidth="1"/>
    <col min="6673" max="6673" width="15.125" style="18" customWidth="1"/>
    <col min="6674" max="6912" width="11.5" style="18"/>
    <col min="6913" max="6913" width="17.625" style="18" customWidth="1"/>
    <col min="6914" max="6914" width="17.375" style="18" customWidth="1"/>
    <col min="6915" max="6915" width="11.5" style="18"/>
    <col min="6916" max="6916" width="13.625" style="18" customWidth="1"/>
    <col min="6917" max="6919" width="13.125" style="18" customWidth="1"/>
    <col min="6920" max="6920" width="14.625" style="18" customWidth="1"/>
    <col min="6921" max="6921" width="18.625" style="18" customWidth="1"/>
    <col min="6922" max="6923" width="15.375" style="18" customWidth="1"/>
    <col min="6924" max="6925" width="11.5" style="18"/>
    <col min="6926" max="6926" width="16.875" style="18" customWidth="1"/>
    <col min="6927" max="6927" width="18.625" style="18" customWidth="1"/>
    <col min="6928" max="6928" width="13" style="18" customWidth="1"/>
    <col min="6929" max="6929" width="15.125" style="18" customWidth="1"/>
    <col min="6930" max="7168" width="11.5" style="18"/>
    <col min="7169" max="7169" width="17.625" style="18" customWidth="1"/>
    <col min="7170" max="7170" width="17.375" style="18" customWidth="1"/>
    <col min="7171" max="7171" width="11.5" style="18"/>
    <col min="7172" max="7172" width="13.625" style="18" customWidth="1"/>
    <col min="7173" max="7175" width="13.125" style="18" customWidth="1"/>
    <col min="7176" max="7176" width="14.625" style="18" customWidth="1"/>
    <col min="7177" max="7177" width="18.625" style="18" customWidth="1"/>
    <col min="7178" max="7179" width="15.375" style="18" customWidth="1"/>
    <col min="7180" max="7181" width="11.5" style="18"/>
    <col min="7182" max="7182" width="16.875" style="18" customWidth="1"/>
    <col min="7183" max="7183" width="18.625" style="18" customWidth="1"/>
    <col min="7184" max="7184" width="13" style="18" customWidth="1"/>
    <col min="7185" max="7185" width="15.125" style="18" customWidth="1"/>
    <col min="7186" max="7424" width="11.5" style="18"/>
    <col min="7425" max="7425" width="17.625" style="18" customWidth="1"/>
    <col min="7426" max="7426" width="17.375" style="18" customWidth="1"/>
    <col min="7427" max="7427" width="11.5" style="18"/>
    <col min="7428" max="7428" width="13.625" style="18" customWidth="1"/>
    <col min="7429" max="7431" width="13.125" style="18" customWidth="1"/>
    <col min="7432" max="7432" width="14.625" style="18" customWidth="1"/>
    <col min="7433" max="7433" width="18.625" style="18" customWidth="1"/>
    <col min="7434" max="7435" width="15.375" style="18" customWidth="1"/>
    <col min="7436" max="7437" width="11.5" style="18"/>
    <col min="7438" max="7438" width="16.875" style="18" customWidth="1"/>
    <col min="7439" max="7439" width="18.625" style="18" customWidth="1"/>
    <col min="7440" max="7440" width="13" style="18" customWidth="1"/>
    <col min="7441" max="7441" width="15.125" style="18" customWidth="1"/>
    <col min="7442" max="7680" width="11.5" style="18"/>
    <col min="7681" max="7681" width="17.625" style="18" customWidth="1"/>
    <col min="7682" max="7682" width="17.375" style="18" customWidth="1"/>
    <col min="7683" max="7683" width="11.5" style="18"/>
    <col min="7684" max="7684" width="13.625" style="18" customWidth="1"/>
    <col min="7685" max="7687" width="13.125" style="18" customWidth="1"/>
    <col min="7688" max="7688" width="14.625" style="18" customWidth="1"/>
    <col min="7689" max="7689" width="18.625" style="18" customWidth="1"/>
    <col min="7690" max="7691" width="15.375" style="18" customWidth="1"/>
    <col min="7692" max="7693" width="11.5" style="18"/>
    <col min="7694" max="7694" width="16.875" style="18" customWidth="1"/>
    <col min="7695" max="7695" width="18.625" style="18" customWidth="1"/>
    <col min="7696" max="7696" width="13" style="18" customWidth="1"/>
    <col min="7697" max="7697" width="15.125" style="18" customWidth="1"/>
    <col min="7698" max="7936" width="11.5" style="18"/>
    <col min="7937" max="7937" width="17.625" style="18" customWidth="1"/>
    <col min="7938" max="7938" width="17.375" style="18" customWidth="1"/>
    <col min="7939" max="7939" width="11.5" style="18"/>
    <col min="7940" max="7940" width="13.625" style="18" customWidth="1"/>
    <col min="7941" max="7943" width="13.125" style="18" customWidth="1"/>
    <col min="7944" max="7944" width="14.625" style="18" customWidth="1"/>
    <col min="7945" max="7945" width="18.625" style="18" customWidth="1"/>
    <col min="7946" max="7947" width="15.375" style="18" customWidth="1"/>
    <col min="7948" max="7949" width="11.5" style="18"/>
    <col min="7950" max="7950" width="16.875" style="18" customWidth="1"/>
    <col min="7951" max="7951" width="18.625" style="18" customWidth="1"/>
    <col min="7952" max="7952" width="13" style="18" customWidth="1"/>
    <col min="7953" max="7953" width="15.125" style="18" customWidth="1"/>
    <col min="7954" max="8192" width="11.5" style="18"/>
    <col min="8193" max="8193" width="17.625" style="18" customWidth="1"/>
    <col min="8194" max="8194" width="17.375" style="18" customWidth="1"/>
    <col min="8195" max="8195" width="11.5" style="18"/>
    <col min="8196" max="8196" width="13.625" style="18" customWidth="1"/>
    <col min="8197" max="8199" width="13.125" style="18" customWidth="1"/>
    <col min="8200" max="8200" width="14.625" style="18" customWidth="1"/>
    <col min="8201" max="8201" width="18.625" style="18" customWidth="1"/>
    <col min="8202" max="8203" width="15.375" style="18" customWidth="1"/>
    <col min="8204" max="8205" width="11.5" style="18"/>
    <col min="8206" max="8206" width="16.875" style="18" customWidth="1"/>
    <col min="8207" max="8207" width="18.625" style="18" customWidth="1"/>
    <col min="8208" max="8208" width="13" style="18" customWidth="1"/>
    <col min="8209" max="8209" width="15.125" style="18" customWidth="1"/>
    <col min="8210" max="8448" width="11.5" style="18"/>
    <col min="8449" max="8449" width="17.625" style="18" customWidth="1"/>
    <col min="8450" max="8450" width="17.375" style="18" customWidth="1"/>
    <col min="8451" max="8451" width="11.5" style="18"/>
    <col min="8452" max="8452" width="13.625" style="18" customWidth="1"/>
    <col min="8453" max="8455" width="13.125" style="18" customWidth="1"/>
    <col min="8456" max="8456" width="14.625" style="18" customWidth="1"/>
    <col min="8457" max="8457" width="18.625" style="18" customWidth="1"/>
    <col min="8458" max="8459" width="15.375" style="18" customWidth="1"/>
    <col min="8460" max="8461" width="11.5" style="18"/>
    <col min="8462" max="8462" width="16.875" style="18" customWidth="1"/>
    <col min="8463" max="8463" width="18.625" style="18" customWidth="1"/>
    <col min="8464" max="8464" width="13" style="18" customWidth="1"/>
    <col min="8465" max="8465" width="15.125" style="18" customWidth="1"/>
    <col min="8466" max="8704" width="11.5" style="18"/>
    <col min="8705" max="8705" width="17.625" style="18" customWidth="1"/>
    <col min="8706" max="8706" width="17.375" style="18" customWidth="1"/>
    <col min="8707" max="8707" width="11.5" style="18"/>
    <col min="8708" max="8708" width="13.625" style="18" customWidth="1"/>
    <col min="8709" max="8711" width="13.125" style="18" customWidth="1"/>
    <col min="8712" max="8712" width="14.625" style="18" customWidth="1"/>
    <col min="8713" max="8713" width="18.625" style="18" customWidth="1"/>
    <col min="8714" max="8715" width="15.375" style="18" customWidth="1"/>
    <col min="8716" max="8717" width="11.5" style="18"/>
    <col min="8718" max="8718" width="16.875" style="18" customWidth="1"/>
    <col min="8719" max="8719" width="18.625" style="18" customWidth="1"/>
    <col min="8720" max="8720" width="13" style="18" customWidth="1"/>
    <col min="8721" max="8721" width="15.125" style="18" customWidth="1"/>
    <col min="8722" max="8960" width="11.5" style="18"/>
    <col min="8961" max="8961" width="17.625" style="18" customWidth="1"/>
    <col min="8962" max="8962" width="17.375" style="18" customWidth="1"/>
    <col min="8963" max="8963" width="11.5" style="18"/>
    <col min="8964" max="8964" width="13.625" style="18" customWidth="1"/>
    <col min="8965" max="8967" width="13.125" style="18" customWidth="1"/>
    <col min="8968" max="8968" width="14.625" style="18" customWidth="1"/>
    <col min="8969" max="8969" width="18.625" style="18" customWidth="1"/>
    <col min="8970" max="8971" width="15.375" style="18" customWidth="1"/>
    <col min="8972" max="8973" width="11.5" style="18"/>
    <col min="8974" max="8974" width="16.875" style="18" customWidth="1"/>
    <col min="8975" max="8975" width="18.625" style="18" customWidth="1"/>
    <col min="8976" max="8976" width="13" style="18" customWidth="1"/>
    <col min="8977" max="8977" width="15.125" style="18" customWidth="1"/>
    <col min="8978" max="9216" width="11.5" style="18"/>
    <col min="9217" max="9217" width="17.625" style="18" customWidth="1"/>
    <col min="9218" max="9218" width="17.375" style="18" customWidth="1"/>
    <col min="9219" max="9219" width="11.5" style="18"/>
    <col min="9220" max="9220" width="13.625" style="18" customWidth="1"/>
    <col min="9221" max="9223" width="13.125" style="18" customWidth="1"/>
    <col min="9224" max="9224" width="14.625" style="18" customWidth="1"/>
    <col min="9225" max="9225" width="18.625" style="18" customWidth="1"/>
    <col min="9226" max="9227" width="15.375" style="18" customWidth="1"/>
    <col min="9228" max="9229" width="11.5" style="18"/>
    <col min="9230" max="9230" width="16.875" style="18" customWidth="1"/>
    <col min="9231" max="9231" width="18.625" style="18" customWidth="1"/>
    <col min="9232" max="9232" width="13" style="18" customWidth="1"/>
    <col min="9233" max="9233" width="15.125" style="18" customWidth="1"/>
    <col min="9234" max="9472" width="11.5" style="18"/>
    <col min="9473" max="9473" width="17.625" style="18" customWidth="1"/>
    <col min="9474" max="9474" width="17.375" style="18" customWidth="1"/>
    <col min="9475" max="9475" width="11.5" style="18"/>
    <col min="9476" max="9476" width="13.625" style="18" customWidth="1"/>
    <col min="9477" max="9479" width="13.125" style="18" customWidth="1"/>
    <col min="9480" max="9480" width="14.625" style="18" customWidth="1"/>
    <col min="9481" max="9481" width="18.625" style="18" customWidth="1"/>
    <col min="9482" max="9483" width="15.375" style="18" customWidth="1"/>
    <col min="9484" max="9485" width="11.5" style="18"/>
    <col min="9486" max="9486" width="16.875" style="18" customWidth="1"/>
    <col min="9487" max="9487" width="18.625" style="18" customWidth="1"/>
    <col min="9488" max="9488" width="13" style="18" customWidth="1"/>
    <col min="9489" max="9489" width="15.125" style="18" customWidth="1"/>
    <col min="9490" max="9728" width="11.5" style="18"/>
    <col min="9729" max="9729" width="17.625" style="18" customWidth="1"/>
    <col min="9730" max="9730" width="17.375" style="18" customWidth="1"/>
    <col min="9731" max="9731" width="11.5" style="18"/>
    <col min="9732" max="9732" width="13.625" style="18" customWidth="1"/>
    <col min="9733" max="9735" width="13.125" style="18" customWidth="1"/>
    <col min="9736" max="9736" width="14.625" style="18" customWidth="1"/>
    <col min="9737" max="9737" width="18.625" style="18" customWidth="1"/>
    <col min="9738" max="9739" width="15.375" style="18" customWidth="1"/>
    <col min="9740" max="9741" width="11.5" style="18"/>
    <col min="9742" max="9742" width="16.875" style="18" customWidth="1"/>
    <col min="9743" max="9743" width="18.625" style="18" customWidth="1"/>
    <col min="9744" max="9744" width="13" style="18" customWidth="1"/>
    <col min="9745" max="9745" width="15.125" style="18" customWidth="1"/>
    <col min="9746" max="9984" width="11.5" style="18"/>
    <col min="9985" max="9985" width="17.625" style="18" customWidth="1"/>
    <col min="9986" max="9986" width="17.375" style="18" customWidth="1"/>
    <col min="9987" max="9987" width="11.5" style="18"/>
    <col min="9988" max="9988" width="13.625" style="18" customWidth="1"/>
    <col min="9989" max="9991" width="13.125" style="18" customWidth="1"/>
    <col min="9992" max="9992" width="14.625" style="18" customWidth="1"/>
    <col min="9993" max="9993" width="18.625" style="18" customWidth="1"/>
    <col min="9994" max="9995" width="15.375" style="18" customWidth="1"/>
    <col min="9996" max="9997" width="11.5" style="18"/>
    <col min="9998" max="9998" width="16.875" style="18" customWidth="1"/>
    <col min="9999" max="9999" width="18.625" style="18" customWidth="1"/>
    <col min="10000" max="10000" width="13" style="18" customWidth="1"/>
    <col min="10001" max="10001" width="15.125" style="18" customWidth="1"/>
    <col min="10002" max="10240" width="11.5" style="18"/>
    <col min="10241" max="10241" width="17.625" style="18" customWidth="1"/>
    <col min="10242" max="10242" width="17.375" style="18" customWidth="1"/>
    <col min="10243" max="10243" width="11.5" style="18"/>
    <col min="10244" max="10244" width="13.625" style="18" customWidth="1"/>
    <col min="10245" max="10247" width="13.125" style="18" customWidth="1"/>
    <col min="10248" max="10248" width="14.625" style="18" customWidth="1"/>
    <col min="10249" max="10249" width="18.625" style="18" customWidth="1"/>
    <col min="10250" max="10251" width="15.375" style="18" customWidth="1"/>
    <col min="10252" max="10253" width="11.5" style="18"/>
    <col min="10254" max="10254" width="16.875" style="18" customWidth="1"/>
    <col min="10255" max="10255" width="18.625" style="18" customWidth="1"/>
    <col min="10256" max="10256" width="13" style="18" customWidth="1"/>
    <col min="10257" max="10257" width="15.125" style="18" customWidth="1"/>
    <col min="10258" max="10496" width="11.5" style="18"/>
    <col min="10497" max="10497" width="17.625" style="18" customWidth="1"/>
    <col min="10498" max="10498" width="17.375" style="18" customWidth="1"/>
    <col min="10499" max="10499" width="11.5" style="18"/>
    <col min="10500" max="10500" width="13.625" style="18" customWidth="1"/>
    <col min="10501" max="10503" width="13.125" style="18" customWidth="1"/>
    <col min="10504" max="10504" width="14.625" style="18" customWidth="1"/>
    <col min="10505" max="10505" width="18.625" style="18" customWidth="1"/>
    <col min="10506" max="10507" width="15.375" style="18" customWidth="1"/>
    <col min="10508" max="10509" width="11.5" style="18"/>
    <col min="10510" max="10510" width="16.875" style="18" customWidth="1"/>
    <col min="10511" max="10511" width="18.625" style="18" customWidth="1"/>
    <col min="10512" max="10512" width="13" style="18" customWidth="1"/>
    <col min="10513" max="10513" width="15.125" style="18" customWidth="1"/>
    <col min="10514" max="10752" width="11.5" style="18"/>
    <col min="10753" max="10753" width="17.625" style="18" customWidth="1"/>
    <col min="10754" max="10754" width="17.375" style="18" customWidth="1"/>
    <col min="10755" max="10755" width="11.5" style="18"/>
    <col min="10756" max="10756" width="13.625" style="18" customWidth="1"/>
    <col min="10757" max="10759" width="13.125" style="18" customWidth="1"/>
    <col min="10760" max="10760" width="14.625" style="18" customWidth="1"/>
    <col min="10761" max="10761" width="18.625" style="18" customWidth="1"/>
    <col min="10762" max="10763" width="15.375" style="18" customWidth="1"/>
    <col min="10764" max="10765" width="11.5" style="18"/>
    <col min="10766" max="10766" width="16.875" style="18" customWidth="1"/>
    <col min="10767" max="10767" width="18.625" style="18" customWidth="1"/>
    <col min="10768" max="10768" width="13" style="18" customWidth="1"/>
    <col min="10769" max="10769" width="15.125" style="18" customWidth="1"/>
    <col min="10770" max="11008" width="11.5" style="18"/>
    <col min="11009" max="11009" width="17.625" style="18" customWidth="1"/>
    <col min="11010" max="11010" width="17.375" style="18" customWidth="1"/>
    <col min="11011" max="11011" width="11.5" style="18"/>
    <col min="11012" max="11012" width="13.625" style="18" customWidth="1"/>
    <col min="11013" max="11015" width="13.125" style="18" customWidth="1"/>
    <col min="11016" max="11016" width="14.625" style="18" customWidth="1"/>
    <col min="11017" max="11017" width="18.625" style="18" customWidth="1"/>
    <col min="11018" max="11019" width="15.375" style="18" customWidth="1"/>
    <col min="11020" max="11021" width="11.5" style="18"/>
    <col min="11022" max="11022" width="16.875" style="18" customWidth="1"/>
    <col min="11023" max="11023" width="18.625" style="18" customWidth="1"/>
    <col min="11024" max="11024" width="13" style="18" customWidth="1"/>
    <col min="11025" max="11025" width="15.125" style="18" customWidth="1"/>
    <col min="11026" max="11264" width="11.5" style="18"/>
    <col min="11265" max="11265" width="17.625" style="18" customWidth="1"/>
    <col min="11266" max="11266" width="17.375" style="18" customWidth="1"/>
    <col min="11267" max="11267" width="11.5" style="18"/>
    <col min="11268" max="11268" width="13.625" style="18" customWidth="1"/>
    <col min="11269" max="11271" width="13.125" style="18" customWidth="1"/>
    <col min="11272" max="11272" width="14.625" style="18" customWidth="1"/>
    <col min="11273" max="11273" width="18.625" style="18" customWidth="1"/>
    <col min="11274" max="11275" width="15.375" style="18" customWidth="1"/>
    <col min="11276" max="11277" width="11.5" style="18"/>
    <col min="11278" max="11278" width="16.875" style="18" customWidth="1"/>
    <col min="11279" max="11279" width="18.625" style="18" customWidth="1"/>
    <col min="11280" max="11280" width="13" style="18" customWidth="1"/>
    <col min="11281" max="11281" width="15.125" style="18" customWidth="1"/>
    <col min="11282" max="11520" width="11.5" style="18"/>
    <col min="11521" max="11521" width="17.625" style="18" customWidth="1"/>
    <col min="11522" max="11522" width="17.375" style="18" customWidth="1"/>
    <col min="11523" max="11523" width="11.5" style="18"/>
    <col min="11524" max="11524" width="13.625" style="18" customWidth="1"/>
    <col min="11525" max="11527" width="13.125" style="18" customWidth="1"/>
    <col min="11528" max="11528" width="14.625" style="18" customWidth="1"/>
    <col min="11529" max="11529" width="18.625" style="18" customWidth="1"/>
    <col min="11530" max="11531" width="15.375" style="18" customWidth="1"/>
    <col min="11532" max="11533" width="11.5" style="18"/>
    <col min="11534" max="11534" width="16.875" style="18" customWidth="1"/>
    <col min="11535" max="11535" width="18.625" style="18" customWidth="1"/>
    <col min="11536" max="11536" width="13" style="18" customWidth="1"/>
    <col min="11537" max="11537" width="15.125" style="18" customWidth="1"/>
    <col min="11538" max="11776" width="11.5" style="18"/>
    <col min="11777" max="11777" width="17.625" style="18" customWidth="1"/>
    <col min="11778" max="11778" width="17.375" style="18" customWidth="1"/>
    <col min="11779" max="11779" width="11.5" style="18"/>
    <col min="11780" max="11780" width="13.625" style="18" customWidth="1"/>
    <col min="11781" max="11783" width="13.125" style="18" customWidth="1"/>
    <col min="11784" max="11784" width="14.625" style="18" customWidth="1"/>
    <col min="11785" max="11785" width="18.625" style="18" customWidth="1"/>
    <col min="11786" max="11787" width="15.375" style="18" customWidth="1"/>
    <col min="11788" max="11789" width="11.5" style="18"/>
    <col min="11790" max="11790" width="16.875" style="18" customWidth="1"/>
    <col min="11791" max="11791" width="18.625" style="18" customWidth="1"/>
    <col min="11792" max="11792" width="13" style="18" customWidth="1"/>
    <col min="11793" max="11793" width="15.125" style="18" customWidth="1"/>
    <col min="11794" max="12032" width="11.5" style="18"/>
    <col min="12033" max="12033" width="17.625" style="18" customWidth="1"/>
    <col min="12034" max="12034" width="17.375" style="18" customWidth="1"/>
    <col min="12035" max="12035" width="11.5" style="18"/>
    <col min="12036" max="12036" width="13.625" style="18" customWidth="1"/>
    <col min="12037" max="12039" width="13.125" style="18" customWidth="1"/>
    <col min="12040" max="12040" width="14.625" style="18" customWidth="1"/>
    <col min="12041" max="12041" width="18.625" style="18" customWidth="1"/>
    <col min="12042" max="12043" width="15.375" style="18" customWidth="1"/>
    <col min="12044" max="12045" width="11.5" style="18"/>
    <col min="12046" max="12046" width="16.875" style="18" customWidth="1"/>
    <col min="12047" max="12047" width="18.625" style="18" customWidth="1"/>
    <col min="12048" max="12048" width="13" style="18" customWidth="1"/>
    <col min="12049" max="12049" width="15.125" style="18" customWidth="1"/>
    <col min="12050" max="12288" width="11.5" style="18"/>
    <col min="12289" max="12289" width="17.625" style="18" customWidth="1"/>
    <col min="12290" max="12290" width="17.375" style="18" customWidth="1"/>
    <col min="12291" max="12291" width="11.5" style="18"/>
    <col min="12292" max="12292" width="13.625" style="18" customWidth="1"/>
    <col min="12293" max="12295" width="13.125" style="18" customWidth="1"/>
    <col min="12296" max="12296" width="14.625" style="18" customWidth="1"/>
    <col min="12297" max="12297" width="18.625" style="18" customWidth="1"/>
    <col min="12298" max="12299" width="15.375" style="18" customWidth="1"/>
    <col min="12300" max="12301" width="11.5" style="18"/>
    <col min="12302" max="12302" width="16.875" style="18" customWidth="1"/>
    <col min="12303" max="12303" width="18.625" style="18" customWidth="1"/>
    <col min="12304" max="12304" width="13" style="18" customWidth="1"/>
    <col min="12305" max="12305" width="15.125" style="18" customWidth="1"/>
    <col min="12306" max="12544" width="11.5" style="18"/>
    <col min="12545" max="12545" width="17.625" style="18" customWidth="1"/>
    <col min="12546" max="12546" width="17.375" style="18" customWidth="1"/>
    <col min="12547" max="12547" width="11.5" style="18"/>
    <col min="12548" max="12548" width="13.625" style="18" customWidth="1"/>
    <col min="12549" max="12551" width="13.125" style="18" customWidth="1"/>
    <col min="12552" max="12552" width="14.625" style="18" customWidth="1"/>
    <col min="12553" max="12553" width="18.625" style="18" customWidth="1"/>
    <col min="12554" max="12555" width="15.375" style="18" customWidth="1"/>
    <col min="12556" max="12557" width="11.5" style="18"/>
    <col min="12558" max="12558" width="16.875" style="18" customWidth="1"/>
    <col min="12559" max="12559" width="18.625" style="18" customWidth="1"/>
    <col min="12560" max="12560" width="13" style="18" customWidth="1"/>
    <col min="12561" max="12561" width="15.125" style="18" customWidth="1"/>
    <col min="12562" max="12800" width="11.5" style="18"/>
    <col min="12801" max="12801" width="17.625" style="18" customWidth="1"/>
    <col min="12802" max="12802" width="17.375" style="18" customWidth="1"/>
    <col min="12803" max="12803" width="11.5" style="18"/>
    <col min="12804" max="12804" width="13.625" style="18" customWidth="1"/>
    <col min="12805" max="12807" width="13.125" style="18" customWidth="1"/>
    <col min="12808" max="12808" width="14.625" style="18" customWidth="1"/>
    <col min="12809" max="12809" width="18.625" style="18" customWidth="1"/>
    <col min="12810" max="12811" width="15.375" style="18" customWidth="1"/>
    <col min="12812" max="12813" width="11.5" style="18"/>
    <col min="12814" max="12814" width="16.875" style="18" customWidth="1"/>
    <col min="12815" max="12815" width="18.625" style="18" customWidth="1"/>
    <col min="12816" max="12816" width="13" style="18" customWidth="1"/>
    <col min="12817" max="12817" width="15.125" style="18" customWidth="1"/>
    <col min="12818" max="13056" width="11.5" style="18"/>
    <col min="13057" max="13057" width="17.625" style="18" customWidth="1"/>
    <col min="13058" max="13058" width="17.375" style="18" customWidth="1"/>
    <col min="13059" max="13059" width="11.5" style="18"/>
    <col min="13060" max="13060" width="13.625" style="18" customWidth="1"/>
    <col min="13061" max="13063" width="13.125" style="18" customWidth="1"/>
    <col min="13064" max="13064" width="14.625" style="18" customWidth="1"/>
    <col min="13065" max="13065" width="18.625" style="18" customWidth="1"/>
    <col min="13066" max="13067" width="15.375" style="18" customWidth="1"/>
    <col min="13068" max="13069" width="11.5" style="18"/>
    <col min="13070" max="13070" width="16.875" style="18" customWidth="1"/>
    <col min="13071" max="13071" width="18.625" style="18" customWidth="1"/>
    <col min="13072" max="13072" width="13" style="18" customWidth="1"/>
    <col min="13073" max="13073" width="15.125" style="18" customWidth="1"/>
    <col min="13074" max="13312" width="11.5" style="18"/>
    <col min="13313" max="13313" width="17.625" style="18" customWidth="1"/>
    <col min="13314" max="13314" width="17.375" style="18" customWidth="1"/>
    <col min="13315" max="13315" width="11.5" style="18"/>
    <col min="13316" max="13316" width="13.625" style="18" customWidth="1"/>
    <col min="13317" max="13319" width="13.125" style="18" customWidth="1"/>
    <col min="13320" max="13320" width="14.625" style="18" customWidth="1"/>
    <col min="13321" max="13321" width="18.625" style="18" customWidth="1"/>
    <col min="13322" max="13323" width="15.375" style="18" customWidth="1"/>
    <col min="13324" max="13325" width="11.5" style="18"/>
    <col min="13326" max="13326" width="16.875" style="18" customWidth="1"/>
    <col min="13327" max="13327" width="18.625" style="18" customWidth="1"/>
    <col min="13328" max="13328" width="13" style="18" customWidth="1"/>
    <col min="13329" max="13329" width="15.125" style="18" customWidth="1"/>
    <col min="13330" max="13568" width="11.5" style="18"/>
    <col min="13569" max="13569" width="17.625" style="18" customWidth="1"/>
    <col min="13570" max="13570" width="17.375" style="18" customWidth="1"/>
    <col min="13571" max="13571" width="11.5" style="18"/>
    <col min="13572" max="13572" width="13.625" style="18" customWidth="1"/>
    <col min="13573" max="13575" width="13.125" style="18" customWidth="1"/>
    <col min="13576" max="13576" width="14.625" style="18" customWidth="1"/>
    <col min="13577" max="13577" width="18.625" style="18" customWidth="1"/>
    <col min="13578" max="13579" width="15.375" style="18" customWidth="1"/>
    <col min="13580" max="13581" width="11.5" style="18"/>
    <col min="13582" max="13582" width="16.875" style="18" customWidth="1"/>
    <col min="13583" max="13583" width="18.625" style="18" customWidth="1"/>
    <col min="13584" max="13584" width="13" style="18" customWidth="1"/>
    <col min="13585" max="13585" width="15.125" style="18" customWidth="1"/>
    <col min="13586" max="13824" width="11.5" style="18"/>
    <col min="13825" max="13825" width="17.625" style="18" customWidth="1"/>
    <col min="13826" max="13826" width="17.375" style="18" customWidth="1"/>
    <col min="13827" max="13827" width="11.5" style="18"/>
    <col min="13828" max="13828" width="13.625" style="18" customWidth="1"/>
    <col min="13829" max="13831" width="13.125" style="18" customWidth="1"/>
    <col min="13832" max="13832" width="14.625" style="18" customWidth="1"/>
    <col min="13833" max="13833" width="18.625" style="18" customWidth="1"/>
    <col min="13834" max="13835" width="15.375" style="18" customWidth="1"/>
    <col min="13836" max="13837" width="11.5" style="18"/>
    <col min="13838" max="13838" width="16.875" style="18" customWidth="1"/>
    <col min="13839" max="13839" width="18.625" style="18" customWidth="1"/>
    <col min="13840" max="13840" width="13" style="18" customWidth="1"/>
    <col min="13841" max="13841" width="15.125" style="18" customWidth="1"/>
    <col min="13842" max="14080" width="11.5" style="18"/>
    <col min="14081" max="14081" width="17.625" style="18" customWidth="1"/>
    <col min="14082" max="14082" width="17.375" style="18" customWidth="1"/>
    <col min="14083" max="14083" width="11.5" style="18"/>
    <col min="14084" max="14084" width="13.625" style="18" customWidth="1"/>
    <col min="14085" max="14087" width="13.125" style="18" customWidth="1"/>
    <col min="14088" max="14088" width="14.625" style="18" customWidth="1"/>
    <col min="14089" max="14089" width="18.625" style="18" customWidth="1"/>
    <col min="14090" max="14091" width="15.375" style="18" customWidth="1"/>
    <col min="14092" max="14093" width="11.5" style="18"/>
    <col min="14094" max="14094" width="16.875" style="18" customWidth="1"/>
    <col min="14095" max="14095" width="18.625" style="18" customWidth="1"/>
    <col min="14096" max="14096" width="13" style="18" customWidth="1"/>
    <col min="14097" max="14097" width="15.125" style="18" customWidth="1"/>
    <col min="14098" max="14336" width="11.5" style="18"/>
    <col min="14337" max="14337" width="17.625" style="18" customWidth="1"/>
    <col min="14338" max="14338" width="17.375" style="18" customWidth="1"/>
    <col min="14339" max="14339" width="11.5" style="18"/>
    <col min="14340" max="14340" width="13.625" style="18" customWidth="1"/>
    <col min="14341" max="14343" width="13.125" style="18" customWidth="1"/>
    <col min="14344" max="14344" width="14.625" style="18" customWidth="1"/>
    <col min="14345" max="14345" width="18.625" style="18" customWidth="1"/>
    <col min="14346" max="14347" width="15.375" style="18" customWidth="1"/>
    <col min="14348" max="14349" width="11.5" style="18"/>
    <col min="14350" max="14350" width="16.875" style="18" customWidth="1"/>
    <col min="14351" max="14351" width="18.625" style="18" customWidth="1"/>
    <col min="14352" max="14352" width="13" style="18" customWidth="1"/>
    <col min="14353" max="14353" width="15.125" style="18" customWidth="1"/>
    <col min="14354" max="14592" width="11.5" style="18"/>
    <col min="14593" max="14593" width="17.625" style="18" customWidth="1"/>
    <col min="14594" max="14594" width="17.375" style="18" customWidth="1"/>
    <col min="14595" max="14595" width="11.5" style="18"/>
    <col min="14596" max="14596" width="13.625" style="18" customWidth="1"/>
    <col min="14597" max="14599" width="13.125" style="18" customWidth="1"/>
    <col min="14600" max="14600" width="14.625" style="18" customWidth="1"/>
    <col min="14601" max="14601" width="18.625" style="18" customWidth="1"/>
    <col min="14602" max="14603" width="15.375" style="18" customWidth="1"/>
    <col min="14604" max="14605" width="11.5" style="18"/>
    <col min="14606" max="14606" width="16.875" style="18" customWidth="1"/>
    <col min="14607" max="14607" width="18.625" style="18" customWidth="1"/>
    <col min="14608" max="14608" width="13" style="18" customWidth="1"/>
    <col min="14609" max="14609" width="15.125" style="18" customWidth="1"/>
    <col min="14610" max="14848" width="11.5" style="18"/>
    <col min="14849" max="14849" width="17.625" style="18" customWidth="1"/>
    <col min="14850" max="14850" width="17.375" style="18" customWidth="1"/>
    <col min="14851" max="14851" width="11.5" style="18"/>
    <col min="14852" max="14852" width="13.625" style="18" customWidth="1"/>
    <col min="14853" max="14855" width="13.125" style="18" customWidth="1"/>
    <col min="14856" max="14856" width="14.625" style="18" customWidth="1"/>
    <col min="14857" max="14857" width="18.625" style="18" customWidth="1"/>
    <col min="14858" max="14859" width="15.375" style="18" customWidth="1"/>
    <col min="14860" max="14861" width="11.5" style="18"/>
    <col min="14862" max="14862" width="16.875" style="18" customWidth="1"/>
    <col min="14863" max="14863" width="18.625" style="18" customWidth="1"/>
    <col min="14864" max="14864" width="13" style="18" customWidth="1"/>
    <col min="14865" max="14865" width="15.125" style="18" customWidth="1"/>
    <col min="14866" max="15104" width="11.5" style="18"/>
    <col min="15105" max="15105" width="17.625" style="18" customWidth="1"/>
    <col min="15106" max="15106" width="17.375" style="18" customWidth="1"/>
    <col min="15107" max="15107" width="11.5" style="18"/>
    <col min="15108" max="15108" width="13.625" style="18" customWidth="1"/>
    <col min="15109" max="15111" width="13.125" style="18" customWidth="1"/>
    <col min="15112" max="15112" width="14.625" style="18" customWidth="1"/>
    <col min="15113" max="15113" width="18.625" style="18" customWidth="1"/>
    <col min="15114" max="15115" width="15.375" style="18" customWidth="1"/>
    <col min="15116" max="15117" width="11.5" style="18"/>
    <col min="15118" max="15118" width="16.875" style="18" customWidth="1"/>
    <col min="15119" max="15119" width="18.625" style="18" customWidth="1"/>
    <col min="15120" max="15120" width="13" style="18" customWidth="1"/>
    <col min="15121" max="15121" width="15.125" style="18" customWidth="1"/>
    <col min="15122" max="15360" width="11.5" style="18"/>
    <col min="15361" max="15361" width="17.625" style="18" customWidth="1"/>
    <col min="15362" max="15362" width="17.375" style="18" customWidth="1"/>
    <col min="15363" max="15363" width="11.5" style="18"/>
    <col min="15364" max="15364" width="13.625" style="18" customWidth="1"/>
    <col min="15365" max="15367" width="13.125" style="18" customWidth="1"/>
    <col min="15368" max="15368" width="14.625" style="18" customWidth="1"/>
    <col min="15369" max="15369" width="18.625" style="18" customWidth="1"/>
    <col min="15370" max="15371" width="15.375" style="18" customWidth="1"/>
    <col min="15372" max="15373" width="11.5" style="18"/>
    <col min="15374" max="15374" width="16.875" style="18" customWidth="1"/>
    <col min="15375" max="15375" width="18.625" style="18" customWidth="1"/>
    <col min="15376" max="15376" width="13" style="18" customWidth="1"/>
    <col min="15377" max="15377" width="15.125" style="18" customWidth="1"/>
    <col min="15378" max="15616" width="11.5" style="18"/>
    <col min="15617" max="15617" width="17.625" style="18" customWidth="1"/>
    <col min="15618" max="15618" width="17.375" style="18" customWidth="1"/>
    <col min="15619" max="15619" width="11.5" style="18"/>
    <col min="15620" max="15620" width="13.625" style="18" customWidth="1"/>
    <col min="15621" max="15623" width="13.125" style="18" customWidth="1"/>
    <col min="15624" max="15624" width="14.625" style="18" customWidth="1"/>
    <col min="15625" max="15625" width="18.625" style="18" customWidth="1"/>
    <col min="15626" max="15627" width="15.375" style="18" customWidth="1"/>
    <col min="15628" max="15629" width="11.5" style="18"/>
    <col min="15630" max="15630" width="16.875" style="18" customWidth="1"/>
    <col min="15631" max="15631" width="18.625" style="18" customWidth="1"/>
    <col min="15632" max="15632" width="13" style="18" customWidth="1"/>
    <col min="15633" max="15633" width="15.125" style="18" customWidth="1"/>
    <col min="15634" max="15872" width="11.5" style="18"/>
    <col min="15873" max="15873" width="17.625" style="18" customWidth="1"/>
    <col min="15874" max="15874" width="17.375" style="18" customWidth="1"/>
    <col min="15875" max="15875" width="11.5" style="18"/>
    <col min="15876" max="15876" width="13.625" style="18" customWidth="1"/>
    <col min="15877" max="15879" width="13.125" style="18" customWidth="1"/>
    <col min="15880" max="15880" width="14.625" style="18" customWidth="1"/>
    <col min="15881" max="15881" width="18.625" style="18" customWidth="1"/>
    <col min="15882" max="15883" width="15.375" style="18" customWidth="1"/>
    <col min="15884" max="15885" width="11.5" style="18"/>
    <col min="15886" max="15886" width="16.875" style="18" customWidth="1"/>
    <col min="15887" max="15887" width="18.625" style="18" customWidth="1"/>
    <col min="15888" max="15888" width="13" style="18" customWidth="1"/>
    <col min="15889" max="15889" width="15.125" style="18" customWidth="1"/>
    <col min="15890" max="16128" width="11.5" style="18"/>
    <col min="16129" max="16129" width="17.625" style="18" customWidth="1"/>
    <col min="16130" max="16130" width="17.375" style="18" customWidth="1"/>
    <col min="16131" max="16131" width="11.5" style="18"/>
    <col min="16132" max="16132" width="13.625" style="18" customWidth="1"/>
    <col min="16133" max="16135" width="13.125" style="18" customWidth="1"/>
    <col min="16136" max="16136" width="14.625" style="18" customWidth="1"/>
    <col min="16137" max="16137" width="18.625" style="18" customWidth="1"/>
    <col min="16138" max="16139" width="15.375" style="18" customWidth="1"/>
    <col min="16140" max="16141" width="11.5" style="18"/>
    <col min="16142" max="16142" width="16.875" style="18" customWidth="1"/>
    <col min="16143" max="16143" width="18.625" style="18" customWidth="1"/>
    <col min="16144" max="16144" width="13" style="18" customWidth="1"/>
    <col min="16145" max="16145" width="15.125" style="18" customWidth="1"/>
    <col min="16146" max="16384" width="11.5" style="18"/>
  </cols>
  <sheetData>
    <row r="1" spans="1:22">
      <c r="A1" s="124" t="s">
        <v>49</v>
      </c>
    </row>
    <row r="2" spans="1:22" ht="15.75" thickBot="1"/>
    <row r="3" spans="1:22" ht="20.25" customHeight="1">
      <c r="A3" s="31" t="s">
        <v>91</v>
      </c>
      <c r="B3" s="334">
        <f>'Informations générales'!B3</f>
        <v>0</v>
      </c>
      <c r="C3" s="33"/>
      <c r="D3" s="33"/>
      <c r="E3" s="33"/>
      <c r="F3" s="33"/>
      <c r="G3" s="33"/>
      <c r="H3" s="33"/>
      <c r="I3" s="34"/>
      <c r="J3" s="36"/>
      <c r="K3" s="37"/>
      <c r="L3" s="36" t="s">
        <v>92</v>
      </c>
      <c r="M3" s="422" t="s">
        <v>580</v>
      </c>
      <c r="N3" s="40"/>
      <c r="O3" s="40"/>
      <c r="P3" s="40"/>
      <c r="Q3" s="40"/>
      <c r="R3" s="40"/>
      <c r="S3" s="40"/>
      <c r="T3" s="40"/>
      <c r="U3" s="40"/>
      <c r="V3" s="40"/>
    </row>
    <row r="4" spans="1:22" ht="20.25" customHeight="1">
      <c r="A4" s="41" t="s">
        <v>93</v>
      </c>
      <c r="B4" s="328">
        <f>'Informations générales'!B4</f>
        <v>0</v>
      </c>
      <c r="C4" s="221"/>
      <c r="D4" s="221"/>
      <c r="E4" s="221"/>
      <c r="F4" s="221"/>
      <c r="G4" s="221"/>
      <c r="H4" s="221"/>
      <c r="I4" s="221"/>
      <c r="J4" s="221"/>
      <c r="K4" s="222"/>
      <c r="L4" s="222"/>
      <c r="M4" s="43"/>
      <c r="N4" s="40"/>
      <c r="O4" s="40"/>
      <c r="P4" s="40"/>
      <c r="Q4" s="40"/>
      <c r="R4" s="40"/>
      <c r="S4" s="40"/>
      <c r="T4" s="40"/>
      <c r="U4" s="40"/>
      <c r="V4" s="40"/>
    </row>
    <row r="5" spans="1:22" ht="20.25" customHeight="1" thickBot="1">
      <c r="A5" s="223" t="s">
        <v>299</v>
      </c>
      <c r="B5" s="311"/>
      <c r="C5" s="224"/>
      <c r="D5" s="224"/>
      <c r="E5" s="224"/>
      <c r="F5" s="224"/>
      <c r="G5" s="224"/>
      <c r="H5" s="224"/>
      <c r="I5" s="224"/>
      <c r="J5" s="224"/>
      <c r="K5" s="225"/>
      <c r="L5" s="225"/>
      <c r="M5" s="226"/>
      <c r="N5" s="40"/>
      <c r="O5" s="40"/>
      <c r="P5" s="40"/>
      <c r="Q5" s="40"/>
      <c r="R5" s="40"/>
      <c r="S5" s="40"/>
      <c r="T5" s="40"/>
      <c r="U5" s="40"/>
      <c r="V5" s="40"/>
    </row>
    <row r="6" spans="1:22" ht="15" hidden="1" customHeight="1" thickBot="1">
      <c r="A6" s="872" t="s">
        <v>429</v>
      </c>
      <c r="B6" s="873"/>
      <c r="C6" s="873"/>
      <c r="D6" s="873"/>
      <c r="E6" s="1007"/>
      <c r="F6" s="872" t="s">
        <v>430</v>
      </c>
      <c r="G6" s="873"/>
      <c r="H6" s="873"/>
      <c r="I6" s="873"/>
      <c r="J6" s="873"/>
      <c r="K6" s="880"/>
      <c r="L6" s="425" t="s">
        <v>253</v>
      </c>
      <c r="M6" s="492"/>
      <c r="N6" s="40"/>
      <c r="O6" s="40"/>
      <c r="P6" s="40"/>
      <c r="Q6" s="40"/>
      <c r="R6" s="40"/>
      <c r="S6" s="40"/>
      <c r="T6" s="40"/>
      <c r="U6" s="40"/>
      <c r="V6" s="40"/>
    </row>
    <row r="7" spans="1:22" ht="15.95" hidden="1" customHeight="1">
      <c r="A7" s="874"/>
      <c r="B7" s="875"/>
      <c r="C7" s="875"/>
      <c r="D7" s="875"/>
      <c r="E7" s="1008"/>
      <c r="F7" s="1073">
        <f>'Informations générales'!K11</f>
        <v>0</v>
      </c>
      <c r="G7" s="1074"/>
      <c r="H7" s="1074"/>
      <c r="I7" s="1074"/>
      <c r="J7" s="1074"/>
      <c r="K7" s="1115"/>
      <c r="L7" s="424" t="s">
        <v>254</v>
      </c>
      <c r="M7" s="316"/>
      <c r="N7" s="40"/>
      <c r="O7" s="40"/>
      <c r="P7" s="40"/>
      <c r="Q7" s="40"/>
      <c r="R7" s="40"/>
      <c r="S7" s="40"/>
      <c r="T7" s="40"/>
      <c r="U7" s="40"/>
      <c r="V7" s="40"/>
    </row>
    <row r="8" spans="1:22" ht="15.95" hidden="1" customHeight="1">
      <c r="A8" s="876"/>
      <c r="B8" s="877"/>
      <c r="C8" s="877"/>
      <c r="D8" s="877"/>
      <c r="E8" s="1009"/>
      <c r="F8" s="1034"/>
      <c r="G8" s="1035"/>
      <c r="H8" s="1035"/>
      <c r="I8" s="1035"/>
      <c r="J8" s="1035"/>
      <c r="K8" s="1036"/>
      <c r="L8" s="315"/>
      <c r="M8" s="316"/>
      <c r="N8" s="40"/>
      <c r="O8" s="40"/>
      <c r="P8" s="40"/>
      <c r="Q8" s="40"/>
      <c r="R8" s="40"/>
      <c r="S8" s="40"/>
      <c r="T8" s="40"/>
      <c r="U8" s="40"/>
      <c r="V8" s="40"/>
    </row>
    <row r="9" spans="1:22" ht="15.95" hidden="1" customHeight="1">
      <c r="A9" s="876"/>
      <c r="B9" s="877"/>
      <c r="C9" s="877"/>
      <c r="D9" s="877"/>
      <c r="E9" s="1009"/>
      <c r="F9" s="1034"/>
      <c r="G9" s="1035"/>
      <c r="H9" s="1035"/>
      <c r="I9" s="1035"/>
      <c r="J9" s="1035"/>
      <c r="K9" s="1036"/>
      <c r="L9" s="315"/>
      <c r="M9" s="316"/>
      <c r="N9" s="40"/>
      <c r="O9" s="40"/>
      <c r="P9" s="40"/>
      <c r="Q9" s="40"/>
      <c r="R9" s="40"/>
      <c r="S9" s="40"/>
      <c r="T9" s="40"/>
      <c r="U9" s="40"/>
      <c r="V9" s="40"/>
    </row>
    <row r="10" spans="1:22" ht="17.100000000000001" hidden="1" customHeight="1" thickBot="1">
      <c r="A10" s="878"/>
      <c r="B10" s="879"/>
      <c r="C10" s="879"/>
      <c r="D10" s="879"/>
      <c r="E10" s="1010"/>
      <c r="F10" s="1075"/>
      <c r="G10" s="1076"/>
      <c r="H10" s="1076"/>
      <c r="I10" s="1076"/>
      <c r="J10" s="1076"/>
      <c r="K10" s="1116"/>
      <c r="L10" s="317"/>
      <c r="M10" s="318"/>
      <c r="N10" s="40"/>
      <c r="O10" s="40"/>
      <c r="P10" s="40"/>
      <c r="Q10" s="40"/>
      <c r="R10" s="40"/>
      <c r="S10" s="40"/>
      <c r="T10" s="40"/>
      <c r="U10" s="40"/>
      <c r="V10" s="40"/>
    </row>
    <row r="11" spans="1:22" ht="38.450000000000003" customHeight="1" thickBot="1">
      <c r="A11" s="859" t="s">
        <v>94</v>
      </c>
      <c r="B11" s="860"/>
      <c r="C11" s="860"/>
      <c r="D11" s="860"/>
      <c r="E11" s="860"/>
      <c r="F11" s="860"/>
      <c r="G11" s="860"/>
      <c r="H11" s="860"/>
      <c r="I11" s="860"/>
      <c r="J11" s="860"/>
      <c r="K11" s="860"/>
      <c r="L11" s="860"/>
      <c r="M11" s="861"/>
      <c r="N11" s="44"/>
      <c r="O11" s="44"/>
      <c r="P11" s="44"/>
      <c r="Q11" s="44"/>
      <c r="R11" s="45"/>
      <c r="S11" s="45"/>
      <c r="T11" s="45"/>
      <c r="U11" s="45"/>
      <c r="V11" s="45"/>
    </row>
    <row r="13" spans="1:22" ht="15.6" customHeight="1">
      <c r="A13" s="897" t="s">
        <v>194</v>
      </c>
      <c r="B13" s="897"/>
      <c r="C13" s="897"/>
      <c r="D13" s="897"/>
      <c r="E13" s="897"/>
      <c r="F13" s="897"/>
      <c r="G13" s="897"/>
      <c r="H13" s="897"/>
      <c r="I13" s="897"/>
      <c r="J13" s="897"/>
      <c r="K13" s="897"/>
      <c r="L13" s="897"/>
      <c r="M13" s="897"/>
    </row>
    <row r="15" spans="1:22">
      <c r="A15" s="1149" t="s">
        <v>195</v>
      </c>
      <c r="B15" s="1150"/>
      <c r="C15" s="1150"/>
      <c r="D15" s="1150"/>
      <c r="E15" s="1150"/>
      <c r="F15" s="1150"/>
      <c r="G15" s="1150"/>
      <c r="H15" s="1150"/>
      <c r="I15" s="1150"/>
      <c r="J15" s="1150"/>
      <c r="K15" s="1150"/>
      <c r="L15" s="1150"/>
      <c r="M15" s="1151"/>
    </row>
    <row r="16" spans="1:22">
      <c r="A16" s="890"/>
      <c r="B16" s="891"/>
      <c r="C16" s="891"/>
      <c r="D16" s="891"/>
      <c r="E16" s="891"/>
      <c r="F16" s="891"/>
      <c r="G16" s="891"/>
      <c r="H16" s="891"/>
      <c r="I16" s="891"/>
      <c r="J16" s="891"/>
      <c r="K16" s="891"/>
      <c r="L16" s="891"/>
      <c r="M16" s="892"/>
    </row>
    <row r="17" spans="1:13">
      <c r="A17" s="890"/>
      <c r="B17" s="891"/>
      <c r="C17" s="891"/>
      <c r="D17" s="891"/>
      <c r="E17" s="891"/>
      <c r="F17" s="891"/>
      <c r="G17" s="891"/>
      <c r="H17" s="891"/>
      <c r="I17" s="891"/>
      <c r="J17" s="891"/>
      <c r="K17" s="891"/>
      <c r="L17" s="891"/>
      <c r="M17" s="892"/>
    </row>
    <row r="18" spans="1:13">
      <c r="A18" s="890"/>
      <c r="B18" s="891"/>
      <c r="C18" s="891"/>
      <c r="D18" s="891"/>
      <c r="E18" s="891"/>
      <c r="F18" s="891"/>
      <c r="G18" s="891"/>
      <c r="H18" s="891"/>
      <c r="I18" s="891"/>
      <c r="J18" s="891"/>
      <c r="K18" s="891"/>
      <c r="L18" s="891"/>
      <c r="M18" s="892"/>
    </row>
    <row r="19" spans="1:13">
      <c r="A19" s="893"/>
      <c r="B19" s="894"/>
      <c r="C19" s="894"/>
      <c r="D19" s="894"/>
      <c r="E19" s="894"/>
      <c r="F19" s="894"/>
      <c r="G19" s="894"/>
      <c r="H19" s="894"/>
      <c r="I19" s="894"/>
      <c r="J19" s="894"/>
      <c r="K19" s="894"/>
      <c r="L19" s="894"/>
      <c r="M19" s="895"/>
    </row>
    <row r="22" spans="1:13">
      <c r="A22" s="128"/>
      <c r="B22" s="129"/>
      <c r="C22" s="129"/>
      <c r="D22" s="129"/>
      <c r="E22" s="129"/>
      <c r="F22" s="129"/>
      <c r="G22" s="129"/>
      <c r="H22" s="129"/>
      <c r="I22" s="129"/>
      <c r="J22" s="129"/>
      <c r="K22" s="129"/>
      <c r="L22" s="129"/>
      <c r="M22" s="130"/>
    </row>
    <row r="23" spans="1:13">
      <c r="A23" s="131" t="s">
        <v>255</v>
      </c>
      <c r="B23" s="132"/>
      <c r="C23" s="132"/>
      <c r="D23" s="132">
        <f>'Informations générales'!K11</f>
        <v>0</v>
      </c>
      <c r="F23" s="133"/>
      <c r="G23" s="133" t="s">
        <v>253</v>
      </c>
      <c r="H23" s="494"/>
      <c r="I23" s="134"/>
      <c r="J23" s="133" t="s">
        <v>254</v>
      </c>
      <c r="K23" s="134"/>
      <c r="M23" s="135"/>
    </row>
    <row r="24" spans="1:13">
      <c r="A24" s="131"/>
      <c r="B24" s="132"/>
      <c r="C24" s="132"/>
      <c r="D24" s="132"/>
      <c r="E24" s="136"/>
      <c r="F24" s="136"/>
      <c r="G24" s="134"/>
      <c r="H24" s="134"/>
      <c r="I24" s="134"/>
      <c r="J24" s="134"/>
      <c r="K24" s="134"/>
      <c r="L24" s="137"/>
      <c r="M24" s="138"/>
    </row>
    <row r="25" spans="1:13">
      <c r="A25" s="139" t="s">
        <v>336</v>
      </c>
      <c r="B25" s="140"/>
      <c r="C25" s="140"/>
      <c r="D25" s="140"/>
      <c r="E25" s="136"/>
      <c r="F25" s="136"/>
      <c r="G25" s="134"/>
      <c r="H25" s="134"/>
      <c r="I25" s="134"/>
      <c r="J25" s="134"/>
      <c r="K25" s="134"/>
      <c r="L25" s="137"/>
      <c r="M25" s="138"/>
    </row>
    <row r="26" spans="1:13" ht="15.75">
      <c r="A26" s="141"/>
      <c r="B26" s="141"/>
      <c r="C26" s="141"/>
      <c r="D26" s="141"/>
      <c r="E26" s="141"/>
      <c r="F26" s="141"/>
      <c r="G26" s="141"/>
      <c r="H26" s="141"/>
      <c r="I26" s="141"/>
      <c r="J26" s="141"/>
      <c r="K26" s="141"/>
      <c r="L26" s="141"/>
      <c r="M26" s="142"/>
    </row>
    <row r="27" spans="1:13" ht="15.75">
      <c r="A27" s="141"/>
      <c r="B27" s="141"/>
      <c r="C27" s="141"/>
      <c r="D27" s="141"/>
      <c r="E27" s="141"/>
      <c r="F27" s="141"/>
      <c r="G27" s="141"/>
      <c r="H27" s="141"/>
      <c r="I27" s="141"/>
      <c r="J27" s="141"/>
      <c r="K27" s="141"/>
      <c r="L27" s="141"/>
      <c r="M27" s="142"/>
    </row>
    <row r="28" spans="1:13" ht="15.75">
      <c r="A28" s="141"/>
      <c r="B28" s="141"/>
      <c r="C28" s="141"/>
      <c r="D28" s="141"/>
      <c r="E28" s="141"/>
      <c r="F28" s="141"/>
      <c r="G28" s="141"/>
      <c r="H28" s="141"/>
      <c r="I28" s="141"/>
      <c r="J28" s="141"/>
      <c r="K28" s="141"/>
      <c r="L28" s="141"/>
      <c r="M28" s="142"/>
    </row>
    <row r="29" spans="1:13" ht="15.75">
      <c r="A29" s="141"/>
      <c r="B29" s="141"/>
      <c r="C29" s="141"/>
      <c r="D29" s="141"/>
      <c r="E29" s="141"/>
      <c r="F29" s="141"/>
      <c r="G29" s="141"/>
      <c r="H29" s="141"/>
      <c r="I29" s="141"/>
      <c r="J29" s="141"/>
      <c r="K29" s="141"/>
      <c r="L29" s="141"/>
      <c r="M29" s="142"/>
    </row>
    <row r="30" spans="1:13" ht="15.75">
      <c r="A30" s="141"/>
      <c r="B30" s="141"/>
      <c r="C30" s="141"/>
      <c r="D30" s="141"/>
      <c r="E30" s="141"/>
      <c r="F30" s="141"/>
      <c r="G30" s="141"/>
      <c r="H30" s="141"/>
      <c r="I30" s="141"/>
      <c r="J30" s="141"/>
      <c r="K30" s="141"/>
      <c r="L30" s="141"/>
      <c r="M30" s="142"/>
    </row>
    <row r="31" spans="1:13" ht="15.75">
      <c r="A31" s="143"/>
      <c r="B31" s="143"/>
      <c r="C31" s="143"/>
      <c r="D31" s="143"/>
      <c r="E31" s="143"/>
      <c r="F31" s="143"/>
      <c r="G31" s="143"/>
      <c r="H31" s="143"/>
      <c r="I31" s="143"/>
      <c r="J31" s="143"/>
      <c r="K31" s="143"/>
      <c r="L31" s="143"/>
      <c r="M31" s="144"/>
    </row>
  </sheetData>
  <mergeCells count="8">
    <mergeCell ref="A11:M11"/>
    <mergeCell ref="A15:M15"/>
    <mergeCell ref="A16:M19"/>
    <mergeCell ref="A6:E6"/>
    <mergeCell ref="F6:K6"/>
    <mergeCell ref="A7:E10"/>
    <mergeCell ref="F7:K10"/>
    <mergeCell ref="A13:M13"/>
  </mergeCells>
  <conditionalFormatting sqref="B3">
    <cfRule type="cellIs" dxfId="122" priority="7" operator="equal">
      <formula>0</formula>
    </cfRule>
  </conditionalFormatting>
  <conditionalFormatting sqref="D23">
    <cfRule type="cellIs" dxfId="121" priority="3" operator="equal">
      <formula>0</formula>
    </cfRule>
  </conditionalFormatting>
  <conditionalFormatting sqref="B4">
    <cfRule type="cellIs" dxfId="120" priority="5" operator="equal">
      <formula>0</formula>
    </cfRule>
  </conditionalFormatting>
  <conditionalFormatting sqref="B5">
    <cfRule type="cellIs" dxfId="119" priority="4" operator="equal">
      <formula>0</formula>
    </cfRule>
  </conditionalFormatting>
  <conditionalFormatting sqref="F7:K10">
    <cfRule type="cellIs" dxfId="118" priority="1" operator="equal">
      <formula>0</formula>
    </cfRule>
  </conditionalFormatting>
  <hyperlinks>
    <hyperlink ref="A1" location="MENU!A1" display="MENU" xr:uid="{67CD9C44-0809-4D63-9431-23C15753673C}"/>
  </hyperlinks>
  <pageMargins left="0.7" right="0.7" top="0.75" bottom="0.75" header="0.3" footer="0.3"/>
  <pageSetup paperSize="9" scale="43"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F2C8270E-F125-4AF2-B6D9-2879D0503D54}">
          <x14:formula1>
            <xm:f>'Informations générales'!$K$11:$K$16</xm:f>
          </x14:formula1>
          <xm:sqref>B5</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1EA6AA-CDB2-3347-816D-09FF117BBA05}">
  <sheetPr>
    <pageSetUpPr fitToPage="1"/>
  </sheetPr>
  <dimension ref="A1:V41"/>
  <sheetViews>
    <sheetView showGridLines="0" zoomScaleNormal="100" workbookViewId="0">
      <pane ySplit="14" topLeftCell="A15" activePane="bottomLeft" state="frozen"/>
      <selection pane="bottomLeft"/>
    </sheetView>
  </sheetViews>
  <sheetFormatPr baseColWidth="10" defaultColWidth="11.5" defaultRowHeight="15"/>
  <cols>
    <col min="1" max="1" width="17.625" style="18" customWidth="1"/>
    <col min="2" max="2" width="17.375" style="18" customWidth="1"/>
    <col min="3" max="3" width="11.5" style="18"/>
    <col min="4" max="4" width="13.625" style="18" customWidth="1"/>
    <col min="5" max="7" width="13.125" style="18" customWidth="1"/>
    <col min="8" max="8" width="14.625" style="18" customWidth="1"/>
    <col min="9" max="9" width="18.625" style="18" customWidth="1"/>
    <col min="10" max="11" width="15.375" style="18" customWidth="1"/>
    <col min="12" max="13" width="11.5" style="18"/>
    <col min="14" max="14" width="16.875" style="18" customWidth="1"/>
    <col min="15" max="15" width="18.625" style="18" customWidth="1"/>
    <col min="16" max="16" width="13" style="18" customWidth="1"/>
    <col min="17" max="17" width="15.125" style="18" customWidth="1"/>
    <col min="18" max="256" width="11.5" style="18"/>
    <col min="257" max="257" width="17.625" style="18" customWidth="1"/>
    <col min="258" max="258" width="17.375" style="18" customWidth="1"/>
    <col min="259" max="259" width="11.5" style="18"/>
    <col min="260" max="260" width="13.625" style="18" customWidth="1"/>
    <col min="261" max="263" width="13.125" style="18" customWidth="1"/>
    <col min="264" max="264" width="14.625" style="18" customWidth="1"/>
    <col min="265" max="265" width="18.625" style="18" customWidth="1"/>
    <col min="266" max="267" width="15.375" style="18" customWidth="1"/>
    <col min="268" max="269" width="11.5" style="18"/>
    <col min="270" max="270" width="16.875" style="18" customWidth="1"/>
    <col min="271" max="271" width="18.625" style="18" customWidth="1"/>
    <col min="272" max="272" width="13" style="18" customWidth="1"/>
    <col min="273" max="273" width="15.125" style="18" customWidth="1"/>
    <col min="274" max="512" width="11.5" style="18"/>
    <col min="513" max="513" width="17.625" style="18" customWidth="1"/>
    <col min="514" max="514" width="17.375" style="18" customWidth="1"/>
    <col min="515" max="515" width="11.5" style="18"/>
    <col min="516" max="516" width="13.625" style="18" customWidth="1"/>
    <col min="517" max="519" width="13.125" style="18" customWidth="1"/>
    <col min="520" max="520" width="14.625" style="18" customWidth="1"/>
    <col min="521" max="521" width="18.625" style="18" customWidth="1"/>
    <col min="522" max="523" width="15.375" style="18" customWidth="1"/>
    <col min="524" max="525" width="11.5" style="18"/>
    <col min="526" max="526" width="16.875" style="18" customWidth="1"/>
    <col min="527" max="527" width="18.625" style="18" customWidth="1"/>
    <col min="528" max="528" width="13" style="18" customWidth="1"/>
    <col min="529" max="529" width="15.125" style="18" customWidth="1"/>
    <col min="530" max="768" width="11.5" style="18"/>
    <col min="769" max="769" width="17.625" style="18" customWidth="1"/>
    <col min="770" max="770" width="17.375" style="18" customWidth="1"/>
    <col min="771" max="771" width="11.5" style="18"/>
    <col min="772" max="772" width="13.625" style="18" customWidth="1"/>
    <col min="773" max="775" width="13.125" style="18" customWidth="1"/>
    <col min="776" max="776" width="14.625" style="18" customWidth="1"/>
    <col min="777" max="777" width="18.625" style="18" customWidth="1"/>
    <col min="778" max="779" width="15.375" style="18" customWidth="1"/>
    <col min="780" max="781" width="11.5" style="18"/>
    <col min="782" max="782" width="16.875" style="18" customWidth="1"/>
    <col min="783" max="783" width="18.625" style="18" customWidth="1"/>
    <col min="784" max="784" width="13" style="18" customWidth="1"/>
    <col min="785" max="785" width="15.125" style="18" customWidth="1"/>
    <col min="786" max="1024" width="11.5" style="18"/>
    <col min="1025" max="1025" width="17.625" style="18" customWidth="1"/>
    <col min="1026" max="1026" width="17.375" style="18" customWidth="1"/>
    <col min="1027" max="1027" width="11.5" style="18"/>
    <col min="1028" max="1028" width="13.625" style="18" customWidth="1"/>
    <col min="1029" max="1031" width="13.125" style="18" customWidth="1"/>
    <col min="1032" max="1032" width="14.625" style="18" customWidth="1"/>
    <col min="1033" max="1033" width="18.625" style="18" customWidth="1"/>
    <col min="1034" max="1035" width="15.375" style="18" customWidth="1"/>
    <col min="1036" max="1037" width="11.5" style="18"/>
    <col min="1038" max="1038" width="16.875" style="18" customWidth="1"/>
    <col min="1039" max="1039" width="18.625" style="18" customWidth="1"/>
    <col min="1040" max="1040" width="13" style="18" customWidth="1"/>
    <col min="1041" max="1041" width="15.125" style="18" customWidth="1"/>
    <col min="1042" max="1280" width="11.5" style="18"/>
    <col min="1281" max="1281" width="17.625" style="18" customWidth="1"/>
    <col min="1282" max="1282" width="17.375" style="18" customWidth="1"/>
    <col min="1283" max="1283" width="11.5" style="18"/>
    <col min="1284" max="1284" width="13.625" style="18" customWidth="1"/>
    <col min="1285" max="1287" width="13.125" style="18" customWidth="1"/>
    <col min="1288" max="1288" width="14.625" style="18" customWidth="1"/>
    <col min="1289" max="1289" width="18.625" style="18" customWidth="1"/>
    <col min="1290" max="1291" width="15.375" style="18" customWidth="1"/>
    <col min="1292" max="1293" width="11.5" style="18"/>
    <col min="1294" max="1294" width="16.875" style="18" customWidth="1"/>
    <col min="1295" max="1295" width="18.625" style="18" customWidth="1"/>
    <col min="1296" max="1296" width="13" style="18" customWidth="1"/>
    <col min="1297" max="1297" width="15.125" style="18" customWidth="1"/>
    <col min="1298" max="1536" width="11.5" style="18"/>
    <col min="1537" max="1537" width="17.625" style="18" customWidth="1"/>
    <col min="1538" max="1538" width="17.375" style="18" customWidth="1"/>
    <col min="1539" max="1539" width="11.5" style="18"/>
    <col min="1540" max="1540" width="13.625" style="18" customWidth="1"/>
    <col min="1541" max="1543" width="13.125" style="18" customWidth="1"/>
    <col min="1544" max="1544" width="14.625" style="18" customWidth="1"/>
    <col min="1545" max="1545" width="18.625" style="18" customWidth="1"/>
    <col min="1546" max="1547" width="15.375" style="18" customWidth="1"/>
    <col min="1548" max="1549" width="11.5" style="18"/>
    <col min="1550" max="1550" width="16.875" style="18" customWidth="1"/>
    <col min="1551" max="1551" width="18.625" style="18" customWidth="1"/>
    <col min="1552" max="1552" width="13" style="18" customWidth="1"/>
    <col min="1553" max="1553" width="15.125" style="18" customWidth="1"/>
    <col min="1554" max="1792" width="11.5" style="18"/>
    <col min="1793" max="1793" width="17.625" style="18" customWidth="1"/>
    <col min="1794" max="1794" width="17.375" style="18" customWidth="1"/>
    <col min="1795" max="1795" width="11.5" style="18"/>
    <col min="1796" max="1796" width="13.625" style="18" customWidth="1"/>
    <col min="1797" max="1799" width="13.125" style="18" customWidth="1"/>
    <col min="1800" max="1800" width="14.625" style="18" customWidth="1"/>
    <col min="1801" max="1801" width="18.625" style="18" customWidth="1"/>
    <col min="1802" max="1803" width="15.375" style="18" customWidth="1"/>
    <col min="1804" max="1805" width="11.5" style="18"/>
    <col min="1806" max="1806" width="16.875" style="18" customWidth="1"/>
    <col min="1807" max="1807" width="18.625" style="18" customWidth="1"/>
    <col min="1808" max="1808" width="13" style="18" customWidth="1"/>
    <col min="1809" max="1809" width="15.125" style="18" customWidth="1"/>
    <col min="1810" max="2048" width="11.5" style="18"/>
    <col min="2049" max="2049" width="17.625" style="18" customWidth="1"/>
    <col min="2050" max="2050" width="17.375" style="18" customWidth="1"/>
    <col min="2051" max="2051" width="11.5" style="18"/>
    <col min="2052" max="2052" width="13.625" style="18" customWidth="1"/>
    <col min="2053" max="2055" width="13.125" style="18" customWidth="1"/>
    <col min="2056" max="2056" width="14.625" style="18" customWidth="1"/>
    <col min="2057" max="2057" width="18.625" style="18" customWidth="1"/>
    <col min="2058" max="2059" width="15.375" style="18" customWidth="1"/>
    <col min="2060" max="2061" width="11.5" style="18"/>
    <col min="2062" max="2062" width="16.875" style="18" customWidth="1"/>
    <col min="2063" max="2063" width="18.625" style="18" customWidth="1"/>
    <col min="2064" max="2064" width="13" style="18" customWidth="1"/>
    <col min="2065" max="2065" width="15.125" style="18" customWidth="1"/>
    <col min="2066" max="2304" width="11.5" style="18"/>
    <col min="2305" max="2305" width="17.625" style="18" customWidth="1"/>
    <col min="2306" max="2306" width="17.375" style="18" customWidth="1"/>
    <col min="2307" max="2307" width="11.5" style="18"/>
    <col min="2308" max="2308" width="13.625" style="18" customWidth="1"/>
    <col min="2309" max="2311" width="13.125" style="18" customWidth="1"/>
    <col min="2312" max="2312" width="14.625" style="18" customWidth="1"/>
    <col min="2313" max="2313" width="18.625" style="18" customWidth="1"/>
    <col min="2314" max="2315" width="15.375" style="18" customWidth="1"/>
    <col min="2316" max="2317" width="11.5" style="18"/>
    <col min="2318" max="2318" width="16.875" style="18" customWidth="1"/>
    <col min="2319" max="2319" width="18.625" style="18" customWidth="1"/>
    <col min="2320" max="2320" width="13" style="18" customWidth="1"/>
    <col min="2321" max="2321" width="15.125" style="18" customWidth="1"/>
    <col min="2322" max="2560" width="11.5" style="18"/>
    <col min="2561" max="2561" width="17.625" style="18" customWidth="1"/>
    <col min="2562" max="2562" width="17.375" style="18" customWidth="1"/>
    <col min="2563" max="2563" width="11.5" style="18"/>
    <col min="2564" max="2564" width="13.625" style="18" customWidth="1"/>
    <col min="2565" max="2567" width="13.125" style="18" customWidth="1"/>
    <col min="2568" max="2568" width="14.625" style="18" customWidth="1"/>
    <col min="2569" max="2569" width="18.625" style="18" customWidth="1"/>
    <col min="2570" max="2571" width="15.375" style="18" customWidth="1"/>
    <col min="2572" max="2573" width="11.5" style="18"/>
    <col min="2574" max="2574" width="16.875" style="18" customWidth="1"/>
    <col min="2575" max="2575" width="18.625" style="18" customWidth="1"/>
    <col min="2576" max="2576" width="13" style="18" customWidth="1"/>
    <col min="2577" max="2577" width="15.125" style="18" customWidth="1"/>
    <col min="2578" max="2816" width="11.5" style="18"/>
    <col min="2817" max="2817" width="17.625" style="18" customWidth="1"/>
    <col min="2818" max="2818" width="17.375" style="18" customWidth="1"/>
    <col min="2819" max="2819" width="11.5" style="18"/>
    <col min="2820" max="2820" width="13.625" style="18" customWidth="1"/>
    <col min="2821" max="2823" width="13.125" style="18" customWidth="1"/>
    <col min="2824" max="2824" width="14.625" style="18" customWidth="1"/>
    <col min="2825" max="2825" width="18.625" style="18" customWidth="1"/>
    <col min="2826" max="2827" width="15.375" style="18" customWidth="1"/>
    <col min="2828" max="2829" width="11.5" style="18"/>
    <col min="2830" max="2830" width="16.875" style="18" customWidth="1"/>
    <col min="2831" max="2831" width="18.625" style="18" customWidth="1"/>
    <col min="2832" max="2832" width="13" style="18" customWidth="1"/>
    <col min="2833" max="2833" width="15.125" style="18" customWidth="1"/>
    <col min="2834" max="3072" width="11.5" style="18"/>
    <col min="3073" max="3073" width="17.625" style="18" customWidth="1"/>
    <col min="3074" max="3074" width="17.375" style="18" customWidth="1"/>
    <col min="3075" max="3075" width="11.5" style="18"/>
    <col min="3076" max="3076" width="13.625" style="18" customWidth="1"/>
    <col min="3077" max="3079" width="13.125" style="18" customWidth="1"/>
    <col min="3080" max="3080" width="14.625" style="18" customWidth="1"/>
    <col min="3081" max="3081" width="18.625" style="18" customWidth="1"/>
    <col min="3082" max="3083" width="15.375" style="18" customWidth="1"/>
    <col min="3084" max="3085" width="11.5" style="18"/>
    <col min="3086" max="3086" width="16.875" style="18" customWidth="1"/>
    <col min="3087" max="3087" width="18.625" style="18" customWidth="1"/>
    <col min="3088" max="3088" width="13" style="18" customWidth="1"/>
    <col min="3089" max="3089" width="15.125" style="18" customWidth="1"/>
    <col min="3090" max="3328" width="11.5" style="18"/>
    <col min="3329" max="3329" width="17.625" style="18" customWidth="1"/>
    <col min="3330" max="3330" width="17.375" style="18" customWidth="1"/>
    <col min="3331" max="3331" width="11.5" style="18"/>
    <col min="3332" max="3332" width="13.625" style="18" customWidth="1"/>
    <col min="3333" max="3335" width="13.125" style="18" customWidth="1"/>
    <col min="3336" max="3336" width="14.625" style="18" customWidth="1"/>
    <col min="3337" max="3337" width="18.625" style="18" customWidth="1"/>
    <col min="3338" max="3339" width="15.375" style="18" customWidth="1"/>
    <col min="3340" max="3341" width="11.5" style="18"/>
    <col min="3342" max="3342" width="16.875" style="18" customWidth="1"/>
    <col min="3343" max="3343" width="18.625" style="18" customWidth="1"/>
    <col min="3344" max="3344" width="13" style="18" customWidth="1"/>
    <col min="3345" max="3345" width="15.125" style="18" customWidth="1"/>
    <col min="3346" max="3584" width="11.5" style="18"/>
    <col min="3585" max="3585" width="17.625" style="18" customWidth="1"/>
    <col min="3586" max="3586" width="17.375" style="18" customWidth="1"/>
    <col min="3587" max="3587" width="11.5" style="18"/>
    <col min="3588" max="3588" width="13.625" style="18" customWidth="1"/>
    <col min="3589" max="3591" width="13.125" style="18" customWidth="1"/>
    <col min="3592" max="3592" width="14.625" style="18" customWidth="1"/>
    <col min="3593" max="3593" width="18.625" style="18" customWidth="1"/>
    <col min="3594" max="3595" width="15.375" style="18" customWidth="1"/>
    <col min="3596" max="3597" width="11.5" style="18"/>
    <col min="3598" max="3598" width="16.875" style="18" customWidth="1"/>
    <col min="3599" max="3599" width="18.625" style="18" customWidth="1"/>
    <col min="3600" max="3600" width="13" style="18" customWidth="1"/>
    <col min="3601" max="3601" width="15.125" style="18" customWidth="1"/>
    <col min="3602" max="3840" width="11.5" style="18"/>
    <col min="3841" max="3841" width="17.625" style="18" customWidth="1"/>
    <col min="3842" max="3842" width="17.375" style="18" customWidth="1"/>
    <col min="3843" max="3843" width="11.5" style="18"/>
    <col min="3844" max="3844" width="13.625" style="18" customWidth="1"/>
    <col min="3845" max="3847" width="13.125" style="18" customWidth="1"/>
    <col min="3848" max="3848" width="14.625" style="18" customWidth="1"/>
    <col min="3849" max="3849" width="18.625" style="18" customWidth="1"/>
    <col min="3850" max="3851" width="15.375" style="18" customWidth="1"/>
    <col min="3852" max="3853" width="11.5" style="18"/>
    <col min="3854" max="3854" width="16.875" style="18" customWidth="1"/>
    <col min="3855" max="3855" width="18.625" style="18" customWidth="1"/>
    <col min="3856" max="3856" width="13" style="18" customWidth="1"/>
    <col min="3857" max="3857" width="15.125" style="18" customWidth="1"/>
    <col min="3858" max="4096" width="11.5" style="18"/>
    <col min="4097" max="4097" width="17.625" style="18" customWidth="1"/>
    <col min="4098" max="4098" width="17.375" style="18" customWidth="1"/>
    <col min="4099" max="4099" width="11.5" style="18"/>
    <col min="4100" max="4100" width="13.625" style="18" customWidth="1"/>
    <col min="4101" max="4103" width="13.125" style="18" customWidth="1"/>
    <col min="4104" max="4104" width="14.625" style="18" customWidth="1"/>
    <col min="4105" max="4105" width="18.625" style="18" customWidth="1"/>
    <col min="4106" max="4107" width="15.375" style="18" customWidth="1"/>
    <col min="4108" max="4109" width="11.5" style="18"/>
    <col min="4110" max="4110" width="16.875" style="18" customWidth="1"/>
    <col min="4111" max="4111" width="18.625" style="18" customWidth="1"/>
    <col min="4112" max="4112" width="13" style="18" customWidth="1"/>
    <col min="4113" max="4113" width="15.125" style="18" customWidth="1"/>
    <col min="4114" max="4352" width="11.5" style="18"/>
    <col min="4353" max="4353" width="17.625" style="18" customWidth="1"/>
    <col min="4354" max="4354" width="17.375" style="18" customWidth="1"/>
    <col min="4355" max="4355" width="11.5" style="18"/>
    <col min="4356" max="4356" width="13.625" style="18" customWidth="1"/>
    <col min="4357" max="4359" width="13.125" style="18" customWidth="1"/>
    <col min="4360" max="4360" width="14.625" style="18" customWidth="1"/>
    <col min="4361" max="4361" width="18.625" style="18" customWidth="1"/>
    <col min="4362" max="4363" width="15.375" style="18" customWidth="1"/>
    <col min="4364" max="4365" width="11.5" style="18"/>
    <col min="4366" max="4366" width="16.875" style="18" customWidth="1"/>
    <col min="4367" max="4367" width="18.625" style="18" customWidth="1"/>
    <col min="4368" max="4368" width="13" style="18" customWidth="1"/>
    <col min="4369" max="4369" width="15.125" style="18" customWidth="1"/>
    <col min="4370" max="4608" width="11.5" style="18"/>
    <col min="4609" max="4609" width="17.625" style="18" customWidth="1"/>
    <col min="4610" max="4610" width="17.375" style="18" customWidth="1"/>
    <col min="4611" max="4611" width="11.5" style="18"/>
    <col min="4612" max="4612" width="13.625" style="18" customWidth="1"/>
    <col min="4613" max="4615" width="13.125" style="18" customWidth="1"/>
    <col min="4616" max="4616" width="14.625" style="18" customWidth="1"/>
    <col min="4617" max="4617" width="18.625" style="18" customWidth="1"/>
    <col min="4618" max="4619" width="15.375" style="18" customWidth="1"/>
    <col min="4620" max="4621" width="11.5" style="18"/>
    <col min="4622" max="4622" width="16.875" style="18" customWidth="1"/>
    <col min="4623" max="4623" width="18.625" style="18" customWidth="1"/>
    <col min="4624" max="4624" width="13" style="18" customWidth="1"/>
    <col min="4625" max="4625" width="15.125" style="18" customWidth="1"/>
    <col min="4626" max="4864" width="11.5" style="18"/>
    <col min="4865" max="4865" width="17.625" style="18" customWidth="1"/>
    <col min="4866" max="4866" width="17.375" style="18" customWidth="1"/>
    <col min="4867" max="4867" width="11.5" style="18"/>
    <col min="4868" max="4868" width="13.625" style="18" customWidth="1"/>
    <col min="4869" max="4871" width="13.125" style="18" customWidth="1"/>
    <col min="4872" max="4872" width="14.625" style="18" customWidth="1"/>
    <col min="4873" max="4873" width="18.625" style="18" customWidth="1"/>
    <col min="4874" max="4875" width="15.375" style="18" customWidth="1"/>
    <col min="4876" max="4877" width="11.5" style="18"/>
    <col min="4878" max="4878" width="16.875" style="18" customWidth="1"/>
    <col min="4879" max="4879" width="18.625" style="18" customWidth="1"/>
    <col min="4880" max="4880" width="13" style="18" customWidth="1"/>
    <col min="4881" max="4881" width="15.125" style="18" customWidth="1"/>
    <col min="4882" max="5120" width="11.5" style="18"/>
    <col min="5121" max="5121" width="17.625" style="18" customWidth="1"/>
    <col min="5122" max="5122" width="17.375" style="18" customWidth="1"/>
    <col min="5123" max="5123" width="11.5" style="18"/>
    <col min="5124" max="5124" width="13.625" style="18" customWidth="1"/>
    <col min="5125" max="5127" width="13.125" style="18" customWidth="1"/>
    <col min="5128" max="5128" width="14.625" style="18" customWidth="1"/>
    <col min="5129" max="5129" width="18.625" style="18" customWidth="1"/>
    <col min="5130" max="5131" width="15.375" style="18" customWidth="1"/>
    <col min="5132" max="5133" width="11.5" style="18"/>
    <col min="5134" max="5134" width="16.875" style="18" customWidth="1"/>
    <col min="5135" max="5135" width="18.625" style="18" customWidth="1"/>
    <col min="5136" max="5136" width="13" style="18" customWidth="1"/>
    <col min="5137" max="5137" width="15.125" style="18" customWidth="1"/>
    <col min="5138" max="5376" width="11.5" style="18"/>
    <col min="5377" max="5377" width="17.625" style="18" customWidth="1"/>
    <col min="5378" max="5378" width="17.375" style="18" customWidth="1"/>
    <col min="5379" max="5379" width="11.5" style="18"/>
    <col min="5380" max="5380" width="13.625" style="18" customWidth="1"/>
    <col min="5381" max="5383" width="13.125" style="18" customWidth="1"/>
    <col min="5384" max="5384" width="14.625" style="18" customWidth="1"/>
    <col min="5385" max="5385" width="18.625" style="18" customWidth="1"/>
    <col min="5386" max="5387" width="15.375" style="18" customWidth="1"/>
    <col min="5388" max="5389" width="11.5" style="18"/>
    <col min="5390" max="5390" width="16.875" style="18" customWidth="1"/>
    <col min="5391" max="5391" width="18.625" style="18" customWidth="1"/>
    <col min="5392" max="5392" width="13" style="18" customWidth="1"/>
    <col min="5393" max="5393" width="15.125" style="18" customWidth="1"/>
    <col min="5394" max="5632" width="11.5" style="18"/>
    <col min="5633" max="5633" width="17.625" style="18" customWidth="1"/>
    <col min="5634" max="5634" width="17.375" style="18" customWidth="1"/>
    <col min="5635" max="5635" width="11.5" style="18"/>
    <col min="5636" max="5636" width="13.625" style="18" customWidth="1"/>
    <col min="5637" max="5639" width="13.125" style="18" customWidth="1"/>
    <col min="5640" max="5640" width="14.625" style="18" customWidth="1"/>
    <col min="5641" max="5641" width="18.625" style="18" customWidth="1"/>
    <col min="5642" max="5643" width="15.375" style="18" customWidth="1"/>
    <col min="5644" max="5645" width="11.5" style="18"/>
    <col min="5646" max="5646" width="16.875" style="18" customWidth="1"/>
    <col min="5647" max="5647" width="18.625" style="18" customWidth="1"/>
    <col min="5648" max="5648" width="13" style="18" customWidth="1"/>
    <col min="5649" max="5649" width="15.125" style="18" customWidth="1"/>
    <col min="5650" max="5888" width="11.5" style="18"/>
    <col min="5889" max="5889" width="17.625" style="18" customWidth="1"/>
    <col min="5890" max="5890" width="17.375" style="18" customWidth="1"/>
    <col min="5891" max="5891" width="11.5" style="18"/>
    <col min="5892" max="5892" width="13.625" style="18" customWidth="1"/>
    <col min="5893" max="5895" width="13.125" style="18" customWidth="1"/>
    <col min="5896" max="5896" width="14.625" style="18" customWidth="1"/>
    <col min="5897" max="5897" width="18.625" style="18" customWidth="1"/>
    <col min="5898" max="5899" width="15.375" style="18" customWidth="1"/>
    <col min="5900" max="5901" width="11.5" style="18"/>
    <col min="5902" max="5902" width="16.875" style="18" customWidth="1"/>
    <col min="5903" max="5903" width="18.625" style="18" customWidth="1"/>
    <col min="5904" max="5904" width="13" style="18" customWidth="1"/>
    <col min="5905" max="5905" width="15.125" style="18" customWidth="1"/>
    <col min="5906" max="6144" width="11.5" style="18"/>
    <col min="6145" max="6145" width="17.625" style="18" customWidth="1"/>
    <col min="6146" max="6146" width="17.375" style="18" customWidth="1"/>
    <col min="6147" max="6147" width="11.5" style="18"/>
    <col min="6148" max="6148" width="13.625" style="18" customWidth="1"/>
    <col min="6149" max="6151" width="13.125" style="18" customWidth="1"/>
    <col min="6152" max="6152" width="14.625" style="18" customWidth="1"/>
    <col min="6153" max="6153" width="18.625" style="18" customWidth="1"/>
    <col min="6154" max="6155" width="15.375" style="18" customWidth="1"/>
    <col min="6156" max="6157" width="11.5" style="18"/>
    <col min="6158" max="6158" width="16.875" style="18" customWidth="1"/>
    <col min="6159" max="6159" width="18.625" style="18" customWidth="1"/>
    <col min="6160" max="6160" width="13" style="18" customWidth="1"/>
    <col min="6161" max="6161" width="15.125" style="18" customWidth="1"/>
    <col min="6162" max="6400" width="11.5" style="18"/>
    <col min="6401" max="6401" width="17.625" style="18" customWidth="1"/>
    <col min="6402" max="6402" width="17.375" style="18" customWidth="1"/>
    <col min="6403" max="6403" width="11.5" style="18"/>
    <col min="6404" max="6404" width="13.625" style="18" customWidth="1"/>
    <col min="6405" max="6407" width="13.125" style="18" customWidth="1"/>
    <col min="6408" max="6408" width="14.625" style="18" customWidth="1"/>
    <col min="6409" max="6409" width="18.625" style="18" customWidth="1"/>
    <col min="6410" max="6411" width="15.375" style="18" customWidth="1"/>
    <col min="6412" max="6413" width="11.5" style="18"/>
    <col min="6414" max="6414" width="16.875" style="18" customWidth="1"/>
    <col min="6415" max="6415" width="18.625" style="18" customWidth="1"/>
    <col min="6416" max="6416" width="13" style="18" customWidth="1"/>
    <col min="6417" max="6417" width="15.125" style="18" customWidth="1"/>
    <col min="6418" max="6656" width="11.5" style="18"/>
    <col min="6657" max="6657" width="17.625" style="18" customWidth="1"/>
    <col min="6658" max="6658" width="17.375" style="18" customWidth="1"/>
    <col min="6659" max="6659" width="11.5" style="18"/>
    <col min="6660" max="6660" width="13.625" style="18" customWidth="1"/>
    <col min="6661" max="6663" width="13.125" style="18" customWidth="1"/>
    <col min="6664" max="6664" width="14.625" style="18" customWidth="1"/>
    <col min="6665" max="6665" width="18.625" style="18" customWidth="1"/>
    <col min="6666" max="6667" width="15.375" style="18" customWidth="1"/>
    <col min="6668" max="6669" width="11.5" style="18"/>
    <col min="6670" max="6670" width="16.875" style="18" customWidth="1"/>
    <col min="6671" max="6671" width="18.625" style="18" customWidth="1"/>
    <col min="6672" max="6672" width="13" style="18" customWidth="1"/>
    <col min="6673" max="6673" width="15.125" style="18" customWidth="1"/>
    <col min="6674" max="6912" width="11.5" style="18"/>
    <col min="6913" max="6913" width="17.625" style="18" customWidth="1"/>
    <col min="6914" max="6914" width="17.375" style="18" customWidth="1"/>
    <col min="6915" max="6915" width="11.5" style="18"/>
    <col min="6916" max="6916" width="13.625" style="18" customWidth="1"/>
    <col min="6917" max="6919" width="13.125" style="18" customWidth="1"/>
    <col min="6920" max="6920" width="14.625" style="18" customWidth="1"/>
    <col min="6921" max="6921" width="18.625" style="18" customWidth="1"/>
    <col min="6922" max="6923" width="15.375" style="18" customWidth="1"/>
    <col min="6924" max="6925" width="11.5" style="18"/>
    <col min="6926" max="6926" width="16.875" style="18" customWidth="1"/>
    <col min="6927" max="6927" width="18.625" style="18" customWidth="1"/>
    <col min="6928" max="6928" width="13" style="18" customWidth="1"/>
    <col min="6929" max="6929" width="15.125" style="18" customWidth="1"/>
    <col min="6930" max="7168" width="11.5" style="18"/>
    <col min="7169" max="7169" width="17.625" style="18" customWidth="1"/>
    <col min="7170" max="7170" width="17.375" style="18" customWidth="1"/>
    <col min="7171" max="7171" width="11.5" style="18"/>
    <col min="7172" max="7172" width="13.625" style="18" customWidth="1"/>
    <col min="7173" max="7175" width="13.125" style="18" customWidth="1"/>
    <col min="7176" max="7176" width="14.625" style="18" customWidth="1"/>
    <col min="7177" max="7177" width="18.625" style="18" customWidth="1"/>
    <col min="7178" max="7179" width="15.375" style="18" customWidth="1"/>
    <col min="7180" max="7181" width="11.5" style="18"/>
    <col min="7182" max="7182" width="16.875" style="18" customWidth="1"/>
    <col min="7183" max="7183" width="18.625" style="18" customWidth="1"/>
    <col min="7184" max="7184" width="13" style="18" customWidth="1"/>
    <col min="7185" max="7185" width="15.125" style="18" customWidth="1"/>
    <col min="7186" max="7424" width="11.5" style="18"/>
    <col min="7425" max="7425" width="17.625" style="18" customWidth="1"/>
    <col min="7426" max="7426" width="17.375" style="18" customWidth="1"/>
    <col min="7427" max="7427" width="11.5" style="18"/>
    <col min="7428" max="7428" width="13.625" style="18" customWidth="1"/>
    <col min="7429" max="7431" width="13.125" style="18" customWidth="1"/>
    <col min="7432" max="7432" width="14.625" style="18" customWidth="1"/>
    <col min="7433" max="7433" width="18.625" style="18" customWidth="1"/>
    <col min="7434" max="7435" width="15.375" style="18" customWidth="1"/>
    <col min="7436" max="7437" width="11.5" style="18"/>
    <col min="7438" max="7438" width="16.875" style="18" customWidth="1"/>
    <col min="7439" max="7439" width="18.625" style="18" customWidth="1"/>
    <col min="7440" max="7440" width="13" style="18" customWidth="1"/>
    <col min="7441" max="7441" width="15.125" style="18" customWidth="1"/>
    <col min="7442" max="7680" width="11.5" style="18"/>
    <col min="7681" max="7681" width="17.625" style="18" customWidth="1"/>
    <col min="7682" max="7682" width="17.375" style="18" customWidth="1"/>
    <col min="7683" max="7683" width="11.5" style="18"/>
    <col min="7684" max="7684" width="13.625" style="18" customWidth="1"/>
    <col min="7685" max="7687" width="13.125" style="18" customWidth="1"/>
    <col min="7688" max="7688" width="14.625" style="18" customWidth="1"/>
    <col min="7689" max="7689" width="18.625" style="18" customWidth="1"/>
    <col min="7690" max="7691" width="15.375" style="18" customWidth="1"/>
    <col min="7692" max="7693" width="11.5" style="18"/>
    <col min="7694" max="7694" width="16.875" style="18" customWidth="1"/>
    <col min="7695" max="7695" width="18.625" style="18" customWidth="1"/>
    <col min="7696" max="7696" width="13" style="18" customWidth="1"/>
    <col min="7697" max="7697" width="15.125" style="18" customWidth="1"/>
    <col min="7698" max="7936" width="11.5" style="18"/>
    <col min="7937" max="7937" width="17.625" style="18" customWidth="1"/>
    <col min="7938" max="7938" width="17.375" style="18" customWidth="1"/>
    <col min="7939" max="7939" width="11.5" style="18"/>
    <col min="7940" max="7940" width="13.625" style="18" customWidth="1"/>
    <col min="7941" max="7943" width="13.125" style="18" customWidth="1"/>
    <col min="7944" max="7944" width="14.625" style="18" customWidth="1"/>
    <col min="7945" max="7945" width="18.625" style="18" customWidth="1"/>
    <col min="7946" max="7947" width="15.375" style="18" customWidth="1"/>
    <col min="7948" max="7949" width="11.5" style="18"/>
    <col min="7950" max="7950" width="16.875" style="18" customWidth="1"/>
    <col min="7951" max="7951" width="18.625" style="18" customWidth="1"/>
    <col min="7952" max="7952" width="13" style="18" customWidth="1"/>
    <col min="7953" max="7953" width="15.125" style="18" customWidth="1"/>
    <col min="7954" max="8192" width="11.5" style="18"/>
    <col min="8193" max="8193" width="17.625" style="18" customWidth="1"/>
    <col min="8194" max="8194" width="17.375" style="18" customWidth="1"/>
    <col min="8195" max="8195" width="11.5" style="18"/>
    <col min="8196" max="8196" width="13.625" style="18" customWidth="1"/>
    <col min="8197" max="8199" width="13.125" style="18" customWidth="1"/>
    <col min="8200" max="8200" width="14.625" style="18" customWidth="1"/>
    <col min="8201" max="8201" width="18.625" style="18" customWidth="1"/>
    <col min="8202" max="8203" width="15.375" style="18" customWidth="1"/>
    <col min="8204" max="8205" width="11.5" style="18"/>
    <col min="8206" max="8206" width="16.875" style="18" customWidth="1"/>
    <col min="8207" max="8207" width="18.625" style="18" customWidth="1"/>
    <col min="8208" max="8208" width="13" style="18" customWidth="1"/>
    <col min="8209" max="8209" width="15.125" style="18" customWidth="1"/>
    <col min="8210" max="8448" width="11.5" style="18"/>
    <col min="8449" max="8449" width="17.625" style="18" customWidth="1"/>
    <col min="8450" max="8450" width="17.375" style="18" customWidth="1"/>
    <col min="8451" max="8451" width="11.5" style="18"/>
    <col min="8452" max="8452" width="13.625" style="18" customWidth="1"/>
    <col min="8453" max="8455" width="13.125" style="18" customWidth="1"/>
    <col min="8456" max="8456" width="14.625" style="18" customWidth="1"/>
    <col min="8457" max="8457" width="18.625" style="18" customWidth="1"/>
    <col min="8458" max="8459" width="15.375" style="18" customWidth="1"/>
    <col min="8460" max="8461" width="11.5" style="18"/>
    <col min="8462" max="8462" width="16.875" style="18" customWidth="1"/>
    <col min="8463" max="8463" width="18.625" style="18" customWidth="1"/>
    <col min="8464" max="8464" width="13" style="18" customWidth="1"/>
    <col min="8465" max="8465" width="15.125" style="18" customWidth="1"/>
    <col min="8466" max="8704" width="11.5" style="18"/>
    <col min="8705" max="8705" width="17.625" style="18" customWidth="1"/>
    <col min="8706" max="8706" width="17.375" style="18" customWidth="1"/>
    <col min="8707" max="8707" width="11.5" style="18"/>
    <col min="8708" max="8708" width="13.625" style="18" customWidth="1"/>
    <col min="8709" max="8711" width="13.125" style="18" customWidth="1"/>
    <col min="8712" max="8712" width="14.625" style="18" customWidth="1"/>
    <col min="8713" max="8713" width="18.625" style="18" customWidth="1"/>
    <col min="8714" max="8715" width="15.375" style="18" customWidth="1"/>
    <col min="8716" max="8717" width="11.5" style="18"/>
    <col min="8718" max="8718" width="16.875" style="18" customWidth="1"/>
    <col min="8719" max="8719" width="18.625" style="18" customWidth="1"/>
    <col min="8720" max="8720" width="13" style="18" customWidth="1"/>
    <col min="8721" max="8721" width="15.125" style="18" customWidth="1"/>
    <col min="8722" max="8960" width="11.5" style="18"/>
    <col min="8961" max="8961" width="17.625" style="18" customWidth="1"/>
    <col min="8962" max="8962" width="17.375" style="18" customWidth="1"/>
    <col min="8963" max="8963" width="11.5" style="18"/>
    <col min="8964" max="8964" width="13.625" style="18" customWidth="1"/>
    <col min="8965" max="8967" width="13.125" style="18" customWidth="1"/>
    <col min="8968" max="8968" width="14.625" style="18" customWidth="1"/>
    <col min="8969" max="8969" width="18.625" style="18" customWidth="1"/>
    <col min="8970" max="8971" width="15.375" style="18" customWidth="1"/>
    <col min="8972" max="8973" width="11.5" style="18"/>
    <col min="8974" max="8974" width="16.875" style="18" customWidth="1"/>
    <col min="8975" max="8975" width="18.625" style="18" customWidth="1"/>
    <col min="8976" max="8976" width="13" style="18" customWidth="1"/>
    <col min="8977" max="8977" width="15.125" style="18" customWidth="1"/>
    <col min="8978" max="9216" width="11.5" style="18"/>
    <col min="9217" max="9217" width="17.625" style="18" customWidth="1"/>
    <col min="9218" max="9218" width="17.375" style="18" customWidth="1"/>
    <col min="9219" max="9219" width="11.5" style="18"/>
    <col min="9220" max="9220" width="13.625" style="18" customWidth="1"/>
    <col min="9221" max="9223" width="13.125" style="18" customWidth="1"/>
    <col min="9224" max="9224" width="14.625" style="18" customWidth="1"/>
    <col min="9225" max="9225" width="18.625" style="18" customWidth="1"/>
    <col min="9226" max="9227" width="15.375" style="18" customWidth="1"/>
    <col min="9228" max="9229" width="11.5" style="18"/>
    <col min="9230" max="9230" width="16.875" style="18" customWidth="1"/>
    <col min="9231" max="9231" width="18.625" style="18" customWidth="1"/>
    <col min="9232" max="9232" width="13" style="18" customWidth="1"/>
    <col min="9233" max="9233" width="15.125" style="18" customWidth="1"/>
    <col min="9234" max="9472" width="11.5" style="18"/>
    <col min="9473" max="9473" width="17.625" style="18" customWidth="1"/>
    <col min="9474" max="9474" width="17.375" style="18" customWidth="1"/>
    <col min="9475" max="9475" width="11.5" style="18"/>
    <col min="9476" max="9476" width="13.625" style="18" customWidth="1"/>
    <col min="9477" max="9479" width="13.125" style="18" customWidth="1"/>
    <col min="9480" max="9480" width="14.625" style="18" customWidth="1"/>
    <col min="9481" max="9481" width="18.625" style="18" customWidth="1"/>
    <col min="9482" max="9483" width="15.375" style="18" customWidth="1"/>
    <col min="9484" max="9485" width="11.5" style="18"/>
    <col min="9486" max="9486" width="16.875" style="18" customWidth="1"/>
    <col min="9487" max="9487" width="18.625" style="18" customWidth="1"/>
    <col min="9488" max="9488" width="13" style="18" customWidth="1"/>
    <col min="9489" max="9489" width="15.125" style="18" customWidth="1"/>
    <col min="9490" max="9728" width="11.5" style="18"/>
    <col min="9729" max="9729" width="17.625" style="18" customWidth="1"/>
    <col min="9730" max="9730" width="17.375" style="18" customWidth="1"/>
    <col min="9731" max="9731" width="11.5" style="18"/>
    <col min="9732" max="9732" width="13.625" style="18" customWidth="1"/>
    <col min="9733" max="9735" width="13.125" style="18" customWidth="1"/>
    <col min="9736" max="9736" width="14.625" style="18" customWidth="1"/>
    <col min="9737" max="9737" width="18.625" style="18" customWidth="1"/>
    <col min="9738" max="9739" width="15.375" style="18" customWidth="1"/>
    <col min="9740" max="9741" width="11.5" style="18"/>
    <col min="9742" max="9742" width="16.875" style="18" customWidth="1"/>
    <col min="9743" max="9743" width="18.625" style="18" customWidth="1"/>
    <col min="9744" max="9744" width="13" style="18" customWidth="1"/>
    <col min="9745" max="9745" width="15.125" style="18" customWidth="1"/>
    <col min="9746" max="9984" width="11.5" style="18"/>
    <col min="9985" max="9985" width="17.625" style="18" customWidth="1"/>
    <col min="9986" max="9986" width="17.375" style="18" customWidth="1"/>
    <col min="9987" max="9987" width="11.5" style="18"/>
    <col min="9988" max="9988" width="13.625" style="18" customWidth="1"/>
    <col min="9989" max="9991" width="13.125" style="18" customWidth="1"/>
    <col min="9992" max="9992" width="14.625" style="18" customWidth="1"/>
    <col min="9993" max="9993" width="18.625" style="18" customWidth="1"/>
    <col min="9994" max="9995" width="15.375" style="18" customWidth="1"/>
    <col min="9996" max="9997" width="11.5" style="18"/>
    <col min="9998" max="9998" width="16.875" style="18" customWidth="1"/>
    <col min="9999" max="9999" width="18.625" style="18" customWidth="1"/>
    <col min="10000" max="10000" width="13" style="18" customWidth="1"/>
    <col min="10001" max="10001" width="15.125" style="18" customWidth="1"/>
    <col min="10002" max="10240" width="11.5" style="18"/>
    <col min="10241" max="10241" width="17.625" style="18" customWidth="1"/>
    <col min="10242" max="10242" width="17.375" style="18" customWidth="1"/>
    <col min="10243" max="10243" width="11.5" style="18"/>
    <col min="10244" max="10244" width="13.625" style="18" customWidth="1"/>
    <col min="10245" max="10247" width="13.125" style="18" customWidth="1"/>
    <col min="10248" max="10248" width="14.625" style="18" customWidth="1"/>
    <col min="10249" max="10249" width="18.625" style="18" customWidth="1"/>
    <col min="10250" max="10251" width="15.375" style="18" customWidth="1"/>
    <col min="10252" max="10253" width="11.5" style="18"/>
    <col min="10254" max="10254" width="16.875" style="18" customWidth="1"/>
    <col min="10255" max="10255" width="18.625" style="18" customWidth="1"/>
    <col min="10256" max="10256" width="13" style="18" customWidth="1"/>
    <col min="10257" max="10257" width="15.125" style="18" customWidth="1"/>
    <col min="10258" max="10496" width="11.5" style="18"/>
    <col min="10497" max="10497" width="17.625" style="18" customWidth="1"/>
    <col min="10498" max="10498" width="17.375" style="18" customWidth="1"/>
    <col min="10499" max="10499" width="11.5" style="18"/>
    <col min="10500" max="10500" width="13.625" style="18" customWidth="1"/>
    <col min="10501" max="10503" width="13.125" style="18" customWidth="1"/>
    <col min="10504" max="10504" width="14.625" style="18" customWidth="1"/>
    <col min="10505" max="10505" width="18.625" style="18" customWidth="1"/>
    <col min="10506" max="10507" width="15.375" style="18" customWidth="1"/>
    <col min="10508" max="10509" width="11.5" style="18"/>
    <col min="10510" max="10510" width="16.875" style="18" customWidth="1"/>
    <col min="10511" max="10511" width="18.625" style="18" customWidth="1"/>
    <col min="10512" max="10512" width="13" style="18" customWidth="1"/>
    <col min="10513" max="10513" width="15.125" style="18" customWidth="1"/>
    <col min="10514" max="10752" width="11.5" style="18"/>
    <col min="10753" max="10753" width="17.625" style="18" customWidth="1"/>
    <col min="10754" max="10754" width="17.375" style="18" customWidth="1"/>
    <col min="10755" max="10755" width="11.5" style="18"/>
    <col min="10756" max="10756" width="13.625" style="18" customWidth="1"/>
    <col min="10757" max="10759" width="13.125" style="18" customWidth="1"/>
    <col min="10760" max="10760" width="14.625" style="18" customWidth="1"/>
    <col min="10761" max="10761" width="18.625" style="18" customWidth="1"/>
    <col min="10762" max="10763" width="15.375" style="18" customWidth="1"/>
    <col min="10764" max="10765" width="11.5" style="18"/>
    <col min="10766" max="10766" width="16.875" style="18" customWidth="1"/>
    <col min="10767" max="10767" width="18.625" style="18" customWidth="1"/>
    <col min="10768" max="10768" width="13" style="18" customWidth="1"/>
    <col min="10769" max="10769" width="15.125" style="18" customWidth="1"/>
    <col min="10770" max="11008" width="11.5" style="18"/>
    <col min="11009" max="11009" width="17.625" style="18" customWidth="1"/>
    <col min="11010" max="11010" width="17.375" style="18" customWidth="1"/>
    <col min="11011" max="11011" width="11.5" style="18"/>
    <col min="11012" max="11012" width="13.625" style="18" customWidth="1"/>
    <col min="11013" max="11015" width="13.125" style="18" customWidth="1"/>
    <col min="11016" max="11016" width="14.625" style="18" customWidth="1"/>
    <col min="11017" max="11017" width="18.625" style="18" customWidth="1"/>
    <col min="11018" max="11019" width="15.375" style="18" customWidth="1"/>
    <col min="11020" max="11021" width="11.5" style="18"/>
    <col min="11022" max="11022" width="16.875" style="18" customWidth="1"/>
    <col min="11023" max="11023" width="18.625" style="18" customWidth="1"/>
    <col min="11024" max="11024" width="13" style="18" customWidth="1"/>
    <col min="11025" max="11025" width="15.125" style="18" customWidth="1"/>
    <col min="11026" max="11264" width="11.5" style="18"/>
    <col min="11265" max="11265" width="17.625" style="18" customWidth="1"/>
    <col min="11266" max="11266" width="17.375" style="18" customWidth="1"/>
    <col min="11267" max="11267" width="11.5" style="18"/>
    <col min="11268" max="11268" width="13.625" style="18" customWidth="1"/>
    <col min="11269" max="11271" width="13.125" style="18" customWidth="1"/>
    <col min="11272" max="11272" width="14.625" style="18" customWidth="1"/>
    <col min="11273" max="11273" width="18.625" style="18" customWidth="1"/>
    <col min="11274" max="11275" width="15.375" style="18" customWidth="1"/>
    <col min="11276" max="11277" width="11.5" style="18"/>
    <col min="11278" max="11278" width="16.875" style="18" customWidth="1"/>
    <col min="11279" max="11279" width="18.625" style="18" customWidth="1"/>
    <col min="11280" max="11280" width="13" style="18" customWidth="1"/>
    <col min="11281" max="11281" width="15.125" style="18" customWidth="1"/>
    <col min="11282" max="11520" width="11.5" style="18"/>
    <col min="11521" max="11521" width="17.625" style="18" customWidth="1"/>
    <col min="11522" max="11522" width="17.375" style="18" customWidth="1"/>
    <col min="11523" max="11523" width="11.5" style="18"/>
    <col min="11524" max="11524" width="13.625" style="18" customWidth="1"/>
    <col min="11525" max="11527" width="13.125" style="18" customWidth="1"/>
    <col min="11528" max="11528" width="14.625" style="18" customWidth="1"/>
    <col min="11529" max="11529" width="18.625" style="18" customWidth="1"/>
    <col min="11530" max="11531" width="15.375" style="18" customWidth="1"/>
    <col min="11532" max="11533" width="11.5" style="18"/>
    <col min="11534" max="11534" width="16.875" style="18" customWidth="1"/>
    <col min="11535" max="11535" width="18.625" style="18" customWidth="1"/>
    <col min="11536" max="11536" width="13" style="18" customWidth="1"/>
    <col min="11537" max="11537" width="15.125" style="18" customWidth="1"/>
    <col min="11538" max="11776" width="11.5" style="18"/>
    <col min="11777" max="11777" width="17.625" style="18" customWidth="1"/>
    <col min="11778" max="11778" width="17.375" style="18" customWidth="1"/>
    <col min="11779" max="11779" width="11.5" style="18"/>
    <col min="11780" max="11780" width="13.625" style="18" customWidth="1"/>
    <col min="11781" max="11783" width="13.125" style="18" customWidth="1"/>
    <col min="11784" max="11784" width="14.625" style="18" customWidth="1"/>
    <col min="11785" max="11785" width="18.625" style="18" customWidth="1"/>
    <col min="11786" max="11787" width="15.375" style="18" customWidth="1"/>
    <col min="11788" max="11789" width="11.5" style="18"/>
    <col min="11790" max="11790" width="16.875" style="18" customWidth="1"/>
    <col min="11791" max="11791" width="18.625" style="18" customWidth="1"/>
    <col min="11792" max="11792" width="13" style="18" customWidth="1"/>
    <col min="11793" max="11793" width="15.125" style="18" customWidth="1"/>
    <col min="11794" max="12032" width="11.5" style="18"/>
    <col min="12033" max="12033" width="17.625" style="18" customWidth="1"/>
    <col min="12034" max="12034" width="17.375" style="18" customWidth="1"/>
    <col min="12035" max="12035" width="11.5" style="18"/>
    <col min="12036" max="12036" width="13.625" style="18" customWidth="1"/>
    <col min="12037" max="12039" width="13.125" style="18" customWidth="1"/>
    <col min="12040" max="12040" width="14.625" style="18" customWidth="1"/>
    <col min="12041" max="12041" width="18.625" style="18" customWidth="1"/>
    <col min="12042" max="12043" width="15.375" style="18" customWidth="1"/>
    <col min="12044" max="12045" width="11.5" style="18"/>
    <col min="12046" max="12046" width="16.875" style="18" customWidth="1"/>
    <col min="12047" max="12047" width="18.625" style="18" customWidth="1"/>
    <col min="12048" max="12048" width="13" style="18" customWidth="1"/>
    <col min="12049" max="12049" width="15.125" style="18" customWidth="1"/>
    <col min="12050" max="12288" width="11.5" style="18"/>
    <col min="12289" max="12289" width="17.625" style="18" customWidth="1"/>
    <col min="12290" max="12290" width="17.375" style="18" customWidth="1"/>
    <col min="12291" max="12291" width="11.5" style="18"/>
    <col min="12292" max="12292" width="13.625" style="18" customWidth="1"/>
    <col min="12293" max="12295" width="13.125" style="18" customWidth="1"/>
    <col min="12296" max="12296" width="14.625" style="18" customWidth="1"/>
    <col min="12297" max="12297" width="18.625" style="18" customWidth="1"/>
    <col min="12298" max="12299" width="15.375" style="18" customWidth="1"/>
    <col min="12300" max="12301" width="11.5" style="18"/>
    <col min="12302" max="12302" width="16.875" style="18" customWidth="1"/>
    <col min="12303" max="12303" width="18.625" style="18" customWidth="1"/>
    <col min="12304" max="12304" width="13" style="18" customWidth="1"/>
    <col min="12305" max="12305" width="15.125" style="18" customWidth="1"/>
    <col min="12306" max="12544" width="11.5" style="18"/>
    <col min="12545" max="12545" width="17.625" style="18" customWidth="1"/>
    <col min="12546" max="12546" width="17.375" style="18" customWidth="1"/>
    <col min="12547" max="12547" width="11.5" style="18"/>
    <col min="12548" max="12548" width="13.625" style="18" customWidth="1"/>
    <col min="12549" max="12551" width="13.125" style="18" customWidth="1"/>
    <col min="12552" max="12552" width="14.625" style="18" customWidth="1"/>
    <col min="12553" max="12553" width="18.625" style="18" customWidth="1"/>
    <col min="12554" max="12555" width="15.375" style="18" customWidth="1"/>
    <col min="12556" max="12557" width="11.5" style="18"/>
    <col min="12558" max="12558" width="16.875" style="18" customWidth="1"/>
    <col min="12559" max="12559" width="18.625" style="18" customWidth="1"/>
    <col min="12560" max="12560" width="13" style="18" customWidth="1"/>
    <col min="12561" max="12561" width="15.125" style="18" customWidth="1"/>
    <col min="12562" max="12800" width="11.5" style="18"/>
    <col min="12801" max="12801" width="17.625" style="18" customWidth="1"/>
    <col min="12802" max="12802" width="17.375" style="18" customWidth="1"/>
    <col min="12803" max="12803" width="11.5" style="18"/>
    <col min="12804" max="12804" width="13.625" style="18" customWidth="1"/>
    <col min="12805" max="12807" width="13.125" style="18" customWidth="1"/>
    <col min="12808" max="12808" width="14.625" style="18" customWidth="1"/>
    <col min="12809" max="12809" width="18.625" style="18" customWidth="1"/>
    <col min="12810" max="12811" width="15.375" style="18" customWidth="1"/>
    <col min="12812" max="12813" width="11.5" style="18"/>
    <col min="12814" max="12814" width="16.875" style="18" customWidth="1"/>
    <col min="12815" max="12815" width="18.625" style="18" customWidth="1"/>
    <col min="12816" max="12816" width="13" style="18" customWidth="1"/>
    <col min="12817" max="12817" width="15.125" style="18" customWidth="1"/>
    <col min="12818" max="13056" width="11.5" style="18"/>
    <col min="13057" max="13057" width="17.625" style="18" customWidth="1"/>
    <col min="13058" max="13058" width="17.375" style="18" customWidth="1"/>
    <col min="13059" max="13059" width="11.5" style="18"/>
    <col min="13060" max="13060" width="13.625" style="18" customWidth="1"/>
    <col min="13061" max="13063" width="13.125" style="18" customWidth="1"/>
    <col min="13064" max="13064" width="14.625" style="18" customWidth="1"/>
    <col min="13065" max="13065" width="18.625" style="18" customWidth="1"/>
    <col min="13066" max="13067" width="15.375" style="18" customWidth="1"/>
    <col min="13068" max="13069" width="11.5" style="18"/>
    <col min="13070" max="13070" width="16.875" style="18" customWidth="1"/>
    <col min="13071" max="13071" width="18.625" style="18" customWidth="1"/>
    <col min="13072" max="13072" width="13" style="18" customWidth="1"/>
    <col min="13073" max="13073" width="15.125" style="18" customWidth="1"/>
    <col min="13074" max="13312" width="11.5" style="18"/>
    <col min="13313" max="13313" width="17.625" style="18" customWidth="1"/>
    <col min="13314" max="13314" width="17.375" style="18" customWidth="1"/>
    <col min="13315" max="13315" width="11.5" style="18"/>
    <col min="13316" max="13316" width="13.625" style="18" customWidth="1"/>
    <col min="13317" max="13319" width="13.125" style="18" customWidth="1"/>
    <col min="13320" max="13320" width="14.625" style="18" customWidth="1"/>
    <col min="13321" max="13321" width="18.625" style="18" customWidth="1"/>
    <col min="13322" max="13323" width="15.375" style="18" customWidth="1"/>
    <col min="13324" max="13325" width="11.5" style="18"/>
    <col min="13326" max="13326" width="16.875" style="18" customWidth="1"/>
    <col min="13327" max="13327" width="18.625" style="18" customWidth="1"/>
    <col min="13328" max="13328" width="13" style="18" customWidth="1"/>
    <col min="13329" max="13329" width="15.125" style="18" customWidth="1"/>
    <col min="13330" max="13568" width="11.5" style="18"/>
    <col min="13569" max="13569" width="17.625" style="18" customWidth="1"/>
    <col min="13570" max="13570" width="17.375" style="18" customWidth="1"/>
    <col min="13571" max="13571" width="11.5" style="18"/>
    <col min="13572" max="13572" width="13.625" style="18" customWidth="1"/>
    <col min="13573" max="13575" width="13.125" style="18" customWidth="1"/>
    <col min="13576" max="13576" width="14.625" style="18" customWidth="1"/>
    <col min="13577" max="13577" width="18.625" style="18" customWidth="1"/>
    <col min="13578" max="13579" width="15.375" style="18" customWidth="1"/>
    <col min="13580" max="13581" width="11.5" style="18"/>
    <col min="13582" max="13582" width="16.875" style="18" customWidth="1"/>
    <col min="13583" max="13583" width="18.625" style="18" customWidth="1"/>
    <col min="13584" max="13584" width="13" style="18" customWidth="1"/>
    <col min="13585" max="13585" width="15.125" style="18" customWidth="1"/>
    <col min="13586" max="13824" width="11.5" style="18"/>
    <col min="13825" max="13825" width="17.625" style="18" customWidth="1"/>
    <col min="13826" max="13826" width="17.375" style="18" customWidth="1"/>
    <col min="13827" max="13827" width="11.5" style="18"/>
    <col min="13828" max="13828" width="13.625" style="18" customWidth="1"/>
    <col min="13829" max="13831" width="13.125" style="18" customWidth="1"/>
    <col min="13832" max="13832" width="14.625" style="18" customWidth="1"/>
    <col min="13833" max="13833" width="18.625" style="18" customWidth="1"/>
    <col min="13834" max="13835" width="15.375" style="18" customWidth="1"/>
    <col min="13836" max="13837" width="11.5" style="18"/>
    <col min="13838" max="13838" width="16.875" style="18" customWidth="1"/>
    <col min="13839" max="13839" width="18.625" style="18" customWidth="1"/>
    <col min="13840" max="13840" width="13" style="18" customWidth="1"/>
    <col min="13841" max="13841" width="15.125" style="18" customWidth="1"/>
    <col min="13842" max="14080" width="11.5" style="18"/>
    <col min="14081" max="14081" width="17.625" style="18" customWidth="1"/>
    <col min="14082" max="14082" width="17.375" style="18" customWidth="1"/>
    <col min="14083" max="14083" width="11.5" style="18"/>
    <col min="14084" max="14084" width="13.625" style="18" customWidth="1"/>
    <col min="14085" max="14087" width="13.125" style="18" customWidth="1"/>
    <col min="14088" max="14088" width="14.625" style="18" customWidth="1"/>
    <col min="14089" max="14089" width="18.625" style="18" customWidth="1"/>
    <col min="14090" max="14091" width="15.375" style="18" customWidth="1"/>
    <col min="14092" max="14093" width="11.5" style="18"/>
    <col min="14094" max="14094" width="16.875" style="18" customWidth="1"/>
    <col min="14095" max="14095" width="18.625" style="18" customWidth="1"/>
    <col min="14096" max="14096" width="13" style="18" customWidth="1"/>
    <col min="14097" max="14097" width="15.125" style="18" customWidth="1"/>
    <col min="14098" max="14336" width="11.5" style="18"/>
    <col min="14337" max="14337" width="17.625" style="18" customWidth="1"/>
    <col min="14338" max="14338" width="17.375" style="18" customWidth="1"/>
    <col min="14339" max="14339" width="11.5" style="18"/>
    <col min="14340" max="14340" width="13.625" style="18" customWidth="1"/>
    <col min="14341" max="14343" width="13.125" style="18" customWidth="1"/>
    <col min="14344" max="14344" width="14.625" style="18" customWidth="1"/>
    <col min="14345" max="14345" width="18.625" style="18" customWidth="1"/>
    <col min="14346" max="14347" width="15.375" style="18" customWidth="1"/>
    <col min="14348" max="14349" width="11.5" style="18"/>
    <col min="14350" max="14350" width="16.875" style="18" customWidth="1"/>
    <col min="14351" max="14351" width="18.625" style="18" customWidth="1"/>
    <col min="14352" max="14352" width="13" style="18" customWidth="1"/>
    <col min="14353" max="14353" width="15.125" style="18" customWidth="1"/>
    <col min="14354" max="14592" width="11.5" style="18"/>
    <col min="14593" max="14593" width="17.625" style="18" customWidth="1"/>
    <col min="14594" max="14594" width="17.375" style="18" customWidth="1"/>
    <col min="14595" max="14595" width="11.5" style="18"/>
    <col min="14596" max="14596" width="13.625" style="18" customWidth="1"/>
    <col min="14597" max="14599" width="13.125" style="18" customWidth="1"/>
    <col min="14600" max="14600" width="14.625" style="18" customWidth="1"/>
    <col min="14601" max="14601" width="18.625" style="18" customWidth="1"/>
    <col min="14602" max="14603" width="15.375" style="18" customWidth="1"/>
    <col min="14604" max="14605" width="11.5" style="18"/>
    <col min="14606" max="14606" width="16.875" style="18" customWidth="1"/>
    <col min="14607" max="14607" width="18.625" style="18" customWidth="1"/>
    <col min="14608" max="14608" width="13" style="18" customWidth="1"/>
    <col min="14609" max="14609" width="15.125" style="18" customWidth="1"/>
    <col min="14610" max="14848" width="11.5" style="18"/>
    <col min="14849" max="14849" width="17.625" style="18" customWidth="1"/>
    <col min="14850" max="14850" width="17.375" style="18" customWidth="1"/>
    <col min="14851" max="14851" width="11.5" style="18"/>
    <col min="14852" max="14852" width="13.625" style="18" customWidth="1"/>
    <col min="14853" max="14855" width="13.125" style="18" customWidth="1"/>
    <col min="14856" max="14856" width="14.625" style="18" customWidth="1"/>
    <col min="14857" max="14857" width="18.625" style="18" customWidth="1"/>
    <col min="14858" max="14859" width="15.375" style="18" customWidth="1"/>
    <col min="14860" max="14861" width="11.5" style="18"/>
    <col min="14862" max="14862" width="16.875" style="18" customWidth="1"/>
    <col min="14863" max="14863" width="18.625" style="18" customWidth="1"/>
    <col min="14864" max="14864" width="13" style="18" customWidth="1"/>
    <col min="14865" max="14865" width="15.125" style="18" customWidth="1"/>
    <col min="14866" max="15104" width="11.5" style="18"/>
    <col min="15105" max="15105" width="17.625" style="18" customWidth="1"/>
    <col min="15106" max="15106" width="17.375" style="18" customWidth="1"/>
    <col min="15107" max="15107" width="11.5" style="18"/>
    <col min="15108" max="15108" width="13.625" style="18" customWidth="1"/>
    <col min="15109" max="15111" width="13.125" style="18" customWidth="1"/>
    <col min="15112" max="15112" width="14.625" style="18" customWidth="1"/>
    <col min="15113" max="15113" width="18.625" style="18" customWidth="1"/>
    <col min="15114" max="15115" width="15.375" style="18" customWidth="1"/>
    <col min="15116" max="15117" width="11.5" style="18"/>
    <col min="15118" max="15118" width="16.875" style="18" customWidth="1"/>
    <col min="15119" max="15119" width="18.625" style="18" customWidth="1"/>
    <col min="15120" max="15120" width="13" style="18" customWidth="1"/>
    <col min="15121" max="15121" width="15.125" style="18" customWidth="1"/>
    <col min="15122" max="15360" width="11.5" style="18"/>
    <col min="15361" max="15361" width="17.625" style="18" customWidth="1"/>
    <col min="15362" max="15362" width="17.375" style="18" customWidth="1"/>
    <col min="15363" max="15363" width="11.5" style="18"/>
    <col min="15364" max="15364" width="13.625" style="18" customWidth="1"/>
    <col min="15365" max="15367" width="13.125" style="18" customWidth="1"/>
    <col min="15368" max="15368" width="14.625" style="18" customWidth="1"/>
    <col min="15369" max="15369" width="18.625" style="18" customWidth="1"/>
    <col min="15370" max="15371" width="15.375" style="18" customWidth="1"/>
    <col min="15372" max="15373" width="11.5" style="18"/>
    <col min="15374" max="15374" width="16.875" style="18" customWidth="1"/>
    <col min="15375" max="15375" width="18.625" style="18" customWidth="1"/>
    <col min="15376" max="15376" width="13" style="18" customWidth="1"/>
    <col min="15377" max="15377" width="15.125" style="18" customWidth="1"/>
    <col min="15378" max="15616" width="11.5" style="18"/>
    <col min="15617" max="15617" width="17.625" style="18" customWidth="1"/>
    <col min="15618" max="15618" width="17.375" style="18" customWidth="1"/>
    <col min="15619" max="15619" width="11.5" style="18"/>
    <col min="15620" max="15620" width="13.625" style="18" customWidth="1"/>
    <col min="15621" max="15623" width="13.125" style="18" customWidth="1"/>
    <col min="15624" max="15624" width="14.625" style="18" customWidth="1"/>
    <col min="15625" max="15625" width="18.625" style="18" customWidth="1"/>
    <col min="15626" max="15627" width="15.375" style="18" customWidth="1"/>
    <col min="15628" max="15629" width="11.5" style="18"/>
    <col min="15630" max="15630" width="16.875" style="18" customWidth="1"/>
    <col min="15631" max="15631" width="18.625" style="18" customWidth="1"/>
    <col min="15632" max="15632" width="13" style="18" customWidth="1"/>
    <col min="15633" max="15633" width="15.125" style="18" customWidth="1"/>
    <col min="15634" max="15872" width="11.5" style="18"/>
    <col min="15873" max="15873" width="17.625" style="18" customWidth="1"/>
    <col min="15874" max="15874" width="17.375" style="18" customWidth="1"/>
    <col min="15875" max="15875" width="11.5" style="18"/>
    <col min="15876" max="15876" width="13.625" style="18" customWidth="1"/>
    <col min="15877" max="15879" width="13.125" style="18" customWidth="1"/>
    <col min="15880" max="15880" width="14.625" style="18" customWidth="1"/>
    <col min="15881" max="15881" width="18.625" style="18" customWidth="1"/>
    <col min="15882" max="15883" width="15.375" style="18" customWidth="1"/>
    <col min="15884" max="15885" width="11.5" style="18"/>
    <col min="15886" max="15886" width="16.875" style="18" customWidth="1"/>
    <col min="15887" max="15887" width="18.625" style="18" customWidth="1"/>
    <col min="15888" max="15888" width="13" style="18" customWidth="1"/>
    <col min="15889" max="15889" width="15.125" style="18" customWidth="1"/>
    <col min="15890" max="16128" width="11.5" style="18"/>
    <col min="16129" max="16129" width="17.625" style="18" customWidth="1"/>
    <col min="16130" max="16130" width="17.375" style="18" customWidth="1"/>
    <col min="16131" max="16131" width="11.5" style="18"/>
    <col min="16132" max="16132" width="13.625" style="18" customWidth="1"/>
    <col min="16133" max="16135" width="13.125" style="18" customWidth="1"/>
    <col min="16136" max="16136" width="14.625" style="18" customWidth="1"/>
    <col min="16137" max="16137" width="18.625" style="18" customWidth="1"/>
    <col min="16138" max="16139" width="15.375" style="18" customWidth="1"/>
    <col min="16140" max="16141" width="11.5" style="18"/>
    <col min="16142" max="16142" width="16.875" style="18" customWidth="1"/>
    <col min="16143" max="16143" width="18.625" style="18" customWidth="1"/>
    <col min="16144" max="16144" width="13" style="18" customWidth="1"/>
    <col min="16145" max="16145" width="15.125" style="18" customWidth="1"/>
    <col min="16146" max="16384" width="11.5" style="18"/>
  </cols>
  <sheetData>
    <row r="1" spans="1:22">
      <c r="A1" s="124" t="s">
        <v>49</v>
      </c>
    </row>
    <row r="2" spans="1:22" ht="15.75" thickBot="1">
      <c r="B2" s="125"/>
    </row>
    <row r="3" spans="1:22" ht="20.25" customHeight="1">
      <c r="A3" s="31" t="s">
        <v>91</v>
      </c>
      <c r="B3" s="311">
        <f>'Informations générales'!B3</f>
        <v>0</v>
      </c>
      <c r="C3" s="33"/>
      <c r="D3" s="33"/>
      <c r="E3" s="33"/>
      <c r="F3" s="33"/>
      <c r="G3" s="33"/>
      <c r="H3" s="33"/>
      <c r="I3" s="34"/>
      <c r="J3" s="36"/>
      <c r="K3" s="37"/>
      <c r="L3" s="36" t="s">
        <v>92</v>
      </c>
      <c r="M3" s="422" t="s">
        <v>581</v>
      </c>
      <c r="N3" s="40"/>
      <c r="O3" s="40"/>
      <c r="P3" s="40"/>
      <c r="Q3" s="40"/>
      <c r="R3" s="40"/>
      <c r="S3" s="40"/>
      <c r="T3" s="40"/>
      <c r="U3" s="40"/>
      <c r="V3" s="40"/>
    </row>
    <row r="4" spans="1:22" ht="20.25" customHeight="1">
      <c r="A4" s="41" t="s">
        <v>93</v>
      </c>
      <c r="B4" s="328">
        <f>'Informations générales'!B4</f>
        <v>0</v>
      </c>
      <c r="C4" s="221"/>
      <c r="D4" s="221"/>
      <c r="E4" s="221"/>
      <c r="F4" s="221"/>
      <c r="G4" s="221"/>
      <c r="H4" s="221"/>
      <c r="I4" s="221"/>
      <c r="J4" s="221"/>
      <c r="K4" s="222"/>
      <c r="L4" s="222"/>
      <c r="M4" s="43"/>
      <c r="N4" s="40"/>
      <c r="O4" s="40"/>
      <c r="P4" s="40"/>
      <c r="Q4" s="40"/>
      <c r="R4" s="40"/>
      <c r="S4" s="40"/>
      <c r="T4" s="40"/>
      <c r="U4" s="40"/>
      <c r="V4" s="40"/>
    </row>
    <row r="5" spans="1:22" ht="20.25" customHeight="1" thickBot="1">
      <c r="A5" s="223" t="s">
        <v>299</v>
      </c>
      <c r="B5" s="311"/>
      <c r="C5" s="224"/>
      <c r="D5" s="224"/>
      <c r="E5" s="224"/>
      <c r="F5" s="224"/>
      <c r="G5" s="224"/>
      <c r="H5" s="224"/>
      <c r="I5" s="224"/>
      <c r="J5" s="224"/>
      <c r="K5" s="225"/>
      <c r="L5" s="225"/>
      <c r="M5" s="226"/>
      <c r="N5" s="40"/>
      <c r="O5" s="40"/>
      <c r="P5" s="40"/>
      <c r="Q5" s="40"/>
      <c r="R5" s="40"/>
      <c r="S5" s="40"/>
      <c r="T5" s="40"/>
      <c r="U5" s="40"/>
      <c r="V5" s="40"/>
    </row>
    <row r="6" spans="1:22" ht="15" hidden="1" customHeight="1" thickBot="1">
      <c r="A6" s="872" t="s">
        <v>429</v>
      </c>
      <c r="B6" s="873"/>
      <c r="C6" s="873"/>
      <c r="D6" s="873"/>
      <c r="E6" s="1007"/>
      <c r="F6" s="872" t="s">
        <v>430</v>
      </c>
      <c r="G6" s="873"/>
      <c r="H6" s="873"/>
      <c r="I6" s="873"/>
      <c r="J6" s="873"/>
      <c r="K6" s="880"/>
      <c r="L6" s="425" t="s">
        <v>253</v>
      </c>
      <c r="M6" s="492"/>
      <c r="N6" s="40"/>
      <c r="O6" s="40"/>
      <c r="P6" s="40"/>
      <c r="Q6" s="40"/>
      <c r="R6" s="40"/>
      <c r="S6" s="40"/>
      <c r="T6" s="40"/>
      <c r="U6" s="40"/>
      <c r="V6" s="40"/>
    </row>
    <row r="7" spans="1:22" ht="15.95" hidden="1" customHeight="1">
      <c r="A7" s="874"/>
      <c r="B7" s="875"/>
      <c r="C7" s="875"/>
      <c r="D7" s="875"/>
      <c r="E7" s="1008"/>
      <c r="F7" s="1073">
        <f>'Informations générales'!K11</f>
        <v>0</v>
      </c>
      <c r="G7" s="1074"/>
      <c r="H7" s="1074"/>
      <c r="I7" s="1074"/>
      <c r="J7" s="1074"/>
      <c r="K7" s="1115"/>
      <c r="L7" s="424" t="s">
        <v>254</v>
      </c>
      <c r="M7" s="316"/>
      <c r="N7" s="40"/>
      <c r="O7" s="40"/>
      <c r="P7" s="40"/>
      <c r="Q7" s="40"/>
      <c r="R7" s="40"/>
      <c r="S7" s="40"/>
      <c r="T7" s="40"/>
      <c r="U7" s="40"/>
      <c r="V7" s="40"/>
    </row>
    <row r="8" spans="1:22" ht="15.95" hidden="1" customHeight="1">
      <c r="A8" s="876"/>
      <c r="B8" s="877"/>
      <c r="C8" s="877"/>
      <c r="D8" s="877"/>
      <c r="E8" s="1009"/>
      <c r="F8" s="1034"/>
      <c r="G8" s="1035"/>
      <c r="H8" s="1035"/>
      <c r="I8" s="1035"/>
      <c r="J8" s="1035"/>
      <c r="K8" s="1036"/>
      <c r="L8" s="315"/>
      <c r="M8" s="316"/>
      <c r="N8" s="40"/>
      <c r="O8" s="40"/>
      <c r="P8" s="40"/>
      <c r="Q8" s="40"/>
      <c r="R8" s="40"/>
      <c r="S8" s="40"/>
      <c r="T8" s="40"/>
      <c r="U8" s="40"/>
      <c r="V8" s="40"/>
    </row>
    <row r="9" spans="1:22" ht="15.95" hidden="1" customHeight="1">
      <c r="A9" s="876"/>
      <c r="B9" s="877"/>
      <c r="C9" s="877"/>
      <c r="D9" s="877"/>
      <c r="E9" s="1009"/>
      <c r="F9" s="1034"/>
      <c r="G9" s="1035"/>
      <c r="H9" s="1035"/>
      <c r="I9" s="1035"/>
      <c r="J9" s="1035"/>
      <c r="K9" s="1036"/>
      <c r="L9" s="315"/>
      <c r="M9" s="316"/>
      <c r="N9" s="40"/>
      <c r="O9" s="40"/>
      <c r="P9" s="40"/>
      <c r="Q9" s="40"/>
      <c r="R9" s="40"/>
      <c r="S9" s="40"/>
      <c r="T9" s="40"/>
      <c r="U9" s="40"/>
      <c r="V9" s="40"/>
    </row>
    <row r="10" spans="1:22" ht="17.100000000000001" hidden="1" customHeight="1" thickBot="1">
      <c r="A10" s="878"/>
      <c r="B10" s="879"/>
      <c r="C10" s="879"/>
      <c r="D10" s="879"/>
      <c r="E10" s="1010"/>
      <c r="F10" s="1075"/>
      <c r="G10" s="1076"/>
      <c r="H10" s="1076"/>
      <c r="I10" s="1076"/>
      <c r="J10" s="1076"/>
      <c r="K10" s="1116"/>
      <c r="L10" s="317"/>
      <c r="M10" s="318"/>
      <c r="N10" s="40"/>
      <c r="O10" s="40"/>
      <c r="P10" s="40"/>
      <c r="Q10" s="40"/>
      <c r="R10" s="40"/>
      <c r="S10" s="40"/>
      <c r="T10" s="40"/>
      <c r="U10" s="40"/>
      <c r="V10" s="40"/>
    </row>
    <row r="11" spans="1:22" ht="38.450000000000003" customHeight="1" thickBot="1">
      <c r="A11" s="859" t="s">
        <v>94</v>
      </c>
      <c r="B11" s="860"/>
      <c r="C11" s="860"/>
      <c r="D11" s="860"/>
      <c r="E11" s="860"/>
      <c r="F11" s="860"/>
      <c r="G11" s="860"/>
      <c r="H11" s="860"/>
      <c r="I11" s="860"/>
      <c r="J11" s="860"/>
      <c r="K11" s="860"/>
      <c r="L11" s="860"/>
      <c r="M11" s="861"/>
      <c r="N11" s="44"/>
      <c r="O11" s="44"/>
      <c r="P11" s="44"/>
      <c r="Q11" s="44"/>
      <c r="R11" s="45"/>
      <c r="S11" s="45"/>
      <c r="T11" s="45"/>
      <c r="U11" s="45"/>
      <c r="V11" s="45"/>
    </row>
    <row r="14" spans="1:22" ht="15.6" customHeight="1">
      <c r="A14" s="897" t="s">
        <v>481</v>
      </c>
      <c r="B14" s="897"/>
      <c r="C14" s="897"/>
      <c r="D14" s="897"/>
      <c r="E14" s="897"/>
      <c r="F14" s="897"/>
      <c r="G14" s="897"/>
      <c r="H14" s="897"/>
      <c r="I14" s="897"/>
      <c r="J14" s="897"/>
      <c r="K14" s="897"/>
      <c r="L14" s="897"/>
      <c r="M14" s="897"/>
    </row>
    <row r="16" spans="1:22" ht="20.25" customHeight="1">
      <c r="A16" s="1152" t="s">
        <v>239</v>
      </c>
      <c r="B16" s="1153"/>
      <c r="C16" s="1153"/>
      <c r="D16" s="1153"/>
      <c r="E16" s="1153"/>
      <c r="F16" s="1153"/>
      <c r="G16" s="1153"/>
      <c r="H16" s="1153"/>
      <c r="I16" s="1153"/>
      <c r="J16" s="1153"/>
      <c r="K16" s="1153"/>
      <c r="L16" s="1153"/>
      <c r="M16" s="1154"/>
    </row>
    <row r="17" spans="1:13">
      <c r="A17" s="648"/>
      <c r="B17" s="649"/>
      <c r="C17" s="649"/>
      <c r="D17" s="649"/>
      <c r="E17" s="649"/>
      <c r="F17" s="649"/>
      <c r="G17" s="649"/>
      <c r="H17" s="649"/>
      <c r="I17" s="649"/>
      <c r="J17" s="649"/>
      <c r="K17" s="649"/>
      <c r="L17" s="649"/>
      <c r="M17" s="650"/>
    </row>
    <row r="18" spans="1:13">
      <c r="A18" s="648"/>
      <c r="B18" s="649"/>
      <c r="C18" s="649"/>
      <c r="D18" s="649"/>
      <c r="E18" s="649"/>
      <c r="F18" s="649"/>
      <c r="G18" s="649"/>
      <c r="H18" s="649"/>
      <c r="I18" s="649"/>
      <c r="J18" s="649"/>
      <c r="K18" s="649"/>
      <c r="L18" s="649"/>
      <c r="M18" s="650"/>
    </row>
    <row r="19" spans="1:13">
      <c r="A19" s="648"/>
      <c r="B19" s="649"/>
      <c r="C19" s="649"/>
      <c r="D19" s="649"/>
      <c r="E19" s="649"/>
      <c r="F19" s="649"/>
      <c r="G19" s="649"/>
      <c r="H19" s="649"/>
      <c r="I19" s="649"/>
      <c r="J19" s="649"/>
      <c r="K19" s="649"/>
      <c r="L19" s="649"/>
      <c r="M19" s="650"/>
    </row>
    <row r="20" spans="1:13">
      <c r="A20" s="651"/>
      <c r="B20" s="652"/>
      <c r="C20" s="652"/>
      <c r="D20" s="652"/>
      <c r="E20" s="652"/>
      <c r="F20" s="652"/>
      <c r="G20" s="652"/>
      <c r="H20" s="652"/>
      <c r="I20" s="652"/>
      <c r="J20" s="652"/>
      <c r="K20" s="652"/>
      <c r="L20" s="652"/>
      <c r="M20" s="653"/>
    </row>
    <row r="23" spans="1:13" ht="21.75" customHeight="1">
      <c r="A23" s="1152" t="s">
        <v>240</v>
      </c>
      <c r="B23" s="1153"/>
      <c r="C23" s="1153"/>
      <c r="D23" s="1153"/>
      <c r="E23" s="1153"/>
      <c r="F23" s="1153"/>
      <c r="G23" s="1153"/>
      <c r="H23" s="1153"/>
      <c r="I23" s="1153"/>
      <c r="J23" s="1153"/>
      <c r="K23" s="1153"/>
      <c r="L23" s="1153"/>
      <c r="M23" s="1154"/>
    </row>
    <row r="24" spans="1:13">
      <c r="A24" s="609"/>
      <c r="B24" s="604"/>
      <c r="C24" s="604"/>
      <c r="D24" s="604"/>
      <c r="E24" s="604"/>
      <c r="F24" s="604"/>
      <c r="G24" s="604"/>
      <c r="H24" s="604"/>
      <c r="I24" s="604"/>
      <c r="J24" s="604"/>
      <c r="K24" s="604"/>
      <c r="L24" s="604"/>
      <c r="M24" s="605"/>
    </row>
    <row r="25" spans="1:13">
      <c r="A25" s="603"/>
      <c r="B25" s="604"/>
      <c r="C25" s="604"/>
      <c r="D25" s="604"/>
      <c r="E25" s="604"/>
      <c r="F25" s="604"/>
      <c r="G25" s="604"/>
      <c r="H25" s="604"/>
      <c r="I25" s="604"/>
      <c r="J25" s="604"/>
      <c r="K25" s="604"/>
      <c r="L25" s="604"/>
      <c r="M25" s="605"/>
    </row>
    <row r="26" spans="1:13">
      <c r="A26" s="603"/>
      <c r="B26" s="604"/>
      <c r="C26" s="604"/>
      <c r="D26" s="604"/>
      <c r="E26" s="604"/>
      <c r="F26" s="604"/>
      <c r="G26" s="604"/>
      <c r="H26" s="604"/>
      <c r="I26" s="604"/>
      <c r="J26" s="604"/>
      <c r="K26" s="604"/>
      <c r="L26" s="604"/>
      <c r="M26" s="605"/>
    </row>
    <row r="27" spans="1:13">
      <c r="A27" s="606"/>
      <c r="B27" s="607"/>
      <c r="C27" s="607"/>
      <c r="D27" s="607"/>
      <c r="E27" s="607"/>
      <c r="F27" s="607"/>
      <c r="G27" s="607"/>
      <c r="H27" s="607"/>
      <c r="I27" s="607"/>
      <c r="J27" s="607"/>
      <c r="K27" s="607"/>
      <c r="L27" s="607"/>
      <c r="M27" s="608"/>
    </row>
    <row r="32" spans="1:13">
      <c r="A32" s="128"/>
      <c r="B32" s="129"/>
      <c r="C32" s="129"/>
      <c r="D32" s="129"/>
      <c r="E32" s="129"/>
      <c r="F32" s="129"/>
      <c r="G32" s="129"/>
      <c r="H32" s="129"/>
      <c r="I32" s="129"/>
      <c r="J32" s="129"/>
      <c r="K32" s="129"/>
      <c r="L32" s="129"/>
      <c r="M32" s="130"/>
    </row>
    <row r="33" spans="1:13">
      <c r="A33" s="131" t="s">
        <v>255</v>
      </c>
      <c r="B33" s="132"/>
      <c r="C33" s="132"/>
      <c r="D33" s="132">
        <f>'Informations générales'!K11</f>
        <v>0</v>
      </c>
      <c r="F33" s="133"/>
      <c r="G33" s="133" t="s">
        <v>253</v>
      </c>
      <c r="H33" s="494"/>
      <c r="I33" s="134"/>
      <c r="J33" s="133" t="s">
        <v>254</v>
      </c>
      <c r="K33" s="134"/>
      <c r="M33" s="135"/>
    </row>
    <row r="34" spans="1:13">
      <c r="A34" s="131"/>
      <c r="B34" s="132"/>
      <c r="C34" s="132"/>
      <c r="D34" s="132"/>
      <c r="E34" s="136"/>
      <c r="F34" s="136"/>
      <c r="G34" s="134"/>
      <c r="H34" s="134"/>
      <c r="I34" s="134"/>
      <c r="J34" s="134"/>
      <c r="K34" s="134"/>
      <c r="L34" s="137"/>
      <c r="M34" s="138"/>
    </row>
    <row r="35" spans="1:13">
      <c r="A35" s="139" t="s">
        <v>336</v>
      </c>
      <c r="B35" s="140"/>
      <c r="C35" s="140"/>
      <c r="D35" s="140"/>
      <c r="E35" s="136"/>
      <c r="F35" s="136"/>
      <c r="G35" s="134"/>
      <c r="H35" s="134"/>
      <c r="I35" s="134"/>
      <c r="J35" s="134"/>
      <c r="K35" s="134"/>
      <c r="L35" s="137"/>
      <c r="M35" s="138"/>
    </row>
    <row r="36" spans="1:13" ht="15.75">
      <c r="A36" s="141"/>
      <c r="B36" s="141"/>
      <c r="C36" s="141"/>
      <c r="D36" s="141"/>
      <c r="E36" s="141"/>
      <c r="F36" s="141"/>
      <c r="G36" s="141"/>
      <c r="H36" s="141"/>
      <c r="I36" s="141"/>
      <c r="J36" s="141"/>
      <c r="K36" s="141"/>
      <c r="L36" s="141"/>
      <c r="M36" s="142"/>
    </row>
    <row r="37" spans="1:13" ht="15.75">
      <c r="A37" s="141"/>
      <c r="B37" s="141"/>
      <c r="C37" s="141"/>
      <c r="D37" s="141"/>
      <c r="E37" s="141"/>
      <c r="F37" s="141"/>
      <c r="G37" s="141"/>
      <c r="H37" s="141"/>
      <c r="I37" s="141"/>
      <c r="J37" s="141"/>
      <c r="K37" s="141"/>
      <c r="L37" s="141"/>
      <c r="M37" s="142"/>
    </row>
    <row r="38" spans="1:13" ht="15.75">
      <c r="A38" s="141"/>
      <c r="B38" s="141"/>
      <c r="C38" s="141"/>
      <c r="D38" s="141"/>
      <c r="E38" s="141"/>
      <c r="F38" s="141"/>
      <c r="G38" s="141"/>
      <c r="H38" s="141"/>
      <c r="I38" s="141"/>
      <c r="J38" s="141"/>
      <c r="K38" s="141"/>
      <c r="L38" s="141"/>
      <c r="M38" s="142"/>
    </row>
    <row r="39" spans="1:13" ht="15.75">
      <c r="A39" s="141"/>
      <c r="B39" s="141"/>
      <c r="C39" s="141"/>
      <c r="D39" s="141"/>
      <c r="E39" s="141"/>
      <c r="F39" s="141"/>
      <c r="G39" s="141"/>
      <c r="H39" s="141"/>
      <c r="I39" s="141"/>
      <c r="J39" s="141"/>
      <c r="K39" s="141"/>
      <c r="L39" s="141"/>
      <c r="M39" s="142"/>
    </row>
    <row r="40" spans="1:13" ht="15.75">
      <c r="A40" s="141"/>
      <c r="B40" s="141"/>
      <c r="C40" s="141"/>
      <c r="D40" s="141"/>
      <c r="E40" s="141"/>
      <c r="F40" s="141"/>
      <c r="G40" s="141"/>
      <c r="H40" s="141"/>
      <c r="I40" s="141"/>
      <c r="J40" s="141"/>
      <c r="K40" s="141"/>
      <c r="L40" s="141"/>
      <c r="M40" s="142"/>
    </row>
    <row r="41" spans="1:13" ht="15.75">
      <c r="A41" s="143"/>
      <c r="B41" s="143"/>
      <c r="C41" s="143"/>
      <c r="D41" s="143"/>
      <c r="E41" s="143"/>
      <c r="F41" s="143"/>
      <c r="G41" s="143"/>
      <c r="H41" s="143"/>
      <c r="I41" s="143"/>
      <c r="J41" s="143"/>
      <c r="K41" s="143"/>
      <c r="L41" s="143"/>
      <c r="M41" s="144"/>
    </row>
  </sheetData>
  <mergeCells count="8">
    <mergeCell ref="A16:M16"/>
    <mergeCell ref="A23:M23"/>
    <mergeCell ref="A6:E6"/>
    <mergeCell ref="F6:K6"/>
    <mergeCell ref="A7:E10"/>
    <mergeCell ref="F7:K10"/>
    <mergeCell ref="A11:M11"/>
    <mergeCell ref="A14:M14"/>
  </mergeCells>
  <conditionalFormatting sqref="B3">
    <cfRule type="cellIs" dxfId="117" priority="7" operator="equal">
      <formula>0</formula>
    </cfRule>
  </conditionalFormatting>
  <conditionalFormatting sqref="D33">
    <cfRule type="cellIs" dxfId="116" priority="3" operator="equal">
      <formula>0</formula>
    </cfRule>
  </conditionalFormatting>
  <conditionalFormatting sqref="B4">
    <cfRule type="cellIs" dxfId="115" priority="5" operator="equal">
      <formula>0</formula>
    </cfRule>
  </conditionalFormatting>
  <conditionalFormatting sqref="B5">
    <cfRule type="cellIs" dxfId="114" priority="4" operator="equal">
      <formula>0</formula>
    </cfRule>
  </conditionalFormatting>
  <conditionalFormatting sqref="F7:K10">
    <cfRule type="cellIs" dxfId="113" priority="1" operator="equal">
      <formula>0</formula>
    </cfRule>
  </conditionalFormatting>
  <hyperlinks>
    <hyperlink ref="A1" location="MENU!A1" display="MENU" xr:uid="{40A2D274-B8B6-4ABB-9008-60CA419F4A9C}"/>
  </hyperlinks>
  <pageMargins left="0.7" right="0.7" top="0.75" bottom="0.75" header="0.3" footer="0.3"/>
  <pageSetup paperSize="9" scale="43"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F365E0D7-4841-4388-912B-811FAC598D6C}">
          <x14:formula1>
            <xm:f>'Informations générales'!$K$11:$K$16</xm:f>
          </x14:formula1>
          <xm:sqref>B5</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239C42-1481-7645-BD0E-6EDB116D7B8F}">
  <sheetPr>
    <pageSetUpPr fitToPage="1"/>
  </sheetPr>
  <dimension ref="A1:V98"/>
  <sheetViews>
    <sheetView showGridLines="0" zoomScaleNormal="100" workbookViewId="0">
      <pane ySplit="19" topLeftCell="A20" activePane="bottomLeft" state="frozen"/>
      <selection pane="bottomLeft"/>
    </sheetView>
  </sheetViews>
  <sheetFormatPr baseColWidth="10" defaultRowHeight="15"/>
  <cols>
    <col min="1" max="1" width="13.5" style="18" customWidth="1"/>
    <col min="2" max="2" width="28.375" style="18" bestFit="1" customWidth="1"/>
    <col min="3" max="3" width="17.25" style="18" customWidth="1"/>
    <col min="4" max="257" width="10.875" style="18"/>
    <col min="258" max="258" width="28.375" style="18" bestFit="1" customWidth="1"/>
    <col min="259" max="513" width="10.875" style="18"/>
    <col min="514" max="514" width="28.375" style="18" bestFit="1" customWidth="1"/>
    <col min="515" max="769" width="10.875" style="18"/>
    <col min="770" max="770" width="28.375" style="18" bestFit="1" customWidth="1"/>
    <col min="771" max="1025" width="10.875" style="18"/>
    <col min="1026" max="1026" width="28.375" style="18" bestFit="1" customWidth="1"/>
    <col min="1027" max="1281" width="10.875" style="18"/>
    <col min="1282" max="1282" width="28.375" style="18" bestFit="1" customWidth="1"/>
    <col min="1283" max="1537" width="10.875" style="18"/>
    <col min="1538" max="1538" width="28.375" style="18" bestFit="1" customWidth="1"/>
    <col min="1539" max="1793" width="10.875" style="18"/>
    <col min="1794" max="1794" width="28.375" style="18" bestFit="1" customWidth="1"/>
    <col min="1795" max="2049" width="10.875" style="18"/>
    <col min="2050" max="2050" width="28.375" style="18" bestFit="1" customWidth="1"/>
    <col min="2051" max="2305" width="10.875" style="18"/>
    <col min="2306" max="2306" width="28.375" style="18" bestFit="1" customWidth="1"/>
    <col min="2307" max="2561" width="10.875" style="18"/>
    <col min="2562" max="2562" width="28.375" style="18" bestFit="1" customWidth="1"/>
    <col min="2563" max="2817" width="10.875" style="18"/>
    <col min="2818" max="2818" width="28.375" style="18" bestFit="1" customWidth="1"/>
    <col min="2819" max="3073" width="10.875" style="18"/>
    <col min="3074" max="3074" width="28.375" style="18" bestFit="1" customWidth="1"/>
    <col min="3075" max="3329" width="10.875" style="18"/>
    <col min="3330" max="3330" width="28.375" style="18" bestFit="1" customWidth="1"/>
    <col min="3331" max="3585" width="10.875" style="18"/>
    <col min="3586" max="3586" width="28.375" style="18" bestFit="1" customWidth="1"/>
    <col min="3587" max="3841" width="10.875" style="18"/>
    <col min="3842" max="3842" width="28.375" style="18" bestFit="1" customWidth="1"/>
    <col min="3843" max="4097" width="10.875" style="18"/>
    <col min="4098" max="4098" width="28.375" style="18" bestFit="1" customWidth="1"/>
    <col min="4099" max="4353" width="10.875" style="18"/>
    <col min="4354" max="4354" width="28.375" style="18" bestFit="1" customWidth="1"/>
    <col min="4355" max="4609" width="10.875" style="18"/>
    <col min="4610" max="4610" width="28.375" style="18" bestFit="1" customWidth="1"/>
    <col min="4611" max="4865" width="10.875" style="18"/>
    <col min="4866" max="4866" width="28.375" style="18" bestFit="1" customWidth="1"/>
    <col min="4867" max="5121" width="10.875" style="18"/>
    <col min="5122" max="5122" width="28.375" style="18" bestFit="1" customWidth="1"/>
    <col min="5123" max="5377" width="10.875" style="18"/>
    <col min="5378" max="5378" width="28.375" style="18" bestFit="1" customWidth="1"/>
    <col min="5379" max="5633" width="10.875" style="18"/>
    <col min="5634" max="5634" width="28.375" style="18" bestFit="1" customWidth="1"/>
    <col min="5635" max="5889" width="10.875" style="18"/>
    <col min="5890" max="5890" width="28.375" style="18" bestFit="1" customWidth="1"/>
    <col min="5891" max="6145" width="10.875" style="18"/>
    <col min="6146" max="6146" width="28.375" style="18" bestFit="1" customWidth="1"/>
    <col min="6147" max="6401" width="10.875" style="18"/>
    <col min="6402" max="6402" width="28.375" style="18" bestFit="1" customWidth="1"/>
    <col min="6403" max="6657" width="10.875" style="18"/>
    <col min="6658" max="6658" width="28.375" style="18" bestFit="1" customWidth="1"/>
    <col min="6659" max="6913" width="10.875" style="18"/>
    <col min="6914" max="6914" width="28.375" style="18" bestFit="1" customWidth="1"/>
    <col min="6915" max="7169" width="10.875" style="18"/>
    <col min="7170" max="7170" width="28.375" style="18" bestFit="1" customWidth="1"/>
    <col min="7171" max="7425" width="10.875" style="18"/>
    <col min="7426" max="7426" width="28.375" style="18" bestFit="1" customWidth="1"/>
    <col min="7427" max="7681" width="10.875" style="18"/>
    <col min="7682" max="7682" width="28.375" style="18" bestFit="1" customWidth="1"/>
    <col min="7683" max="7937" width="10.875" style="18"/>
    <col min="7938" max="7938" width="28.375" style="18" bestFit="1" customWidth="1"/>
    <col min="7939" max="8193" width="10.875" style="18"/>
    <col min="8194" max="8194" width="28.375" style="18" bestFit="1" customWidth="1"/>
    <col min="8195" max="8449" width="10.875" style="18"/>
    <col min="8450" max="8450" width="28.375" style="18" bestFit="1" customWidth="1"/>
    <col min="8451" max="8705" width="10.875" style="18"/>
    <col min="8706" max="8706" width="28.375" style="18" bestFit="1" customWidth="1"/>
    <col min="8707" max="8961" width="10.875" style="18"/>
    <col min="8962" max="8962" width="28.375" style="18" bestFit="1" customWidth="1"/>
    <col min="8963" max="9217" width="10.875" style="18"/>
    <col min="9218" max="9218" width="28.375" style="18" bestFit="1" customWidth="1"/>
    <col min="9219" max="9473" width="10.875" style="18"/>
    <col min="9474" max="9474" width="28.375" style="18" bestFit="1" customWidth="1"/>
    <col min="9475" max="9729" width="10.875" style="18"/>
    <col min="9730" max="9730" width="28.375" style="18" bestFit="1" customWidth="1"/>
    <col min="9731" max="9985" width="10.875" style="18"/>
    <col min="9986" max="9986" width="28.375" style="18" bestFit="1" customWidth="1"/>
    <col min="9987" max="10241" width="10.875" style="18"/>
    <col min="10242" max="10242" width="28.375" style="18" bestFit="1" customWidth="1"/>
    <col min="10243" max="10497" width="10.875" style="18"/>
    <col min="10498" max="10498" width="28.375" style="18" bestFit="1" customWidth="1"/>
    <col min="10499" max="10753" width="10.875" style="18"/>
    <col min="10754" max="10754" width="28.375" style="18" bestFit="1" customWidth="1"/>
    <col min="10755" max="11009" width="10.875" style="18"/>
    <col min="11010" max="11010" width="28.375" style="18" bestFit="1" customWidth="1"/>
    <col min="11011" max="11265" width="10.875" style="18"/>
    <col min="11266" max="11266" width="28.375" style="18" bestFit="1" customWidth="1"/>
    <col min="11267" max="11521" width="10.875" style="18"/>
    <col min="11522" max="11522" width="28.375" style="18" bestFit="1" customWidth="1"/>
    <col min="11523" max="11777" width="10.875" style="18"/>
    <col min="11778" max="11778" width="28.375" style="18" bestFit="1" customWidth="1"/>
    <col min="11779" max="12033" width="10.875" style="18"/>
    <col min="12034" max="12034" width="28.375" style="18" bestFit="1" customWidth="1"/>
    <col min="12035" max="12289" width="10.875" style="18"/>
    <col min="12290" max="12290" width="28.375" style="18" bestFit="1" customWidth="1"/>
    <col min="12291" max="12545" width="10.875" style="18"/>
    <col min="12546" max="12546" width="28.375" style="18" bestFit="1" customWidth="1"/>
    <col min="12547" max="12801" width="10.875" style="18"/>
    <col min="12802" max="12802" width="28.375" style="18" bestFit="1" customWidth="1"/>
    <col min="12803" max="13057" width="10.875" style="18"/>
    <col min="13058" max="13058" width="28.375" style="18" bestFit="1" customWidth="1"/>
    <col min="13059" max="13313" width="10.875" style="18"/>
    <col min="13314" max="13314" width="28.375" style="18" bestFit="1" customWidth="1"/>
    <col min="13315" max="13569" width="10.875" style="18"/>
    <col min="13570" max="13570" width="28.375" style="18" bestFit="1" customWidth="1"/>
    <col min="13571" max="13825" width="10.875" style="18"/>
    <col min="13826" max="13826" width="28.375" style="18" bestFit="1" customWidth="1"/>
    <col min="13827" max="14081" width="10.875" style="18"/>
    <col min="14082" max="14082" width="28.375" style="18" bestFit="1" customWidth="1"/>
    <col min="14083" max="14337" width="10.875" style="18"/>
    <col min="14338" max="14338" width="28.375" style="18" bestFit="1" customWidth="1"/>
    <col min="14339" max="14593" width="10.875" style="18"/>
    <col min="14594" max="14594" width="28.375" style="18" bestFit="1" customWidth="1"/>
    <col min="14595" max="14849" width="10.875" style="18"/>
    <col min="14850" max="14850" width="28.375" style="18" bestFit="1" customWidth="1"/>
    <col min="14851" max="15105" width="10.875" style="18"/>
    <col min="15106" max="15106" width="28.375" style="18" bestFit="1" customWidth="1"/>
    <col min="15107" max="15361" width="10.875" style="18"/>
    <col min="15362" max="15362" width="28.375" style="18" bestFit="1" customWidth="1"/>
    <col min="15363" max="15617" width="10.875" style="18"/>
    <col min="15618" max="15618" width="28.375" style="18" bestFit="1" customWidth="1"/>
    <col min="15619" max="15873" width="10.875" style="18"/>
    <col min="15874" max="15874" width="28.375" style="18" bestFit="1" customWidth="1"/>
    <col min="15875" max="16129" width="10.875" style="18"/>
    <col min="16130" max="16130" width="28.375" style="18" bestFit="1" customWidth="1"/>
    <col min="16131" max="16384" width="10.875" style="18"/>
  </cols>
  <sheetData>
    <row r="1" spans="1:22">
      <c r="A1" s="124" t="s">
        <v>49</v>
      </c>
    </row>
    <row r="2" spans="1:22" ht="15.75" thickBot="1">
      <c r="B2" s="125"/>
    </row>
    <row r="3" spans="1:22" ht="20.25" customHeight="1">
      <c r="A3" s="31" t="s">
        <v>91</v>
      </c>
      <c r="B3" s="311">
        <f>'Informations générales'!B3</f>
        <v>0</v>
      </c>
      <c r="C3" s="33"/>
      <c r="D3" s="33"/>
      <c r="E3" s="33"/>
      <c r="F3" s="33"/>
      <c r="G3" s="33"/>
      <c r="H3" s="33"/>
      <c r="I3" s="34"/>
      <c r="J3" s="36"/>
      <c r="K3" s="37"/>
      <c r="L3" s="36" t="s">
        <v>92</v>
      </c>
      <c r="M3" s="422" t="s">
        <v>582</v>
      </c>
      <c r="N3" s="40"/>
      <c r="O3" s="40"/>
      <c r="P3" s="40"/>
      <c r="Q3" s="40"/>
      <c r="R3" s="40"/>
      <c r="S3" s="40"/>
      <c r="T3" s="40"/>
      <c r="U3" s="40"/>
      <c r="V3" s="40"/>
    </row>
    <row r="4" spans="1:22" ht="20.25" customHeight="1">
      <c r="A4" s="41" t="s">
        <v>93</v>
      </c>
      <c r="B4" s="328">
        <f>'Informations générales'!B4</f>
        <v>0</v>
      </c>
      <c r="C4" s="221"/>
      <c r="D4" s="221"/>
      <c r="E4" s="221"/>
      <c r="F4" s="221"/>
      <c r="G4" s="221"/>
      <c r="H4" s="221"/>
      <c r="I4" s="221"/>
      <c r="J4" s="221"/>
      <c r="K4" s="222"/>
      <c r="L4" s="222"/>
      <c r="M4" s="43"/>
      <c r="N4" s="40"/>
      <c r="O4" s="40"/>
      <c r="P4" s="40"/>
      <c r="Q4" s="40"/>
      <c r="R4" s="40"/>
      <c r="S4" s="40"/>
      <c r="T4" s="40"/>
      <c r="U4" s="40"/>
      <c r="V4" s="40"/>
    </row>
    <row r="5" spans="1:22" ht="20.25" customHeight="1" thickBot="1">
      <c r="A5" s="223" t="s">
        <v>299</v>
      </c>
      <c r="B5" s="311"/>
      <c r="C5" s="224"/>
      <c r="D5" s="224"/>
      <c r="E5" s="224"/>
      <c r="F5" s="224"/>
      <c r="G5" s="224"/>
      <c r="H5" s="224"/>
      <c r="I5" s="224"/>
      <c r="J5" s="224"/>
      <c r="K5" s="225"/>
      <c r="L5" s="225"/>
      <c r="M5" s="226"/>
      <c r="N5" s="40"/>
      <c r="O5" s="40"/>
      <c r="P5" s="40"/>
      <c r="Q5" s="40"/>
      <c r="R5" s="40"/>
      <c r="S5" s="40"/>
      <c r="T5" s="40"/>
      <c r="U5" s="40"/>
      <c r="V5" s="40"/>
    </row>
    <row r="6" spans="1:22" ht="15" hidden="1" customHeight="1" thickBot="1">
      <c r="A6" s="872" t="s">
        <v>429</v>
      </c>
      <c r="B6" s="873"/>
      <c r="C6" s="873"/>
      <c r="D6" s="873"/>
      <c r="E6" s="1007"/>
      <c r="F6" s="872" t="s">
        <v>430</v>
      </c>
      <c r="G6" s="873"/>
      <c r="H6" s="873"/>
      <c r="I6" s="873"/>
      <c r="J6" s="873"/>
      <c r="K6" s="880"/>
      <c r="L6" s="425" t="s">
        <v>253</v>
      </c>
      <c r="M6" s="492"/>
      <c r="N6" s="40"/>
      <c r="O6" s="40"/>
      <c r="P6" s="40"/>
      <c r="Q6" s="40"/>
      <c r="R6" s="40"/>
      <c r="S6" s="40"/>
      <c r="T6" s="40"/>
      <c r="U6" s="40"/>
      <c r="V6" s="40"/>
    </row>
    <row r="7" spans="1:22" ht="15.95" hidden="1" customHeight="1">
      <c r="A7" s="874"/>
      <c r="B7" s="875"/>
      <c r="C7" s="875"/>
      <c r="D7" s="875"/>
      <c r="E7" s="1008"/>
      <c r="F7" s="1073">
        <f>'Informations générales'!K11</f>
        <v>0</v>
      </c>
      <c r="G7" s="1074"/>
      <c r="H7" s="1074"/>
      <c r="I7" s="1074"/>
      <c r="J7" s="1074"/>
      <c r="K7" s="1115"/>
      <c r="L7" s="424" t="s">
        <v>254</v>
      </c>
      <c r="M7" s="316"/>
      <c r="N7" s="40"/>
      <c r="O7" s="40"/>
      <c r="P7" s="40"/>
      <c r="Q7" s="40"/>
      <c r="R7" s="40"/>
      <c r="S7" s="40"/>
      <c r="T7" s="40"/>
      <c r="U7" s="40"/>
      <c r="V7" s="40"/>
    </row>
    <row r="8" spans="1:22" ht="15.95" hidden="1" customHeight="1">
      <c r="A8" s="876"/>
      <c r="B8" s="877"/>
      <c r="C8" s="877"/>
      <c r="D8" s="877"/>
      <c r="E8" s="1009"/>
      <c r="F8" s="1034"/>
      <c r="G8" s="1035"/>
      <c r="H8" s="1035"/>
      <c r="I8" s="1035"/>
      <c r="J8" s="1035"/>
      <c r="K8" s="1036"/>
      <c r="L8" s="315"/>
      <c r="M8" s="316"/>
      <c r="N8" s="40"/>
      <c r="O8" s="40"/>
      <c r="P8" s="40"/>
      <c r="Q8" s="40"/>
      <c r="R8" s="40"/>
      <c r="S8" s="40"/>
      <c r="T8" s="40"/>
      <c r="U8" s="40"/>
      <c r="V8" s="40"/>
    </row>
    <row r="9" spans="1:22" ht="15.95" hidden="1" customHeight="1">
      <c r="A9" s="876"/>
      <c r="B9" s="877"/>
      <c r="C9" s="877"/>
      <c r="D9" s="877"/>
      <c r="E9" s="1009"/>
      <c r="F9" s="1034"/>
      <c r="G9" s="1035"/>
      <c r="H9" s="1035"/>
      <c r="I9" s="1035"/>
      <c r="J9" s="1035"/>
      <c r="K9" s="1036"/>
      <c r="L9" s="315"/>
      <c r="M9" s="316"/>
      <c r="N9" s="40"/>
      <c r="O9" s="40"/>
      <c r="P9" s="40"/>
      <c r="Q9" s="40"/>
      <c r="R9" s="40"/>
      <c r="S9" s="40"/>
      <c r="T9" s="40"/>
      <c r="U9" s="40"/>
      <c r="V9" s="40"/>
    </row>
    <row r="10" spans="1:22" ht="17.100000000000001" hidden="1" customHeight="1" thickBot="1">
      <c r="A10" s="878"/>
      <c r="B10" s="879"/>
      <c r="C10" s="879"/>
      <c r="D10" s="879"/>
      <c r="E10" s="1010"/>
      <c r="F10" s="1075"/>
      <c r="G10" s="1076"/>
      <c r="H10" s="1076"/>
      <c r="I10" s="1076"/>
      <c r="J10" s="1076"/>
      <c r="K10" s="1116"/>
      <c r="L10" s="317"/>
      <c r="M10" s="318"/>
      <c r="N10" s="40"/>
      <c r="O10" s="40"/>
      <c r="P10" s="40"/>
      <c r="Q10" s="40"/>
      <c r="R10" s="40"/>
      <c r="S10" s="40"/>
      <c r="T10" s="40"/>
      <c r="U10" s="40"/>
      <c r="V10" s="40"/>
    </row>
    <row r="11" spans="1:22" ht="38.450000000000003" customHeight="1" thickBot="1">
      <c r="A11" s="859" t="s">
        <v>230</v>
      </c>
      <c r="B11" s="860"/>
      <c r="C11" s="860"/>
      <c r="D11" s="860"/>
      <c r="E11" s="860"/>
      <c r="F11" s="860"/>
      <c r="G11" s="860"/>
      <c r="H11" s="860"/>
      <c r="I11" s="860"/>
      <c r="J11" s="860"/>
      <c r="K11" s="860"/>
      <c r="L11" s="860"/>
      <c r="M11" s="861"/>
      <c r="N11" s="44"/>
      <c r="O11" s="44"/>
      <c r="P11" s="44"/>
      <c r="Q11" s="44"/>
      <c r="R11" s="45"/>
      <c r="S11" s="45"/>
      <c r="T11" s="45"/>
      <c r="U11" s="45"/>
      <c r="V11" s="45"/>
    </row>
    <row r="14" spans="1:22" ht="15.75">
      <c r="A14" s="127" t="s">
        <v>486</v>
      </c>
    </row>
    <row r="15" spans="1:22" ht="15.75">
      <c r="A15" s="1166" t="s">
        <v>483</v>
      </c>
      <c r="B15" s="1166"/>
      <c r="C15" s="1166"/>
    </row>
    <row r="17" spans="1:8" ht="15.75" thickBot="1"/>
    <row r="18" spans="1:8" ht="16.5" customHeight="1">
      <c r="A18" s="1167" t="s">
        <v>331</v>
      </c>
      <c r="B18" s="1161" t="s">
        <v>0</v>
      </c>
      <c r="C18" s="1162"/>
      <c r="D18" s="239" t="s">
        <v>374</v>
      </c>
      <c r="E18" s="237" t="s">
        <v>373</v>
      </c>
      <c r="F18" s="239" t="s">
        <v>372</v>
      </c>
      <c r="G18" s="241" t="s">
        <v>375</v>
      </c>
      <c r="H18" s="241" t="s">
        <v>376</v>
      </c>
    </row>
    <row r="19" spans="1:8" ht="16.5" customHeight="1" thickBot="1">
      <c r="A19" s="1168"/>
      <c r="B19" s="1163"/>
      <c r="C19" s="1164"/>
      <c r="D19" s="240"/>
      <c r="E19" s="238"/>
      <c r="F19" s="240"/>
      <c r="G19" s="330">
        <f>'Informations générales'!D13</f>
        <v>0</v>
      </c>
      <c r="H19" s="330">
        <f>dteclot</f>
        <v>0</v>
      </c>
    </row>
    <row r="20" spans="1:8" ht="36" customHeight="1" thickBot="1">
      <c r="A20" s="235" t="s">
        <v>332</v>
      </c>
      <c r="B20" s="1165" t="s">
        <v>1</v>
      </c>
      <c r="C20" s="1165"/>
      <c r="D20" s="610"/>
      <c r="E20" s="610"/>
      <c r="F20" s="610"/>
      <c r="G20" s="613">
        <f>IFERROR(#REF!,0)</f>
        <v>0</v>
      </c>
      <c r="H20" s="613">
        <f>IFERROR(#REF!,0)</f>
        <v>0</v>
      </c>
    </row>
    <row r="21" spans="1:8" ht="36" customHeight="1" thickBot="1">
      <c r="A21" s="235" t="s">
        <v>332</v>
      </c>
      <c r="B21" s="1165" t="s">
        <v>2</v>
      </c>
      <c r="C21" s="1165"/>
      <c r="D21" s="610"/>
      <c r="E21" s="610"/>
      <c r="F21" s="610"/>
      <c r="G21" s="613">
        <f>IFERROR(#REF!,0)</f>
        <v>0</v>
      </c>
      <c r="H21" s="613">
        <f>IFERROR(#REF!,0)</f>
        <v>0</v>
      </c>
    </row>
    <row r="22" spans="1:8" ht="36" customHeight="1" thickBot="1">
      <c r="A22" s="235" t="s">
        <v>332</v>
      </c>
      <c r="B22" s="1159" t="s">
        <v>3</v>
      </c>
      <c r="C22" s="1160"/>
      <c r="D22" s="610"/>
      <c r="E22" s="610"/>
      <c r="F22" s="610"/>
      <c r="G22" s="613">
        <f>IFERROR(#REF!,0)</f>
        <v>0</v>
      </c>
      <c r="H22" s="613">
        <f>IFERROR(#REF!,0)</f>
        <v>0</v>
      </c>
    </row>
    <row r="23" spans="1:8" ht="36" customHeight="1" thickBot="1">
      <c r="A23" s="235" t="s">
        <v>332</v>
      </c>
      <c r="B23" s="1165" t="s">
        <v>4</v>
      </c>
      <c r="C23" s="1165"/>
      <c r="D23" s="611"/>
      <c r="E23" s="611"/>
      <c r="F23" s="611"/>
      <c r="G23" s="614">
        <f>IFERROR(#REF!,0)</f>
        <v>0</v>
      </c>
      <c r="H23" s="614">
        <f>IFERROR(#REF!,0)</f>
        <v>0</v>
      </c>
    </row>
    <row r="24" spans="1:8" ht="36" customHeight="1" thickBot="1">
      <c r="A24" s="235" t="s">
        <v>332</v>
      </c>
      <c r="B24" s="1159" t="s">
        <v>5</v>
      </c>
      <c r="C24" s="1160"/>
      <c r="D24" s="612"/>
      <c r="E24" s="612"/>
      <c r="F24" s="612"/>
      <c r="G24" s="615">
        <f>IFERROR(#REF!,0)</f>
        <v>0</v>
      </c>
      <c r="H24" s="615">
        <f>IFERROR(#REF!,0)</f>
        <v>0</v>
      </c>
    </row>
    <row r="25" spans="1:8" ht="36" customHeight="1" thickBot="1">
      <c r="A25" s="235" t="s">
        <v>332</v>
      </c>
      <c r="B25" s="1165" t="s">
        <v>6</v>
      </c>
      <c r="C25" s="1165"/>
      <c r="D25" s="610"/>
      <c r="E25" s="610"/>
      <c r="F25" s="610"/>
      <c r="G25" s="613">
        <f>IFERROR(#REF!,0)</f>
        <v>0</v>
      </c>
      <c r="H25" s="613">
        <f>IFERROR(#REF!,0)</f>
        <v>0</v>
      </c>
    </row>
    <row r="26" spans="1:8" ht="36" customHeight="1" thickBot="1">
      <c r="A26" s="235" t="s">
        <v>332</v>
      </c>
      <c r="B26" s="1165" t="s">
        <v>7</v>
      </c>
      <c r="C26" s="1165"/>
      <c r="D26" s="612"/>
      <c r="E26" s="612"/>
      <c r="F26" s="612"/>
      <c r="G26" s="615">
        <f>IFERROR(#REF!,0)</f>
        <v>0</v>
      </c>
      <c r="H26" s="615">
        <f>IFERROR(#REF!,0)</f>
        <v>0</v>
      </c>
    </row>
    <row r="27" spans="1:8" ht="36" customHeight="1" thickBot="1">
      <c r="A27" s="235" t="s">
        <v>332</v>
      </c>
      <c r="B27" s="1165" t="s">
        <v>8</v>
      </c>
      <c r="C27" s="1165"/>
      <c r="D27" s="612"/>
      <c r="E27" s="612"/>
      <c r="F27" s="612"/>
      <c r="G27" s="615">
        <f>IFERROR(#REF!,0)</f>
        <v>0</v>
      </c>
      <c r="H27" s="615">
        <f>IFERROR(#REF!,0)</f>
        <v>0</v>
      </c>
    </row>
    <row r="28" spans="1:8" ht="36" customHeight="1" thickBot="1">
      <c r="A28" s="235" t="s">
        <v>332</v>
      </c>
      <c r="B28" s="1159" t="s">
        <v>9</v>
      </c>
      <c r="C28" s="1160"/>
      <c r="D28" s="612"/>
      <c r="E28" s="612"/>
      <c r="F28" s="612"/>
      <c r="G28" s="615">
        <f>IFERROR(#REF!,0)</f>
        <v>0</v>
      </c>
      <c r="H28" s="615">
        <f>IFERROR(#REF!,0)</f>
        <v>0</v>
      </c>
    </row>
    <row r="29" spans="1:8" ht="36" customHeight="1" thickBot="1">
      <c r="A29" s="235" t="s">
        <v>332</v>
      </c>
      <c r="B29" s="1159" t="s">
        <v>10</v>
      </c>
      <c r="C29" s="1160"/>
      <c r="D29" s="612"/>
      <c r="E29" s="612"/>
      <c r="F29" s="612"/>
      <c r="G29" s="615">
        <f>IFERROR(#REF!,0)</f>
        <v>0</v>
      </c>
      <c r="H29" s="615">
        <f>IFERROR(#REF!,0)</f>
        <v>0</v>
      </c>
    </row>
    <row r="30" spans="1:8" ht="36" customHeight="1" thickBot="1">
      <c r="A30" s="235" t="s">
        <v>332</v>
      </c>
      <c r="B30" s="1159" t="s">
        <v>11</v>
      </c>
      <c r="C30" s="1160"/>
      <c r="D30" s="612"/>
      <c r="E30" s="612"/>
      <c r="F30" s="612"/>
      <c r="G30" s="615">
        <f>IFERROR(#REF!,0)</f>
        <v>0</v>
      </c>
      <c r="H30" s="615">
        <f>IFERROR(#REF!,0)</f>
        <v>0</v>
      </c>
    </row>
    <row r="31" spans="1:8" ht="36" customHeight="1" thickBot="1">
      <c r="A31" s="235" t="s">
        <v>332</v>
      </c>
      <c r="B31" s="1159" t="s">
        <v>12</v>
      </c>
      <c r="C31" s="1160"/>
      <c r="D31" s="612"/>
      <c r="E31" s="612"/>
      <c r="F31" s="612"/>
      <c r="G31" s="615">
        <f>IFERROR(#REF!,0)</f>
        <v>0</v>
      </c>
      <c r="H31" s="615">
        <f>IFERROR(#REF!,0)</f>
        <v>0</v>
      </c>
    </row>
    <row r="32" spans="1:8" ht="36" customHeight="1" thickBot="1">
      <c r="A32" s="235" t="s">
        <v>332</v>
      </c>
      <c r="B32" s="1159" t="s">
        <v>13</v>
      </c>
      <c r="C32" s="1160"/>
      <c r="D32" s="612"/>
      <c r="E32" s="612"/>
      <c r="F32" s="612"/>
      <c r="G32" s="615">
        <f>IFERROR(#REF!,0)</f>
        <v>0</v>
      </c>
      <c r="H32" s="615">
        <f>IFERROR(#REF!,0)</f>
        <v>0</v>
      </c>
    </row>
    <row r="33" spans="1:8" ht="36" customHeight="1" thickBot="1">
      <c r="A33" s="235" t="s">
        <v>332</v>
      </c>
      <c r="B33" s="1159" t="s">
        <v>14</v>
      </c>
      <c r="C33" s="1160"/>
      <c r="D33" s="611"/>
      <c r="E33" s="611"/>
      <c r="F33" s="611"/>
      <c r="G33" s="614">
        <f>IFERROR(#REF!,0)</f>
        <v>0</v>
      </c>
      <c r="H33" s="614">
        <f>IFERROR(#REF!,0)</f>
        <v>0</v>
      </c>
    </row>
    <row r="34" spans="1:8" ht="36" customHeight="1" thickBot="1">
      <c r="A34" s="235" t="s">
        <v>332</v>
      </c>
      <c r="B34" s="1165" t="s">
        <v>15</v>
      </c>
      <c r="C34" s="1165"/>
      <c r="D34" s="612"/>
      <c r="E34" s="612"/>
      <c r="F34" s="612"/>
      <c r="G34" s="615">
        <f>IFERROR(#REF!,0)</f>
        <v>0</v>
      </c>
      <c r="H34" s="615">
        <f>IFERROR(#REF!,0)</f>
        <v>0</v>
      </c>
    </row>
    <row r="35" spans="1:8" ht="36" customHeight="1" thickBot="1">
      <c r="A35" s="235" t="s">
        <v>332</v>
      </c>
      <c r="B35" s="1159" t="s">
        <v>16</v>
      </c>
      <c r="C35" s="1160"/>
      <c r="D35" s="612"/>
      <c r="E35" s="612"/>
      <c r="F35" s="612"/>
      <c r="G35" s="615">
        <f>IFERROR(#REF!,0)</f>
        <v>0</v>
      </c>
      <c r="H35" s="615">
        <f>IFERROR(#REF!,0)</f>
        <v>0</v>
      </c>
    </row>
    <row r="36" spans="1:8" ht="36" customHeight="1" thickBot="1">
      <c r="A36" s="235" t="s">
        <v>332</v>
      </c>
      <c r="B36" s="1178" t="s">
        <v>377</v>
      </c>
      <c r="C36" s="1179"/>
      <c r="D36" s="612"/>
      <c r="E36" s="612"/>
      <c r="F36" s="612"/>
      <c r="G36" s="615">
        <f>IFERROR(#REF!,0)</f>
        <v>0</v>
      </c>
      <c r="H36" s="615">
        <f>IFERROR(#REF!,0)</f>
        <v>0</v>
      </c>
    </row>
    <row r="37" spans="1:8" ht="36" customHeight="1" thickBot="1">
      <c r="A37" s="235" t="s">
        <v>332</v>
      </c>
      <c r="B37" s="1174" t="s">
        <v>676</v>
      </c>
      <c r="C37" s="1175"/>
      <c r="D37" s="612"/>
      <c r="E37" s="612"/>
      <c r="F37" s="612"/>
      <c r="G37" s="615">
        <f>IFERROR(#REF!,0)</f>
        <v>0</v>
      </c>
      <c r="H37" s="615">
        <f>IFERROR(#REF!,0)</f>
        <v>0</v>
      </c>
    </row>
    <row r="38" spans="1:8" ht="36" customHeight="1" thickBot="1">
      <c r="A38" s="235" t="s">
        <v>332</v>
      </c>
      <c r="B38" s="1169" t="s">
        <v>378</v>
      </c>
      <c r="C38" s="1169"/>
      <c r="D38" s="612"/>
      <c r="E38" s="612"/>
      <c r="F38" s="612"/>
      <c r="G38" s="615">
        <f>IFERROR(#REF!,0)</f>
        <v>0</v>
      </c>
      <c r="H38" s="615">
        <f>IFERROR(#REF!,0)</f>
        <v>0</v>
      </c>
    </row>
    <row r="39" spans="1:8" ht="36" customHeight="1" thickBot="1">
      <c r="A39" s="236" t="s">
        <v>333</v>
      </c>
      <c r="B39" s="1157" t="s">
        <v>379</v>
      </c>
      <c r="C39" s="1158"/>
      <c r="D39" s="611"/>
      <c r="E39" s="611"/>
      <c r="F39" s="611"/>
      <c r="G39" s="614">
        <f>IFERROR(#REF!,0)</f>
        <v>0</v>
      </c>
      <c r="H39" s="614">
        <f>IFERROR(#REF!,0)</f>
        <v>0</v>
      </c>
    </row>
    <row r="40" spans="1:8" ht="36" customHeight="1" thickBot="1">
      <c r="A40" s="236" t="s">
        <v>333</v>
      </c>
      <c r="B40" s="1176" t="s">
        <v>17</v>
      </c>
      <c r="C40" s="1176"/>
      <c r="D40" s="611"/>
      <c r="E40" s="611"/>
      <c r="F40" s="611"/>
      <c r="G40" s="614">
        <f>IFERROR(#REF!,0)</f>
        <v>0</v>
      </c>
      <c r="H40" s="614">
        <f>IFERROR(#REF!,0)</f>
        <v>0</v>
      </c>
    </row>
    <row r="41" spans="1:8" ht="36" customHeight="1" thickBot="1">
      <c r="A41" s="236" t="s">
        <v>333</v>
      </c>
      <c r="B41" s="1177" t="s">
        <v>380</v>
      </c>
      <c r="C41" s="1177"/>
      <c r="D41" s="611"/>
      <c r="E41" s="611"/>
      <c r="F41" s="611"/>
      <c r="G41" s="614">
        <f>IFERROR(#REF!,0)</f>
        <v>0</v>
      </c>
      <c r="H41" s="614">
        <f>IFERROR(#REF!,0)</f>
        <v>0</v>
      </c>
    </row>
    <row r="42" spans="1:8" ht="36" customHeight="1" thickBot="1">
      <c r="A42" s="236" t="s">
        <v>333</v>
      </c>
      <c r="B42" s="1157" t="s">
        <v>381</v>
      </c>
      <c r="C42" s="1158"/>
      <c r="D42" s="611"/>
      <c r="E42" s="611"/>
      <c r="F42" s="611"/>
      <c r="G42" s="614">
        <f>IFERROR(#REF!,0)</f>
        <v>0</v>
      </c>
      <c r="H42" s="614">
        <f>IFERROR(#REF!,0)</f>
        <v>0</v>
      </c>
    </row>
    <row r="43" spans="1:8" ht="36" customHeight="1" thickBot="1">
      <c r="A43" s="236" t="s">
        <v>333</v>
      </c>
      <c r="B43" s="1157" t="s">
        <v>382</v>
      </c>
      <c r="C43" s="1158"/>
      <c r="D43" s="611"/>
      <c r="E43" s="611"/>
      <c r="F43" s="611"/>
      <c r="G43" s="614">
        <f>IFERROR(#REF!,0)</f>
        <v>0</v>
      </c>
      <c r="H43" s="614">
        <f>IFERROR(#REF!,0)</f>
        <v>0</v>
      </c>
    </row>
    <row r="44" spans="1:8" ht="36" customHeight="1" thickBot="1">
      <c r="A44" s="236" t="s">
        <v>333</v>
      </c>
      <c r="B44" s="1176" t="s">
        <v>18</v>
      </c>
      <c r="C44" s="1176"/>
      <c r="D44" s="612"/>
      <c r="E44" s="612"/>
      <c r="F44" s="612"/>
      <c r="G44" s="615">
        <f>IFERROR(#REF!,0)</f>
        <v>0</v>
      </c>
      <c r="H44" s="615">
        <f>IFERROR(#REF!,0)</f>
        <v>0</v>
      </c>
    </row>
    <row r="45" spans="1:8" ht="36" customHeight="1" thickBot="1">
      <c r="A45" s="236" t="s">
        <v>333</v>
      </c>
      <c r="B45" s="1172" t="s">
        <v>19</v>
      </c>
      <c r="C45" s="1173"/>
      <c r="D45" s="611"/>
      <c r="E45" s="611"/>
      <c r="F45" s="611"/>
      <c r="G45" s="614">
        <f>IFERROR(#REF!,0)</f>
        <v>0</v>
      </c>
      <c r="H45" s="614">
        <f>IFERROR(#REF!,0)</f>
        <v>0</v>
      </c>
    </row>
    <row r="46" spans="1:8" ht="36" customHeight="1" thickBot="1">
      <c r="A46" s="236" t="s">
        <v>333</v>
      </c>
      <c r="B46" s="1157" t="s">
        <v>383</v>
      </c>
      <c r="C46" s="1158"/>
      <c r="D46" s="612"/>
      <c r="E46" s="612"/>
      <c r="F46" s="612"/>
      <c r="G46" s="615">
        <f>IFERROR(#REF!,0)</f>
        <v>0</v>
      </c>
      <c r="H46" s="615">
        <f>IFERROR(#REF!,0)</f>
        <v>0</v>
      </c>
    </row>
    <row r="47" spans="1:8" ht="36" customHeight="1" thickBot="1">
      <c r="A47" s="236" t="s">
        <v>333</v>
      </c>
      <c r="B47" s="1157" t="s">
        <v>384</v>
      </c>
      <c r="C47" s="1158"/>
      <c r="D47" s="612"/>
      <c r="E47" s="612"/>
      <c r="F47" s="612"/>
      <c r="G47" s="615">
        <f>IFERROR(#REF!,0)</f>
        <v>0</v>
      </c>
      <c r="H47" s="615">
        <f>IFERROR(#REF!,0)</f>
        <v>0</v>
      </c>
    </row>
    <row r="48" spans="1:8" ht="36" customHeight="1" thickBot="1">
      <c r="A48" s="236" t="s">
        <v>332</v>
      </c>
      <c r="B48" s="1155" t="s">
        <v>257</v>
      </c>
      <c r="C48" s="1156"/>
      <c r="D48" s="611"/>
      <c r="E48" s="611"/>
      <c r="F48" s="611"/>
      <c r="G48" s="614">
        <f>IFERROR(#REF!,0)</f>
        <v>0</v>
      </c>
      <c r="H48" s="614">
        <f>IFERROR(#REF!,0)</f>
        <v>0</v>
      </c>
    </row>
    <row r="49" spans="1:8" ht="36" customHeight="1" thickBot="1">
      <c r="A49" s="236" t="s">
        <v>332</v>
      </c>
      <c r="B49" s="1155" t="s">
        <v>21</v>
      </c>
      <c r="C49" s="1156"/>
      <c r="D49" s="611"/>
      <c r="E49" s="611"/>
      <c r="F49" s="611"/>
      <c r="G49" s="614">
        <f>IFERROR(#REF!,0)</f>
        <v>0</v>
      </c>
      <c r="H49" s="614">
        <f>IFERROR(#REF!,0)</f>
        <v>0</v>
      </c>
    </row>
    <row r="50" spans="1:8" ht="36" customHeight="1" thickBot="1">
      <c r="A50" s="236" t="s">
        <v>332</v>
      </c>
      <c r="B50" s="1155" t="s">
        <v>443</v>
      </c>
      <c r="C50" s="1156"/>
      <c r="D50" s="611"/>
      <c r="E50" s="611"/>
      <c r="F50" s="611"/>
      <c r="G50" s="614">
        <f>IFERROR(#REF!,0)</f>
        <v>0</v>
      </c>
      <c r="H50" s="614">
        <f>IFERROR(#REF!,0)</f>
        <v>0</v>
      </c>
    </row>
    <row r="51" spans="1:8" ht="36" customHeight="1" thickBot="1">
      <c r="A51" s="236" t="s">
        <v>332</v>
      </c>
      <c r="B51" s="1170" t="s">
        <v>677</v>
      </c>
      <c r="C51" s="1171"/>
      <c r="D51" s="612"/>
      <c r="E51" s="612"/>
      <c r="F51" s="612"/>
      <c r="G51" s="615">
        <f>IFERROR(#REF!,0)</f>
        <v>0</v>
      </c>
      <c r="H51" s="615">
        <f>IFERROR(#REF!,0)</f>
        <v>0</v>
      </c>
    </row>
    <row r="52" spans="1:8" ht="36" customHeight="1" thickBot="1">
      <c r="A52" s="236" t="s">
        <v>332</v>
      </c>
      <c r="B52" s="1170" t="s">
        <v>318</v>
      </c>
      <c r="C52" s="1171"/>
      <c r="D52" s="611"/>
      <c r="E52" s="611"/>
      <c r="F52" s="611"/>
      <c r="G52" s="614">
        <f>IFERROR(#REF!,0)</f>
        <v>0</v>
      </c>
      <c r="H52" s="614">
        <f>IFERROR(#REF!,0)</f>
        <v>0</v>
      </c>
    </row>
    <row r="53" spans="1:8" ht="36" customHeight="1" thickBot="1">
      <c r="A53" s="236" t="s">
        <v>332</v>
      </c>
      <c r="B53" s="1170" t="s">
        <v>444</v>
      </c>
      <c r="C53" s="1171"/>
      <c r="D53" s="611"/>
      <c r="E53" s="611"/>
      <c r="F53" s="611"/>
      <c r="G53" s="614">
        <f>IFERROR(#REF!,0)</f>
        <v>0</v>
      </c>
      <c r="H53" s="614">
        <f>IFERROR(#REF!,0)</f>
        <v>0</v>
      </c>
    </row>
    <row r="54" spans="1:8" ht="44.25" customHeight="1" thickBot="1">
      <c r="A54" s="235" t="s">
        <v>51</v>
      </c>
      <c r="B54" s="1170" t="s">
        <v>678</v>
      </c>
      <c r="C54" s="1171"/>
      <c r="D54" s="611"/>
      <c r="E54" s="611"/>
      <c r="F54" s="611"/>
      <c r="G54" s="614">
        <f>IFERROR(#REF!,0)</f>
        <v>0</v>
      </c>
      <c r="H54" s="614">
        <f>IFERROR(#REF!,0)</f>
        <v>0</v>
      </c>
    </row>
    <row r="55" spans="1:8" ht="36" customHeight="1" thickBot="1">
      <c r="A55" s="235" t="s">
        <v>51</v>
      </c>
      <c r="B55" s="1170" t="s">
        <v>679</v>
      </c>
      <c r="C55" s="1171"/>
      <c r="D55" s="611"/>
      <c r="E55" s="611"/>
      <c r="F55" s="611"/>
      <c r="G55" s="614">
        <f>IFERROR(#REF!,0)</f>
        <v>0</v>
      </c>
      <c r="H55" s="614">
        <f>IFERROR(#REF!,0)</f>
        <v>0</v>
      </c>
    </row>
    <row r="56" spans="1:8" ht="36" customHeight="1" thickBot="1">
      <c r="A56" s="235" t="s">
        <v>51</v>
      </c>
      <c r="B56" s="1170" t="s">
        <v>680</v>
      </c>
      <c r="C56" s="1171"/>
      <c r="D56" s="612"/>
      <c r="E56" s="612"/>
      <c r="F56" s="612"/>
      <c r="G56" s="615">
        <f>IFERROR(#REF!,0)</f>
        <v>0</v>
      </c>
      <c r="H56" s="615">
        <f>IFERROR(#REF!,0)</f>
        <v>0</v>
      </c>
    </row>
    <row r="57" spans="1:8" ht="36" customHeight="1" thickBot="1">
      <c r="A57" s="235" t="s">
        <v>51</v>
      </c>
      <c r="B57" s="1170" t="s">
        <v>681</v>
      </c>
      <c r="C57" s="1171"/>
      <c r="D57" s="612"/>
      <c r="E57" s="612"/>
      <c r="F57" s="612"/>
      <c r="G57" s="615">
        <f>IFERROR(#REF!,0)</f>
        <v>0</v>
      </c>
      <c r="H57" s="615">
        <f>IFERROR(#REF!,0)</f>
        <v>0</v>
      </c>
    </row>
    <row r="58" spans="1:8" ht="36" customHeight="1" thickBot="1">
      <c r="A58" s="235" t="s">
        <v>51</v>
      </c>
      <c r="B58" s="1170" t="s">
        <v>682</v>
      </c>
      <c r="C58" s="1171"/>
      <c r="D58" s="612"/>
      <c r="E58" s="612"/>
      <c r="F58" s="612"/>
      <c r="G58" s="615">
        <f>IFERROR(#REF!,0)</f>
        <v>0</v>
      </c>
      <c r="H58" s="615">
        <f>IFERROR(#REF!,0)</f>
        <v>0</v>
      </c>
    </row>
    <row r="59" spans="1:8" ht="36" customHeight="1" thickBot="1">
      <c r="A59" s="235" t="s">
        <v>51</v>
      </c>
      <c r="B59" s="1170" t="s">
        <v>683</v>
      </c>
      <c r="C59" s="1171"/>
      <c r="D59" s="612"/>
      <c r="E59" s="612"/>
      <c r="F59" s="612"/>
      <c r="G59" s="615">
        <f>IFERROR(#REF!,0)</f>
        <v>0</v>
      </c>
      <c r="H59" s="615">
        <f>IFERROR(#REF!,0)</f>
        <v>0</v>
      </c>
    </row>
    <row r="60" spans="1:8" ht="63" customHeight="1" thickBot="1">
      <c r="A60" s="235" t="s">
        <v>51</v>
      </c>
      <c r="B60" s="1170" t="s">
        <v>684</v>
      </c>
      <c r="C60" s="1171"/>
      <c r="D60" s="612"/>
      <c r="E60" s="612"/>
      <c r="F60" s="612"/>
      <c r="G60" s="615">
        <f>IFERROR(#REF!,0)</f>
        <v>0</v>
      </c>
      <c r="H60" s="615">
        <f>IFERROR(#REF!,0)</f>
        <v>0</v>
      </c>
    </row>
    <row r="61" spans="1:8" ht="36" customHeight="1" thickBot="1">
      <c r="A61" s="235" t="s">
        <v>51</v>
      </c>
      <c r="B61" s="1170" t="s">
        <v>685</v>
      </c>
      <c r="C61" s="1171"/>
      <c r="D61" s="611"/>
      <c r="E61" s="611"/>
      <c r="F61" s="611"/>
      <c r="G61" s="614">
        <f>IFERROR(#REF!,0)</f>
        <v>0</v>
      </c>
      <c r="H61" s="614">
        <f>IFERROR(#REF!,0)</f>
        <v>0</v>
      </c>
    </row>
    <row r="62" spans="1:8" ht="36" customHeight="1" thickBot="1">
      <c r="A62" s="235" t="s">
        <v>51</v>
      </c>
      <c r="B62" s="1170" t="s">
        <v>686</v>
      </c>
      <c r="C62" s="1171"/>
      <c r="D62" s="612"/>
      <c r="E62" s="612"/>
      <c r="F62" s="612"/>
      <c r="G62" s="615">
        <f>IFERROR(#REF!,0)</f>
        <v>0</v>
      </c>
      <c r="H62" s="615">
        <f>IFERROR(#REF!,0)</f>
        <v>0</v>
      </c>
    </row>
    <row r="63" spans="1:8" ht="36" customHeight="1" thickBot="1">
      <c r="A63" s="235" t="s">
        <v>625</v>
      </c>
      <c r="B63" s="1170" t="s">
        <v>687</v>
      </c>
      <c r="C63" s="1171"/>
      <c r="D63" s="612"/>
      <c r="E63" s="612"/>
      <c r="F63" s="612"/>
      <c r="G63" s="615">
        <f>IFERROR(#REF!,0)</f>
        <v>0</v>
      </c>
      <c r="H63" s="615">
        <f>IFERROR(#REF!,0)</f>
        <v>0</v>
      </c>
    </row>
    <row r="64" spans="1:8" ht="36" customHeight="1" thickBot="1">
      <c r="A64" s="235" t="s">
        <v>625</v>
      </c>
      <c r="B64" s="1170" t="s">
        <v>688</v>
      </c>
      <c r="C64" s="1171"/>
      <c r="D64" s="612"/>
      <c r="E64" s="612"/>
      <c r="F64" s="612"/>
      <c r="G64" s="615">
        <f>IFERROR(#REF!,0)</f>
        <v>0</v>
      </c>
      <c r="H64" s="615">
        <f>IFERROR(#REF!,0)</f>
        <v>0</v>
      </c>
    </row>
    <row r="65" spans="1:8" ht="36" customHeight="1" thickBot="1">
      <c r="A65" s="235" t="s">
        <v>625</v>
      </c>
      <c r="B65" s="1170" t="s">
        <v>689</v>
      </c>
      <c r="C65" s="1171"/>
      <c r="D65" s="611"/>
      <c r="E65" s="611"/>
      <c r="F65" s="611"/>
      <c r="G65" s="614">
        <f>IFERROR(#REF!,0)</f>
        <v>0</v>
      </c>
      <c r="H65" s="614">
        <f>IFERROR(#REF!,0)</f>
        <v>0</v>
      </c>
    </row>
    <row r="66" spans="1:8" ht="36" customHeight="1" thickBot="1">
      <c r="A66" s="235" t="s">
        <v>625</v>
      </c>
      <c r="B66" s="1170" t="s">
        <v>690</v>
      </c>
      <c r="C66" s="1171"/>
      <c r="D66" s="612"/>
      <c r="E66" s="612"/>
      <c r="F66" s="612"/>
      <c r="G66" s="615">
        <f>IFERROR(#REF!,0)</f>
        <v>0</v>
      </c>
      <c r="H66" s="615">
        <f>IFERROR(#REF!,0)</f>
        <v>0</v>
      </c>
    </row>
    <row r="67" spans="1:8" ht="56.25" customHeight="1" thickBot="1">
      <c r="A67" s="235" t="s">
        <v>625</v>
      </c>
      <c r="B67" s="1170" t="s">
        <v>691</v>
      </c>
      <c r="C67" s="1171"/>
      <c r="D67" s="612"/>
      <c r="E67" s="612"/>
      <c r="F67" s="612"/>
      <c r="G67" s="615">
        <f>IFERROR(#REF!,0)</f>
        <v>0</v>
      </c>
      <c r="H67" s="615">
        <f>IFERROR(#REF!,0)</f>
        <v>0</v>
      </c>
    </row>
    <row r="68" spans="1:8" ht="36" customHeight="1" thickBot="1">
      <c r="A68" s="453" t="s">
        <v>366</v>
      </c>
      <c r="B68" s="1170" t="s">
        <v>692</v>
      </c>
      <c r="C68" s="1171"/>
      <c r="D68" s="612"/>
      <c r="E68" s="612"/>
      <c r="F68" s="612"/>
      <c r="G68" s="615">
        <f>IFERROR(#REF!,0)</f>
        <v>0</v>
      </c>
      <c r="H68" s="615">
        <f>IFERROR(#REF!,0)</f>
        <v>0</v>
      </c>
    </row>
    <row r="69" spans="1:8" ht="36" customHeight="1" thickBot="1">
      <c r="A69" s="453" t="s">
        <v>366</v>
      </c>
      <c r="B69" s="1170" t="s">
        <v>693</v>
      </c>
      <c r="C69" s="1171"/>
      <c r="D69" s="611"/>
      <c r="E69" s="611"/>
      <c r="F69" s="611"/>
      <c r="G69" s="614">
        <f>IFERROR(#REF!,0)</f>
        <v>0</v>
      </c>
      <c r="H69" s="614">
        <f>IFERROR(#REF!,0)</f>
        <v>0</v>
      </c>
    </row>
    <row r="70" spans="1:8" ht="36" customHeight="1" thickBot="1">
      <c r="A70" s="453" t="s">
        <v>366</v>
      </c>
      <c r="B70" s="1170" t="s">
        <v>694</v>
      </c>
      <c r="C70" s="1171"/>
      <c r="D70" s="612"/>
      <c r="E70" s="612"/>
      <c r="F70" s="612"/>
      <c r="G70" s="615">
        <f>IFERROR(#REF!,0)</f>
        <v>0</v>
      </c>
      <c r="H70" s="615">
        <f>IFERROR(#REF!,0)</f>
        <v>0</v>
      </c>
    </row>
    <row r="71" spans="1:8" ht="36" customHeight="1" thickBot="1">
      <c r="A71" s="453" t="s">
        <v>366</v>
      </c>
      <c r="B71" s="1170" t="s">
        <v>695</v>
      </c>
      <c r="C71" s="1171"/>
      <c r="D71" s="612"/>
      <c r="E71" s="612"/>
      <c r="F71" s="612"/>
      <c r="G71" s="615">
        <f>IFERROR(#REF!,0)</f>
        <v>0</v>
      </c>
      <c r="H71" s="615">
        <f>IFERROR(#REF!,0)</f>
        <v>0</v>
      </c>
    </row>
    <row r="72" spans="1:8" ht="36" customHeight="1" thickBot="1">
      <c r="A72" s="453" t="s">
        <v>366</v>
      </c>
      <c r="B72" s="1170" t="s">
        <v>696</v>
      </c>
      <c r="C72" s="1171"/>
      <c r="D72" s="612"/>
      <c r="E72" s="612"/>
      <c r="F72" s="612"/>
      <c r="G72" s="615">
        <f>IFERROR(#REF!,0)</f>
        <v>0</v>
      </c>
      <c r="H72" s="615">
        <f>IFERROR(#REF!,0)</f>
        <v>0</v>
      </c>
    </row>
    <row r="73" spans="1:8" ht="36" customHeight="1" thickBot="1">
      <c r="A73" s="453" t="s">
        <v>366</v>
      </c>
      <c r="B73" s="1170" t="s">
        <v>697</v>
      </c>
      <c r="C73" s="1171"/>
      <c r="D73" s="612"/>
      <c r="E73" s="612"/>
      <c r="F73" s="612"/>
      <c r="G73" s="615">
        <f>IFERROR(#REF!,0)</f>
        <v>0</v>
      </c>
      <c r="H73" s="615">
        <f>IFERROR(#REF!,0)</f>
        <v>0</v>
      </c>
    </row>
    <row r="74" spans="1:8" ht="36" customHeight="1" thickBot="1">
      <c r="A74" s="453" t="s">
        <v>366</v>
      </c>
      <c r="B74" s="1170" t="s">
        <v>698</v>
      </c>
      <c r="C74" s="1171"/>
      <c r="D74" s="612"/>
      <c r="E74" s="612"/>
      <c r="F74" s="612"/>
      <c r="G74" s="615">
        <f>IFERROR(#REF!,0)</f>
        <v>0</v>
      </c>
      <c r="H74" s="615">
        <f>IFERROR(#REF!,0)</f>
        <v>0</v>
      </c>
    </row>
    <row r="75" spans="1:8" ht="36" customHeight="1" thickBot="1">
      <c r="A75" s="453" t="s">
        <v>366</v>
      </c>
      <c r="B75" s="1170" t="s">
        <v>699</v>
      </c>
      <c r="C75" s="1171"/>
      <c r="D75" s="612"/>
      <c r="E75" s="612"/>
      <c r="F75" s="612"/>
      <c r="G75" s="615">
        <f>IFERROR(#REF!,0)</f>
        <v>0</v>
      </c>
      <c r="H75" s="615">
        <f>IFERROR(#REF!,0)</f>
        <v>0</v>
      </c>
    </row>
    <row r="76" spans="1:8" ht="36" customHeight="1" thickBot="1">
      <c r="A76" s="453" t="s">
        <v>366</v>
      </c>
      <c r="B76" s="1170" t="s">
        <v>700</v>
      </c>
      <c r="C76" s="1171"/>
      <c r="D76" s="612"/>
      <c r="E76" s="612"/>
      <c r="F76" s="612"/>
      <c r="G76" s="615">
        <f>IFERROR(#REF!,0)</f>
        <v>0</v>
      </c>
      <c r="H76" s="615">
        <f>IFERROR(#REF!,0)</f>
        <v>0</v>
      </c>
    </row>
    <row r="77" spans="1:8" ht="36" customHeight="1" thickBot="1">
      <c r="A77" s="453" t="s">
        <v>366</v>
      </c>
      <c r="B77" s="1170" t="s">
        <v>701</v>
      </c>
      <c r="C77" s="1171"/>
      <c r="D77" s="612"/>
      <c r="E77" s="612"/>
      <c r="F77" s="612"/>
      <c r="G77" s="615">
        <f>IFERROR(#REF!,0)</f>
        <v>0</v>
      </c>
      <c r="H77" s="615">
        <f>IFERROR(#REF!,0)</f>
        <v>0</v>
      </c>
    </row>
    <row r="78" spans="1:8" ht="36" customHeight="1" thickBot="1">
      <c r="A78" s="453" t="s">
        <v>364</v>
      </c>
      <c r="B78" s="1170" t="s">
        <v>702</v>
      </c>
      <c r="C78" s="1171"/>
      <c r="D78" s="612"/>
      <c r="E78" s="612"/>
      <c r="F78" s="612"/>
      <c r="G78" s="615">
        <f>IFERROR(#REF!,0)</f>
        <v>0</v>
      </c>
      <c r="H78" s="615">
        <f>IFERROR(#REF!,0)</f>
        <v>0</v>
      </c>
    </row>
    <row r="79" spans="1:8" ht="36" customHeight="1" thickBot="1">
      <c r="A79" s="453" t="s">
        <v>364</v>
      </c>
      <c r="B79" s="1170" t="s">
        <v>703</v>
      </c>
      <c r="C79" s="1171"/>
      <c r="D79" s="612"/>
      <c r="E79" s="612"/>
      <c r="F79" s="612"/>
      <c r="G79" s="615">
        <f>IFERROR(#REF!,0)</f>
        <v>0</v>
      </c>
      <c r="H79" s="615">
        <f>IFERROR(#REF!,0)</f>
        <v>0</v>
      </c>
    </row>
    <row r="80" spans="1:8" ht="36" customHeight="1" thickBot="1">
      <c r="A80" s="453" t="s">
        <v>364</v>
      </c>
      <c r="B80" s="1170" t="s">
        <v>704</v>
      </c>
      <c r="C80" s="1171"/>
      <c r="D80" s="612"/>
      <c r="E80" s="612"/>
      <c r="F80" s="612"/>
      <c r="G80" s="615">
        <f>IFERROR(#REF!,0)</f>
        <v>0</v>
      </c>
      <c r="H80" s="615">
        <f>IFERROR(#REF!,0)</f>
        <v>0</v>
      </c>
    </row>
    <row r="81" spans="1:10" ht="36" customHeight="1" thickBot="1">
      <c r="A81" s="453" t="s">
        <v>364</v>
      </c>
      <c r="B81" s="1170" t="s">
        <v>705</v>
      </c>
      <c r="C81" s="1171"/>
      <c r="D81" s="612"/>
      <c r="E81" s="612"/>
      <c r="F81" s="612"/>
      <c r="G81" s="615">
        <f>IFERROR(#REF!,0)</f>
        <v>0</v>
      </c>
      <c r="H81" s="615">
        <f>IFERROR(#REF!,0)</f>
        <v>0</v>
      </c>
    </row>
    <row r="82" spans="1:10" ht="36" customHeight="1" thickBot="1">
      <c r="A82" s="453" t="s">
        <v>364</v>
      </c>
      <c r="B82" s="1170" t="s">
        <v>706</v>
      </c>
      <c r="C82" s="1171"/>
      <c r="D82" s="612"/>
      <c r="E82" s="612"/>
      <c r="F82" s="612"/>
      <c r="G82" s="615">
        <f>IFERROR(#REF!,0)</f>
        <v>0</v>
      </c>
      <c r="H82" s="615">
        <f>IFERROR(#REF!,0)</f>
        <v>0</v>
      </c>
    </row>
    <row r="83" spans="1:10" ht="36" customHeight="1" thickBot="1">
      <c r="A83" s="453" t="s">
        <v>364</v>
      </c>
      <c r="B83" s="1170" t="s">
        <v>707</v>
      </c>
      <c r="C83" s="1171"/>
      <c r="D83" s="612"/>
      <c r="E83" s="612"/>
      <c r="F83" s="612"/>
      <c r="G83" s="615">
        <f>IFERROR(#REF!,0)</f>
        <v>0</v>
      </c>
      <c r="H83" s="615">
        <f>IFERROR(#REF!,0)</f>
        <v>0</v>
      </c>
    </row>
    <row r="84" spans="1:10" ht="36" customHeight="1" thickBot="1">
      <c r="A84" s="453" t="s">
        <v>364</v>
      </c>
      <c r="B84" s="1170" t="s">
        <v>708</v>
      </c>
      <c r="C84" s="1171"/>
      <c r="D84" s="611"/>
      <c r="E84" s="611"/>
      <c r="F84" s="611"/>
      <c r="G84" s="614">
        <f>IFERROR(#REF!,0)</f>
        <v>0</v>
      </c>
      <c r="H84" s="614">
        <f>IFERROR(#REF!,0)</f>
        <v>0</v>
      </c>
    </row>
    <row r="85" spans="1:10" ht="36" customHeight="1" thickBot="1">
      <c r="A85" s="453" t="s">
        <v>364</v>
      </c>
      <c r="B85" s="1170" t="s">
        <v>709</v>
      </c>
      <c r="C85" s="1171"/>
      <c r="D85" s="611"/>
      <c r="E85" s="611"/>
      <c r="F85" s="611"/>
      <c r="G85" s="614">
        <f>IFERROR(#REF!,0)</f>
        <v>0</v>
      </c>
      <c r="H85" s="614">
        <f>IFERROR(#REF!,0)</f>
        <v>0</v>
      </c>
    </row>
    <row r="86" spans="1:10" ht="36" customHeight="1" thickBot="1">
      <c r="A86" s="453" t="s">
        <v>364</v>
      </c>
      <c r="B86" s="1170" t="s">
        <v>710</v>
      </c>
      <c r="C86" s="1171"/>
      <c r="D86" s="612"/>
      <c r="E86" s="612"/>
      <c r="F86" s="612"/>
      <c r="G86" s="615">
        <f>IFERROR(#REF!,0)</f>
        <v>0</v>
      </c>
      <c r="H86" s="615">
        <f>IFERROR(#REF!,0)</f>
        <v>0</v>
      </c>
    </row>
    <row r="87" spans="1:10" ht="36" customHeight="1" thickBot="1">
      <c r="A87" s="453" t="s">
        <v>364</v>
      </c>
      <c r="B87" s="1170" t="s">
        <v>711</v>
      </c>
      <c r="C87" s="1171"/>
      <c r="D87" s="612"/>
      <c r="E87" s="612"/>
      <c r="F87" s="612"/>
      <c r="G87" s="615">
        <f>IFERROR(#REF!,0)</f>
        <v>0</v>
      </c>
      <c r="H87" s="615">
        <f>IFERROR(#REF!,0)</f>
        <v>0</v>
      </c>
    </row>
    <row r="89" spans="1:10">
      <c r="A89" s="128"/>
      <c r="B89" s="129"/>
      <c r="C89" s="129"/>
      <c r="D89" s="129"/>
      <c r="E89" s="129"/>
      <c r="F89" s="129"/>
      <c r="G89" s="129"/>
      <c r="H89" s="129"/>
      <c r="I89" s="129"/>
      <c r="J89" s="130"/>
    </row>
    <row r="90" spans="1:10">
      <c r="A90" s="131" t="s">
        <v>255</v>
      </c>
      <c r="B90" s="132"/>
      <c r="C90" s="132">
        <f>'Informations générales'!K11</f>
        <v>0</v>
      </c>
      <c r="D90" s="133"/>
      <c r="E90" s="133" t="s">
        <v>253</v>
      </c>
      <c r="F90" s="494"/>
      <c r="G90" s="134"/>
      <c r="H90" s="133" t="s">
        <v>254</v>
      </c>
      <c r="I90" s="134"/>
      <c r="J90" s="135"/>
    </row>
    <row r="91" spans="1:10">
      <c r="A91" s="131"/>
      <c r="B91" s="132"/>
      <c r="C91" s="136"/>
      <c r="D91" s="136"/>
      <c r="E91" s="134"/>
      <c r="F91" s="134"/>
      <c r="G91" s="134"/>
      <c r="H91" s="134"/>
      <c r="I91" s="134"/>
      <c r="J91" s="138"/>
    </row>
    <row r="92" spans="1:10">
      <c r="A92" s="139" t="s">
        <v>336</v>
      </c>
      <c r="B92" s="140"/>
      <c r="C92" s="136"/>
      <c r="D92" s="136"/>
      <c r="E92" s="134"/>
      <c r="F92" s="134"/>
      <c r="G92" s="134"/>
      <c r="H92" s="134"/>
      <c r="I92" s="134"/>
      <c r="J92" s="138"/>
    </row>
    <row r="93" spans="1:10" ht="15.75">
      <c r="A93" s="141"/>
      <c r="B93" s="141"/>
      <c r="C93" s="141"/>
      <c r="D93" s="141"/>
      <c r="E93" s="141"/>
      <c r="F93" s="141"/>
      <c r="G93" s="141"/>
      <c r="H93" s="141"/>
      <c r="I93" s="141"/>
      <c r="J93" s="142"/>
    </row>
    <row r="94" spans="1:10" ht="15.75">
      <c r="A94" s="141"/>
      <c r="B94" s="141"/>
      <c r="C94" s="141"/>
      <c r="D94" s="141"/>
      <c r="E94" s="141"/>
      <c r="F94" s="141"/>
      <c r="G94" s="141"/>
      <c r="H94" s="141"/>
      <c r="I94" s="141"/>
      <c r="J94" s="142"/>
    </row>
    <row r="95" spans="1:10" ht="15.75">
      <c r="A95" s="141"/>
      <c r="B95" s="141"/>
      <c r="C95" s="141"/>
      <c r="D95" s="141"/>
      <c r="E95" s="141"/>
      <c r="F95" s="141"/>
      <c r="G95" s="141"/>
      <c r="H95" s="141"/>
      <c r="I95" s="141"/>
      <c r="J95" s="142"/>
    </row>
    <row r="96" spans="1:10" ht="15.75">
      <c r="A96" s="141"/>
      <c r="B96" s="141"/>
      <c r="C96" s="141"/>
      <c r="D96" s="141"/>
      <c r="E96" s="141"/>
      <c r="F96" s="141"/>
      <c r="G96" s="141"/>
      <c r="H96" s="141"/>
      <c r="I96" s="141"/>
      <c r="J96" s="142"/>
    </row>
    <row r="97" spans="1:10" ht="15.75">
      <c r="A97" s="141"/>
      <c r="B97" s="141"/>
      <c r="C97" s="141"/>
      <c r="D97" s="141"/>
      <c r="E97" s="141"/>
      <c r="F97" s="141"/>
      <c r="G97" s="141"/>
      <c r="H97" s="141"/>
      <c r="I97" s="141"/>
      <c r="J97" s="142"/>
    </row>
    <row r="98" spans="1:10" ht="15.75">
      <c r="A98" s="143"/>
      <c r="B98" s="143"/>
      <c r="C98" s="143"/>
      <c r="D98" s="143"/>
      <c r="E98" s="143"/>
      <c r="F98" s="143"/>
      <c r="G98" s="143"/>
      <c r="H98" s="143"/>
      <c r="I98" s="143"/>
      <c r="J98" s="144"/>
    </row>
  </sheetData>
  <autoFilter ref="A18:A87" xr:uid="{AF894AE2-F4B9-4083-B4D7-332716F4FAD6}"/>
  <mergeCells count="76">
    <mergeCell ref="B85:C85"/>
    <mergeCell ref="B86:C86"/>
    <mergeCell ref="B87:C87"/>
    <mergeCell ref="B22:C22"/>
    <mergeCell ref="B29:C29"/>
    <mergeCell ref="B33:C33"/>
    <mergeCell ref="B36:C36"/>
    <mergeCell ref="B43:C43"/>
    <mergeCell ref="B47:C47"/>
    <mergeCell ref="B80:C80"/>
    <mergeCell ref="B81:C81"/>
    <mergeCell ref="B82:C82"/>
    <mergeCell ref="B83:C83"/>
    <mergeCell ref="B84:C84"/>
    <mergeCell ref="B75:C75"/>
    <mergeCell ref="B76:C76"/>
    <mergeCell ref="B77:C77"/>
    <mergeCell ref="B78:C78"/>
    <mergeCell ref="B79:C79"/>
    <mergeCell ref="B70:C70"/>
    <mergeCell ref="B71:C71"/>
    <mergeCell ref="B72:C72"/>
    <mergeCell ref="B73:C73"/>
    <mergeCell ref="B74:C74"/>
    <mergeCell ref="B65:C65"/>
    <mergeCell ref="B66:C66"/>
    <mergeCell ref="B67:C67"/>
    <mergeCell ref="B68:C68"/>
    <mergeCell ref="B69:C69"/>
    <mergeCell ref="B60:C60"/>
    <mergeCell ref="B61:C61"/>
    <mergeCell ref="B62:C62"/>
    <mergeCell ref="B63:C63"/>
    <mergeCell ref="B64:C64"/>
    <mergeCell ref="B55:C55"/>
    <mergeCell ref="B56:C56"/>
    <mergeCell ref="B57:C57"/>
    <mergeCell ref="B58:C58"/>
    <mergeCell ref="B59:C59"/>
    <mergeCell ref="B54:C54"/>
    <mergeCell ref="B45:C45"/>
    <mergeCell ref="B42:C42"/>
    <mergeCell ref="B37:C37"/>
    <mergeCell ref="B35:C35"/>
    <mergeCell ref="B40:C40"/>
    <mergeCell ref="B41:C41"/>
    <mergeCell ref="B44:C44"/>
    <mergeCell ref="B49:C49"/>
    <mergeCell ref="B50:C50"/>
    <mergeCell ref="B51:C51"/>
    <mergeCell ref="B52:C52"/>
    <mergeCell ref="B53:C53"/>
    <mergeCell ref="B31:C31"/>
    <mergeCell ref="B34:C34"/>
    <mergeCell ref="B38:C38"/>
    <mergeCell ref="B24:C24"/>
    <mergeCell ref="B25:C25"/>
    <mergeCell ref="B26:C26"/>
    <mergeCell ref="B27:C27"/>
    <mergeCell ref="B28:C28"/>
    <mergeCell ref="A6:E6"/>
    <mergeCell ref="F6:K6"/>
    <mergeCell ref="A7:E10"/>
    <mergeCell ref="F7:K10"/>
    <mergeCell ref="B48:C48"/>
    <mergeCell ref="B39:C39"/>
    <mergeCell ref="B32:C32"/>
    <mergeCell ref="B30:C30"/>
    <mergeCell ref="A11:M11"/>
    <mergeCell ref="B18:C19"/>
    <mergeCell ref="B20:C20"/>
    <mergeCell ref="B21:C21"/>
    <mergeCell ref="B23:C23"/>
    <mergeCell ref="A15:C15"/>
    <mergeCell ref="A18:A19"/>
    <mergeCell ref="B46:C46"/>
  </mergeCells>
  <conditionalFormatting sqref="B3">
    <cfRule type="cellIs" dxfId="112" priority="80" operator="equal">
      <formula>0</formula>
    </cfRule>
  </conditionalFormatting>
  <conditionalFormatting sqref="H19">
    <cfRule type="cellIs" dxfId="111" priority="76" operator="equal">
      <formula>0</formula>
    </cfRule>
  </conditionalFormatting>
  <conditionalFormatting sqref="B4">
    <cfRule type="cellIs" dxfId="110" priority="78" operator="equal">
      <formula>0</formula>
    </cfRule>
  </conditionalFormatting>
  <conditionalFormatting sqref="G19">
    <cfRule type="cellIs" dxfId="109" priority="77" operator="equal">
      <formula>0</formula>
    </cfRule>
  </conditionalFormatting>
  <conditionalFormatting sqref="B5">
    <cfRule type="cellIs" dxfId="108" priority="73" operator="equal">
      <formula>0</formula>
    </cfRule>
  </conditionalFormatting>
  <conditionalFormatting sqref="C90">
    <cfRule type="cellIs" dxfId="107" priority="72" operator="equal">
      <formula>0</formula>
    </cfRule>
  </conditionalFormatting>
  <conditionalFormatting sqref="F7:K10">
    <cfRule type="cellIs" dxfId="106" priority="1" operator="equal">
      <formula>0</formula>
    </cfRule>
    <cfRule type="cellIs" dxfId="105" priority="2" operator="equal">
      <formula>0</formula>
    </cfRule>
  </conditionalFormatting>
  <hyperlinks>
    <hyperlink ref="A1" location="MENU!A1" display="MENU" xr:uid="{750AFBA8-6D1A-412D-BFA3-0A58D0699DB8}"/>
    <hyperlink ref="A15:C15" r:id="rId1" display="Outil &quot;Procédure analytique préliminaire&quot;" xr:uid="{F4DF7D63-DBEB-4506-B159-64915BFA60CB}"/>
  </hyperlinks>
  <pageMargins left="0.7" right="0.7" top="0.75" bottom="0.75" header="0.3" footer="0.3"/>
  <pageSetup scale="46" fitToHeight="2"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r:uid="{AC099AB7-E4DB-4B61-8F4E-9BCAAE5AFEE1}">
          <x14:formula1>
            <xm:f>'Informations générales'!$K$11:$K$16</xm:f>
          </x14:formula1>
          <xm:sqref>B5</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EAAB22-96B0-C446-973F-CCD41A5F348F}">
  <dimension ref="A1:V130"/>
  <sheetViews>
    <sheetView showGridLines="0" zoomScaleNormal="100" workbookViewId="0"/>
  </sheetViews>
  <sheetFormatPr baseColWidth="10" defaultColWidth="10.875" defaultRowHeight="15"/>
  <cols>
    <col min="1" max="1" width="24" style="18" customWidth="1"/>
    <col min="2" max="2" width="12.625" style="18" customWidth="1"/>
    <col min="3" max="16384" width="10.875" style="18"/>
  </cols>
  <sheetData>
    <row r="1" spans="1:22">
      <c r="A1" s="124" t="s">
        <v>49</v>
      </c>
      <c r="B1" s="1"/>
      <c r="C1" s="1"/>
      <c r="D1" s="1"/>
      <c r="E1" s="1"/>
      <c r="F1" s="1"/>
      <c r="G1" s="1"/>
    </row>
    <row r="2" spans="1:22" ht="15.75" thickBot="1">
      <c r="A2" s="126"/>
      <c r="B2" s="331"/>
      <c r="C2" s="1"/>
      <c r="D2" s="1"/>
      <c r="E2" s="1"/>
      <c r="F2" s="1"/>
      <c r="G2" s="1"/>
    </row>
    <row r="3" spans="1:22" ht="20.25" customHeight="1">
      <c r="A3" s="31" t="s">
        <v>91</v>
      </c>
      <c r="B3" s="311">
        <f>'Informations générales'!B3</f>
        <v>0</v>
      </c>
      <c r="C3" s="33"/>
      <c r="D3" s="33"/>
      <c r="E3" s="33"/>
      <c r="F3" s="33"/>
      <c r="G3" s="33"/>
      <c r="H3" s="33"/>
      <c r="I3" s="34"/>
      <c r="J3" s="36"/>
      <c r="K3" s="37"/>
      <c r="L3" s="36" t="s">
        <v>92</v>
      </c>
      <c r="M3" s="422" t="s">
        <v>583</v>
      </c>
      <c r="N3" s="40"/>
      <c r="O3" s="40"/>
      <c r="P3" s="40"/>
      <c r="Q3" s="40"/>
      <c r="R3" s="40"/>
      <c r="S3" s="40"/>
      <c r="T3" s="40"/>
      <c r="U3" s="40"/>
      <c r="V3" s="40"/>
    </row>
    <row r="4" spans="1:22" ht="20.25" customHeight="1">
      <c r="A4" s="41" t="s">
        <v>93</v>
      </c>
      <c r="B4" s="328">
        <f>'Informations générales'!B4</f>
        <v>0</v>
      </c>
      <c r="C4" s="221"/>
      <c r="D4" s="221"/>
      <c r="E4" s="221"/>
      <c r="F4" s="221"/>
      <c r="G4" s="221"/>
      <c r="H4" s="221"/>
      <c r="I4" s="221"/>
      <c r="J4" s="221"/>
      <c r="K4" s="222"/>
      <c r="L4" s="222"/>
      <c r="M4" s="43"/>
      <c r="N4" s="40"/>
      <c r="O4" s="40"/>
      <c r="P4" s="40"/>
      <c r="Q4" s="40"/>
      <c r="R4" s="40"/>
      <c r="S4" s="40"/>
      <c r="T4" s="40"/>
      <c r="U4" s="40"/>
      <c r="V4" s="40"/>
    </row>
    <row r="5" spans="1:22" ht="20.25" customHeight="1" thickBot="1">
      <c r="A5" s="223" t="s">
        <v>299</v>
      </c>
      <c r="B5" s="311"/>
      <c r="C5" s="224"/>
      <c r="D5" s="224"/>
      <c r="E5" s="224"/>
      <c r="F5" s="224"/>
      <c r="G5" s="224"/>
      <c r="H5" s="224"/>
      <c r="I5" s="224"/>
      <c r="J5" s="224"/>
      <c r="K5" s="225"/>
      <c r="L5" s="225"/>
      <c r="M5" s="226"/>
      <c r="N5" s="40"/>
      <c r="O5" s="40"/>
      <c r="P5" s="40"/>
      <c r="Q5" s="40"/>
      <c r="R5" s="40"/>
      <c r="S5" s="40"/>
      <c r="T5" s="40"/>
      <c r="U5" s="40"/>
      <c r="V5" s="40"/>
    </row>
    <row r="6" spans="1:22" ht="15" hidden="1" customHeight="1" thickBot="1">
      <c r="A6" s="872" t="s">
        <v>429</v>
      </c>
      <c r="B6" s="873"/>
      <c r="C6" s="873"/>
      <c r="D6" s="873"/>
      <c r="E6" s="1007"/>
      <c r="F6" s="872" t="s">
        <v>430</v>
      </c>
      <c r="G6" s="873"/>
      <c r="H6" s="873"/>
      <c r="I6" s="873"/>
      <c r="J6" s="873"/>
      <c r="K6" s="880"/>
      <c r="L6" s="425" t="s">
        <v>253</v>
      </c>
      <c r="M6" s="492"/>
      <c r="N6" s="40"/>
      <c r="O6" s="40"/>
      <c r="P6" s="40"/>
      <c r="Q6" s="40"/>
      <c r="R6" s="40"/>
      <c r="S6" s="40"/>
      <c r="T6" s="40"/>
      <c r="U6" s="40"/>
      <c r="V6" s="40"/>
    </row>
    <row r="7" spans="1:22" ht="15.95" hidden="1" customHeight="1">
      <c r="A7" s="874"/>
      <c r="B7" s="875"/>
      <c r="C7" s="875"/>
      <c r="D7" s="875"/>
      <c r="E7" s="1008"/>
      <c r="F7" s="1073">
        <f>'Informations générales'!K11</f>
        <v>0</v>
      </c>
      <c r="G7" s="1074"/>
      <c r="H7" s="1074"/>
      <c r="I7" s="1074"/>
      <c r="J7" s="1074"/>
      <c r="K7" s="1115"/>
      <c r="L7" s="424" t="s">
        <v>254</v>
      </c>
      <c r="M7" s="316"/>
      <c r="N7" s="40"/>
      <c r="O7" s="40"/>
      <c r="P7" s="40"/>
      <c r="Q7" s="40"/>
      <c r="R7" s="40"/>
      <c r="S7" s="40"/>
      <c r="T7" s="40"/>
      <c r="U7" s="40"/>
      <c r="V7" s="40"/>
    </row>
    <row r="8" spans="1:22" ht="15.95" hidden="1" customHeight="1">
      <c r="A8" s="876"/>
      <c r="B8" s="877"/>
      <c r="C8" s="877"/>
      <c r="D8" s="877"/>
      <c r="E8" s="1009"/>
      <c r="F8" s="1034"/>
      <c r="G8" s="1035"/>
      <c r="H8" s="1035"/>
      <c r="I8" s="1035"/>
      <c r="J8" s="1035"/>
      <c r="K8" s="1036"/>
      <c r="L8" s="315"/>
      <c r="M8" s="316"/>
      <c r="N8" s="40"/>
      <c r="O8" s="40"/>
      <c r="P8" s="40"/>
      <c r="Q8" s="40"/>
      <c r="R8" s="40"/>
      <c r="S8" s="40"/>
      <c r="T8" s="40"/>
      <c r="U8" s="40"/>
      <c r="V8" s="40"/>
    </row>
    <row r="9" spans="1:22" ht="15.95" hidden="1" customHeight="1">
      <c r="A9" s="876"/>
      <c r="B9" s="877"/>
      <c r="C9" s="877"/>
      <c r="D9" s="877"/>
      <c r="E9" s="1009"/>
      <c r="F9" s="1034"/>
      <c r="G9" s="1035"/>
      <c r="H9" s="1035"/>
      <c r="I9" s="1035"/>
      <c r="J9" s="1035"/>
      <c r="K9" s="1036"/>
      <c r="L9" s="315"/>
      <c r="M9" s="316"/>
      <c r="N9" s="40"/>
      <c r="O9" s="40"/>
      <c r="P9" s="40"/>
      <c r="Q9" s="40"/>
      <c r="R9" s="40"/>
      <c r="S9" s="40"/>
      <c r="T9" s="40"/>
      <c r="U9" s="40"/>
      <c r="V9" s="40"/>
    </row>
    <row r="10" spans="1:22" ht="17.100000000000001" hidden="1" customHeight="1" thickBot="1">
      <c r="A10" s="878"/>
      <c r="B10" s="879"/>
      <c r="C10" s="879"/>
      <c r="D10" s="879"/>
      <c r="E10" s="1010"/>
      <c r="F10" s="1075"/>
      <c r="G10" s="1076"/>
      <c r="H10" s="1076"/>
      <c r="I10" s="1076"/>
      <c r="J10" s="1076"/>
      <c r="K10" s="1116"/>
      <c r="L10" s="317"/>
      <c r="M10" s="318"/>
      <c r="N10" s="40"/>
      <c r="O10" s="40"/>
      <c r="P10" s="40"/>
      <c r="Q10" s="40"/>
      <c r="R10" s="40"/>
      <c r="S10" s="40"/>
      <c r="T10" s="40"/>
      <c r="U10" s="40"/>
      <c r="V10" s="40"/>
    </row>
    <row r="11" spans="1:22" ht="38.450000000000003" customHeight="1" thickBot="1">
      <c r="A11" s="859" t="s">
        <v>48</v>
      </c>
      <c r="B11" s="860"/>
      <c r="C11" s="860"/>
      <c r="D11" s="860"/>
      <c r="E11" s="860"/>
      <c r="F11" s="860"/>
      <c r="G11" s="860"/>
      <c r="H11" s="860"/>
      <c r="I11" s="860"/>
      <c r="J11" s="860"/>
      <c r="K11" s="860"/>
      <c r="L11" s="860"/>
      <c r="M11" s="861"/>
      <c r="N11" s="44"/>
      <c r="O11" s="44"/>
      <c r="P11" s="44"/>
      <c r="Q11" s="44"/>
      <c r="R11" s="45"/>
      <c r="S11" s="45"/>
      <c r="T11" s="45"/>
      <c r="U11" s="45"/>
      <c r="V11" s="45"/>
    </row>
    <row r="12" spans="1:22">
      <c r="A12" s="126"/>
      <c r="B12" s="1"/>
      <c r="C12" s="1"/>
      <c r="D12" s="1"/>
      <c r="E12" s="1"/>
      <c r="F12" s="1"/>
      <c r="G12" s="1"/>
    </row>
    <row r="13" spans="1:22">
      <c r="A13" s="126"/>
      <c r="B13" s="1"/>
      <c r="C13" s="1"/>
      <c r="D13" s="1"/>
      <c r="E13" s="1"/>
      <c r="F13" s="1"/>
      <c r="G13" s="1"/>
    </row>
    <row r="14" spans="1:22" ht="15.75">
      <c r="A14" s="242" t="s">
        <v>386</v>
      </c>
      <c r="B14" s="1"/>
      <c r="C14" s="1"/>
      <c r="D14" s="1"/>
      <c r="E14" s="1"/>
      <c r="F14" s="1"/>
      <c r="G14" s="1"/>
    </row>
    <row r="15" spans="1:22" ht="15.75">
      <c r="A15" s="242" t="s">
        <v>385</v>
      </c>
      <c r="B15" s="1"/>
      <c r="C15" s="1"/>
      <c r="D15" s="1"/>
      <c r="E15" s="1"/>
      <c r="F15" s="1"/>
      <c r="G15" s="1"/>
    </row>
    <row r="16" spans="1:22">
      <c r="A16" s="126"/>
      <c r="B16" s="1"/>
      <c r="C16" s="1"/>
      <c r="D16" s="1"/>
      <c r="E16" s="1"/>
      <c r="F16" s="1"/>
      <c r="G16" s="1"/>
    </row>
    <row r="17" spans="1:7">
      <c r="A17" s="126"/>
      <c r="B17" s="1"/>
      <c r="C17" s="1"/>
      <c r="D17" s="1"/>
      <c r="E17" s="1"/>
      <c r="F17" s="1"/>
      <c r="G17" s="1"/>
    </row>
    <row r="18" spans="1:7" s="121" customFormat="1">
      <c r="A18" s="324" t="s">
        <v>23</v>
      </c>
      <c r="B18" s="161"/>
      <c r="C18" s="161"/>
      <c r="D18" s="161"/>
      <c r="E18" s="161"/>
      <c r="F18" s="161"/>
      <c r="G18" s="161"/>
    </row>
    <row r="19" spans="1:7" s="121" customFormat="1">
      <c r="A19" s="161"/>
      <c r="B19" s="161"/>
      <c r="C19" s="161"/>
      <c r="D19" s="161"/>
      <c r="E19" s="161"/>
      <c r="F19" s="161"/>
      <c r="G19" s="161"/>
    </row>
    <row r="20" spans="1:7" s="121" customFormat="1">
      <c r="A20" s="161"/>
      <c r="B20" s="440" t="str">
        <f>+Histo!D18</f>
        <v>N-4</v>
      </c>
      <c r="C20" s="440" t="str">
        <f>+Histo!E18</f>
        <v>N-3</v>
      </c>
      <c r="D20" s="440" t="str">
        <f>+Histo!F18</f>
        <v>N-2</v>
      </c>
      <c r="E20" s="440" t="str">
        <f>+Histo!G18</f>
        <v>N-1</v>
      </c>
      <c r="F20" s="440" t="str">
        <f>+Histo!H18</f>
        <v>N</v>
      </c>
      <c r="G20" s="161"/>
    </row>
    <row r="21" spans="1:7" s="121" customFormat="1">
      <c r="A21" s="325" t="s">
        <v>24</v>
      </c>
      <c r="B21" s="441">
        <f>Histo!D48</f>
        <v>0</v>
      </c>
      <c r="C21" s="441">
        <f>Histo!E48</f>
        <v>0</v>
      </c>
      <c r="D21" s="441">
        <f>Histo!F48</f>
        <v>0</v>
      </c>
      <c r="E21" s="441">
        <f>Histo!G48</f>
        <v>0</v>
      </c>
      <c r="F21" s="441">
        <f>Histo!H48</f>
        <v>0</v>
      </c>
      <c r="G21" s="161"/>
    </row>
    <row r="22" spans="1:7">
      <c r="A22" s="1"/>
      <c r="B22" s="1"/>
      <c r="C22" s="1"/>
      <c r="D22" s="1"/>
      <c r="E22" s="1"/>
      <c r="F22" s="1"/>
      <c r="G22" s="1"/>
    </row>
    <row r="23" spans="1:7">
      <c r="A23" s="1"/>
      <c r="B23" s="1"/>
      <c r="C23" s="1"/>
      <c r="D23" s="1"/>
      <c r="E23" s="1"/>
      <c r="F23" s="1"/>
      <c r="G23" s="1"/>
    </row>
    <row r="24" spans="1:7">
      <c r="A24" s="1"/>
      <c r="B24" s="1"/>
      <c r="C24" s="1"/>
      <c r="D24" s="1"/>
      <c r="E24" s="1"/>
      <c r="F24" s="1"/>
      <c r="G24" s="1"/>
    </row>
    <row r="25" spans="1:7">
      <c r="A25" s="1"/>
      <c r="B25" s="1"/>
      <c r="C25" s="1"/>
      <c r="D25" s="1"/>
      <c r="E25" s="1"/>
      <c r="F25" s="1"/>
      <c r="G25" s="1"/>
    </row>
    <row r="26" spans="1:7">
      <c r="A26" s="1"/>
      <c r="B26" s="1"/>
      <c r="C26" s="1"/>
      <c r="D26" s="1"/>
      <c r="E26" s="1"/>
      <c r="F26" s="1"/>
      <c r="G26" s="1"/>
    </row>
    <row r="27" spans="1:7">
      <c r="A27" s="1"/>
      <c r="B27" s="1"/>
      <c r="C27" s="1"/>
      <c r="D27" s="1"/>
      <c r="E27" s="1"/>
      <c r="F27" s="1"/>
      <c r="G27" s="1"/>
    </row>
    <row r="28" spans="1:7">
      <c r="A28" s="1"/>
      <c r="B28" s="1"/>
      <c r="C28" s="1"/>
      <c r="D28" s="1"/>
      <c r="E28" s="1"/>
      <c r="F28" s="1"/>
      <c r="G28" s="1"/>
    </row>
    <row r="29" spans="1:7">
      <c r="A29" s="1"/>
      <c r="B29" s="1"/>
      <c r="C29" s="1"/>
      <c r="D29" s="1"/>
      <c r="E29" s="1"/>
      <c r="F29" s="1"/>
      <c r="G29" s="1"/>
    </row>
    <row r="30" spans="1:7">
      <c r="A30" s="1"/>
      <c r="B30" s="1"/>
      <c r="C30" s="1"/>
      <c r="D30" s="1"/>
      <c r="E30" s="1"/>
      <c r="F30" s="1"/>
      <c r="G30" s="1"/>
    </row>
    <row r="31" spans="1:7">
      <c r="A31" s="1"/>
      <c r="B31" s="1"/>
      <c r="C31" s="1"/>
      <c r="D31" s="1"/>
      <c r="E31" s="1"/>
      <c r="F31" s="1"/>
      <c r="G31" s="1"/>
    </row>
    <row r="32" spans="1:7">
      <c r="A32" s="1"/>
      <c r="B32" s="1"/>
      <c r="C32" s="1"/>
      <c r="D32" s="1"/>
      <c r="E32" s="1"/>
      <c r="F32" s="1"/>
      <c r="G32" s="1"/>
    </row>
    <row r="33" spans="1:7">
      <c r="A33" s="1"/>
      <c r="B33" s="1"/>
      <c r="C33" s="1"/>
      <c r="D33" s="1"/>
      <c r="E33" s="1"/>
      <c r="F33" s="1"/>
      <c r="G33" s="1"/>
    </row>
    <row r="34" spans="1:7">
      <c r="A34" s="1"/>
      <c r="B34" s="1"/>
      <c r="C34" s="1"/>
      <c r="D34" s="1"/>
      <c r="E34" s="1"/>
      <c r="F34" s="1"/>
      <c r="G34" s="1"/>
    </row>
    <row r="35" spans="1:7">
      <c r="A35" s="1"/>
      <c r="B35" s="1"/>
      <c r="C35" s="1"/>
      <c r="D35" s="1"/>
      <c r="E35" s="1"/>
      <c r="F35" s="1"/>
      <c r="G35" s="1"/>
    </row>
    <row r="36" spans="1:7">
      <c r="A36" s="1"/>
      <c r="B36" s="1"/>
      <c r="C36" s="1"/>
      <c r="D36" s="1"/>
      <c r="E36" s="1"/>
      <c r="F36" s="1"/>
      <c r="G36" s="1"/>
    </row>
    <row r="37" spans="1:7">
      <c r="A37" s="1"/>
      <c r="B37" s="1"/>
      <c r="C37" s="1"/>
      <c r="D37" s="1"/>
      <c r="E37" s="1"/>
      <c r="F37" s="1"/>
      <c r="G37" s="1"/>
    </row>
    <row r="38" spans="1:7">
      <c r="A38" s="1"/>
      <c r="B38" s="1"/>
      <c r="C38" s="1"/>
      <c r="D38" s="1"/>
      <c r="E38" s="1"/>
      <c r="F38" s="1"/>
      <c r="G38" s="1"/>
    </row>
    <row r="39" spans="1:7">
      <c r="A39" s="1"/>
      <c r="B39" s="1"/>
      <c r="C39" s="1"/>
      <c r="D39" s="1"/>
      <c r="E39" s="1"/>
      <c r="F39" s="1"/>
      <c r="G39" s="1"/>
    </row>
    <row r="40" spans="1:7">
      <c r="A40" s="1"/>
      <c r="B40" s="1"/>
      <c r="C40" s="1"/>
      <c r="D40" s="1"/>
      <c r="E40" s="1"/>
      <c r="F40" s="1"/>
      <c r="G40" s="1"/>
    </row>
    <row r="41" spans="1:7">
      <c r="A41" s="1"/>
      <c r="B41" s="1"/>
      <c r="C41" s="1"/>
      <c r="D41" s="1"/>
      <c r="E41" s="1"/>
      <c r="F41" s="1"/>
      <c r="G41" s="1"/>
    </row>
    <row r="42" spans="1:7">
      <c r="A42" s="1"/>
      <c r="B42" s="1"/>
      <c r="C42" s="1"/>
      <c r="D42" s="1"/>
      <c r="E42" s="1"/>
      <c r="F42" s="1"/>
      <c r="G42" s="1"/>
    </row>
    <row r="43" spans="1:7">
      <c r="A43" s="2" t="s">
        <v>387</v>
      </c>
      <c r="B43" s="1"/>
      <c r="C43" s="1"/>
      <c r="D43" s="1"/>
      <c r="E43" s="1"/>
      <c r="F43" s="1"/>
      <c r="G43" s="1"/>
    </row>
    <row r="44" spans="1:7">
      <c r="A44" s="1"/>
      <c r="B44" s="1"/>
      <c r="C44" s="1"/>
      <c r="D44" s="1"/>
      <c r="E44" s="1"/>
      <c r="F44" s="1"/>
      <c r="G44" s="1"/>
    </row>
    <row r="45" spans="1:7">
      <c r="A45" s="1"/>
      <c r="B45" s="51" t="str">
        <f>+B20</f>
        <v>N-4</v>
      </c>
      <c r="C45" s="51" t="str">
        <f>+C20</f>
        <v>N-3</v>
      </c>
      <c r="D45" s="51" t="str">
        <f>+D20</f>
        <v>N-2</v>
      </c>
      <c r="E45" s="51" t="str">
        <f>+E20</f>
        <v>N-1</v>
      </c>
      <c r="F45" s="51" t="str">
        <f>+F20</f>
        <v>N</v>
      </c>
      <c r="G45" s="1"/>
    </row>
    <row r="46" spans="1:7">
      <c r="A46" s="2" t="str">
        <f>A43</f>
        <v>Evolution de la marge brute</v>
      </c>
      <c r="B46" s="616">
        <f>Histo!D26</f>
        <v>0</v>
      </c>
      <c r="C46" s="616">
        <f>Histo!E26</f>
        <v>0</v>
      </c>
      <c r="D46" s="617">
        <f>Histo!F26</f>
        <v>0</v>
      </c>
      <c r="E46" s="617">
        <f>Histo!G26</f>
        <v>0</v>
      </c>
      <c r="F46" s="617">
        <f>Histo!H26</f>
        <v>0</v>
      </c>
      <c r="G46" s="1"/>
    </row>
    <row r="47" spans="1:7">
      <c r="A47" s="1"/>
      <c r="B47" s="1"/>
      <c r="C47" s="1"/>
      <c r="D47" s="1"/>
      <c r="E47" s="1"/>
      <c r="F47" s="1"/>
      <c r="G47" s="1"/>
    </row>
    <row r="48" spans="1:7">
      <c r="A48" s="1"/>
      <c r="B48" s="1"/>
      <c r="C48" s="1"/>
      <c r="D48" s="1"/>
      <c r="E48" s="1"/>
      <c r="F48" s="1"/>
      <c r="G48" s="1"/>
    </row>
    <row r="49" spans="1:7">
      <c r="A49" s="1"/>
      <c r="B49" s="1"/>
      <c r="C49" s="1"/>
      <c r="D49" s="1"/>
      <c r="E49" s="1"/>
      <c r="F49" s="1"/>
      <c r="G49" s="1"/>
    </row>
    <row r="50" spans="1:7">
      <c r="A50" s="1"/>
      <c r="B50" s="1"/>
      <c r="C50" s="1"/>
      <c r="D50" s="1"/>
      <c r="E50" s="1"/>
      <c r="F50" s="1"/>
      <c r="G50" s="1"/>
    </row>
    <row r="51" spans="1:7">
      <c r="A51" s="1"/>
      <c r="B51" s="1"/>
      <c r="C51" s="1"/>
      <c r="D51" s="1"/>
      <c r="E51" s="1"/>
      <c r="F51" s="1"/>
      <c r="G51" s="1"/>
    </row>
    <row r="52" spans="1:7">
      <c r="A52" s="1"/>
      <c r="B52" s="1"/>
      <c r="C52" s="1"/>
      <c r="D52" s="1"/>
      <c r="E52" s="1"/>
      <c r="F52" s="1"/>
      <c r="G52" s="1"/>
    </row>
    <row r="53" spans="1:7">
      <c r="A53" s="1"/>
      <c r="B53" s="1"/>
      <c r="C53" s="1"/>
      <c r="D53" s="1"/>
      <c r="E53" s="1"/>
      <c r="F53" s="1"/>
      <c r="G53" s="1"/>
    </row>
    <row r="54" spans="1:7">
      <c r="A54" s="1"/>
      <c r="B54" s="1"/>
      <c r="C54" s="1"/>
      <c r="D54" s="1"/>
      <c r="E54" s="1"/>
      <c r="F54" s="1"/>
      <c r="G54" s="1"/>
    </row>
    <row r="55" spans="1:7">
      <c r="A55" s="1"/>
      <c r="B55" s="1"/>
      <c r="C55" s="1"/>
      <c r="D55" s="1"/>
      <c r="E55" s="1"/>
      <c r="F55" s="1"/>
      <c r="G55" s="1"/>
    </row>
    <row r="56" spans="1:7">
      <c r="A56" s="1"/>
      <c r="B56" s="1"/>
      <c r="C56" s="1"/>
      <c r="D56" s="1"/>
      <c r="E56" s="1"/>
      <c r="F56" s="1"/>
      <c r="G56" s="1"/>
    </row>
    <row r="57" spans="1:7">
      <c r="A57" s="1"/>
      <c r="B57" s="1"/>
      <c r="C57" s="1"/>
      <c r="D57" s="1"/>
      <c r="E57" s="1"/>
      <c r="F57" s="1"/>
      <c r="G57" s="1"/>
    </row>
    <row r="58" spans="1:7">
      <c r="A58" s="1"/>
      <c r="B58" s="1"/>
      <c r="C58" s="1"/>
      <c r="D58" s="1"/>
      <c r="E58" s="1"/>
      <c r="F58" s="1"/>
      <c r="G58" s="1"/>
    </row>
    <row r="59" spans="1:7">
      <c r="A59" s="1"/>
      <c r="B59" s="1"/>
      <c r="C59" s="1"/>
      <c r="D59" s="1"/>
      <c r="E59" s="1"/>
      <c r="F59" s="1"/>
      <c r="G59" s="1"/>
    </row>
    <row r="60" spans="1:7">
      <c r="A60" s="1"/>
      <c r="B60" s="1"/>
      <c r="C60" s="1"/>
      <c r="D60" s="1"/>
      <c r="E60" s="1"/>
      <c r="F60" s="1"/>
      <c r="G60" s="1"/>
    </row>
    <row r="61" spans="1:7">
      <c r="A61" s="1"/>
      <c r="B61" s="1"/>
      <c r="C61" s="1"/>
      <c r="D61" s="1"/>
      <c r="E61" s="1"/>
      <c r="F61" s="1"/>
      <c r="G61" s="1"/>
    </row>
    <row r="62" spans="1:7">
      <c r="A62" s="1"/>
      <c r="B62" s="1"/>
      <c r="C62" s="1"/>
      <c r="D62" s="1"/>
      <c r="E62" s="1"/>
      <c r="F62" s="1"/>
      <c r="G62" s="1"/>
    </row>
    <row r="63" spans="1:7">
      <c r="A63" s="1"/>
      <c r="B63" s="1"/>
      <c r="C63" s="1"/>
      <c r="D63" s="1"/>
      <c r="E63" s="1"/>
      <c r="F63" s="1"/>
      <c r="G63" s="1"/>
    </row>
    <row r="64" spans="1:7">
      <c r="A64" s="1"/>
      <c r="B64" s="1"/>
      <c r="C64" s="1"/>
      <c r="D64" s="1"/>
      <c r="E64" s="1"/>
      <c r="F64" s="1"/>
      <c r="G64" s="1"/>
    </row>
    <row r="65" spans="1:7">
      <c r="A65" s="1"/>
      <c r="B65" s="1"/>
      <c r="C65" s="1"/>
      <c r="D65" s="1"/>
      <c r="E65" s="1"/>
      <c r="F65" s="1"/>
      <c r="G65" s="1"/>
    </row>
    <row r="66" spans="1:7">
      <c r="A66" s="1"/>
      <c r="B66" s="1"/>
      <c r="C66" s="1"/>
      <c r="D66" s="1"/>
      <c r="E66" s="1"/>
      <c r="F66" s="1"/>
      <c r="G66" s="1"/>
    </row>
    <row r="67" spans="1:7">
      <c r="A67" s="1"/>
      <c r="B67" s="1"/>
      <c r="C67" s="1"/>
      <c r="D67" s="1"/>
      <c r="E67" s="1"/>
      <c r="F67" s="1"/>
      <c r="G67" s="1"/>
    </row>
    <row r="68" spans="1:7" s="121" customFormat="1">
      <c r="A68" s="324" t="s">
        <v>715</v>
      </c>
      <c r="B68" s="161"/>
      <c r="C68" s="161"/>
      <c r="D68" s="161"/>
      <c r="E68" s="161"/>
      <c r="F68" s="161"/>
      <c r="G68" s="161"/>
    </row>
    <row r="69" spans="1:7" s="121" customFormat="1">
      <c r="A69" s="161"/>
      <c r="B69" s="161"/>
      <c r="C69" s="161"/>
      <c r="D69" s="161"/>
      <c r="E69" s="161"/>
      <c r="F69" s="161"/>
      <c r="G69" s="161"/>
    </row>
    <row r="70" spans="1:7" s="121" customFormat="1">
      <c r="A70" s="161"/>
      <c r="B70" s="440" t="str">
        <f>+B45</f>
        <v>N-4</v>
      </c>
      <c r="C70" s="440" t="str">
        <f>+C45</f>
        <v>N-3</v>
      </c>
      <c r="D70" s="440" t="str">
        <f>+D45</f>
        <v>N-2</v>
      </c>
      <c r="E70" s="440" t="str">
        <f>+E45</f>
        <v>N-1</v>
      </c>
      <c r="F70" s="440" t="str">
        <f>+F45</f>
        <v>N</v>
      </c>
      <c r="G70" s="161"/>
    </row>
    <row r="71" spans="1:7" s="121" customFormat="1">
      <c r="A71" s="161" t="s">
        <v>20</v>
      </c>
      <c r="B71" s="441">
        <f>Histo!D52</f>
        <v>0</v>
      </c>
      <c r="C71" s="441">
        <f>Histo!E52</f>
        <v>0</v>
      </c>
      <c r="D71" s="441">
        <f>Histo!F52</f>
        <v>0</v>
      </c>
      <c r="E71" s="441">
        <f>Histo!G52</f>
        <v>0</v>
      </c>
      <c r="F71" s="441">
        <f>Histo!H52</f>
        <v>0</v>
      </c>
      <c r="G71" s="161"/>
    </row>
    <row r="72" spans="1:7" s="121" customFormat="1">
      <c r="A72" s="161" t="s">
        <v>26</v>
      </c>
      <c r="B72" s="441">
        <f>Histo!D49</f>
        <v>0</v>
      </c>
      <c r="C72" s="441">
        <f>Histo!E49</f>
        <v>0</v>
      </c>
      <c r="D72" s="441">
        <f>Histo!F49</f>
        <v>0</v>
      </c>
      <c r="E72" s="441">
        <f>Histo!G49</f>
        <v>0</v>
      </c>
      <c r="F72" s="441">
        <f>Histo!H49</f>
        <v>0</v>
      </c>
      <c r="G72" s="161"/>
    </row>
    <row r="73" spans="1:7">
      <c r="A73" s="1"/>
      <c r="B73" s="1"/>
      <c r="C73" s="1"/>
      <c r="D73" s="1"/>
      <c r="E73" s="1"/>
      <c r="F73" s="1"/>
      <c r="G73" s="1"/>
    </row>
    <row r="74" spans="1:7">
      <c r="A74" s="1"/>
      <c r="B74" s="1"/>
      <c r="C74" s="1"/>
      <c r="D74" s="1"/>
      <c r="E74" s="1"/>
      <c r="F74" s="1"/>
      <c r="G74" s="1"/>
    </row>
    <row r="75" spans="1:7">
      <c r="A75" s="1"/>
      <c r="B75" s="1"/>
      <c r="C75" s="1"/>
      <c r="D75" s="1"/>
      <c r="E75" s="1"/>
      <c r="F75" s="1"/>
      <c r="G75" s="1"/>
    </row>
    <row r="76" spans="1:7">
      <c r="A76" s="1"/>
      <c r="B76" s="1"/>
      <c r="C76" s="1"/>
      <c r="D76" s="1"/>
      <c r="E76" s="1"/>
      <c r="F76" s="1"/>
      <c r="G76" s="1"/>
    </row>
    <row r="77" spans="1:7">
      <c r="A77" s="1"/>
      <c r="B77" s="1"/>
      <c r="C77" s="1"/>
      <c r="D77" s="1"/>
      <c r="E77" s="1"/>
      <c r="F77" s="1"/>
      <c r="G77" s="1"/>
    </row>
    <row r="78" spans="1:7">
      <c r="A78" s="1"/>
      <c r="B78" s="1"/>
      <c r="C78" s="1"/>
      <c r="D78" s="1"/>
      <c r="E78" s="1"/>
      <c r="F78" s="1"/>
      <c r="G78" s="1"/>
    </row>
    <row r="79" spans="1:7">
      <c r="A79" s="1"/>
      <c r="B79" s="1"/>
      <c r="C79" s="1"/>
      <c r="D79" s="1"/>
      <c r="E79" s="1"/>
      <c r="F79" s="1"/>
      <c r="G79" s="1"/>
    </row>
    <row r="80" spans="1:7">
      <c r="A80" s="1"/>
      <c r="B80" s="1"/>
      <c r="C80" s="1"/>
      <c r="D80" s="1"/>
      <c r="E80" s="1"/>
      <c r="F80" s="1"/>
      <c r="G80" s="1"/>
    </row>
    <row r="81" spans="1:7">
      <c r="A81" s="1"/>
      <c r="B81" s="1"/>
      <c r="C81" s="1"/>
      <c r="D81" s="1"/>
      <c r="E81" s="1"/>
      <c r="F81" s="1"/>
      <c r="G81" s="1"/>
    </row>
    <row r="82" spans="1:7">
      <c r="A82" s="1"/>
      <c r="B82" s="1"/>
      <c r="C82" s="1"/>
      <c r="D82" s="1"/>
      <c r="E82" s="1"/>
      <c r="F82" s="1"/>
      <c r="G82" s="1"/>
    </row>
    <row r="83" spans="1:7">
      <c r="A83" s="1"/>
      <c r="B83" s="1"/>
      <c r="C83" s="1"/>
      <c r="D83" s="1"/>
      <c r="E83" s="1"/>
      <c r="F83" s="1"/>
      <c r="G83" s="1"/>
    </row>
    <row r="84" spans="1:7">
      <c r="A84" s="1"/>
      <c r="B84" s="1"/>
      <c r="C84" s="1"/>
      <c r="D84" s="1"/>
      <c r="E84" s="1"/>
      <c r="F84" s="1"/>
      <c r="G84" s="1"/>
    </row>
    <row r="85" spans="1:7">
      <c r="A85" s="1"/>
      <c r="B85" s="1"/>
      <c r="C85" s="1"/>
      <c r="D85" s="1"/>
      <c r="E85" s="1"/>
      <c r="F85" s="1"/>
      <c r="G85" s="1"/>
    </row>
    <row r="86" spans="1:7">
      <c r="A86" s="1"/>
      <c r="B86" s="1"/>
      <c r="C86" s="1"/>
      <c r="D86" s="1"/>
      <c r="E86" s="1"/>
      <c r="F86" s="1"/>
      <c r="G86" s="1"/>
    </row>
    <row r="87" spans="1:7">
      <c r="A87" s="1"/>
      <c r="B87" s="1"/>
      <c r="C87" s="1"/>
      <c r="D87" s="1"/>
      <c r="E87" s="1"/>
      <c r="F87" s="1"/>
      <c r="G87" s="1"/>
    </row>
    <row r="88" spans="1:7">
      <c r="A88" s="1"/>
      <c r="B88" s="1"/>
      <c r="C88" s="1"/>
      <c r="D88" s="1"/>
      <c r="E88" s="1"/>
      <c r="F88" s="1"/>
      <c r="G88" s="1"/>
    </row>
    <row r="89" spans="1:7">
      <c r="A89" s="1"/>
      <c r="B89" s="1"/>
      <c r="C89" s="1"/>
      <c r="D89" s="1"/>
      <c r="E89" s="1"/>
      <c r="F89" s="1"/>
      <c r="G89" s="1"/>
    </row>
    <row r="90" spans="1:7">
      <c r="A90" s="1"/>
      <c r="B90" s="1"/>
      <c r="C90" s="1"/>
      <c r="D90" s="1"/>
      <c r="E90" s="1"/>
      <c r="F90" s="1"/>
      <c r="G90" s="1"/>
    </row>
    <row r="91" spans="1:7">
      <c r="A91" s="1"/>
      <c r="B91" s="1"/>
      <c r="C91" s="1"/>
      <c r="D91" s="1"/>
      <c r="E91" s="1"/>
      <c r="F91" s="1"/>
      <c r="G91" s="1"/>
    </row>
    <row r="92" spans="1:7">
      <c r="A92" s="1"/>
      <c r="B92" s="1"/>
      <c r="C92" s="1"/>
      <c r="D92" s="1"/>
      <c r="E92" s="1"/>
      <c r="F92" s="1"/>
      <c r="G92" s="1"/>
    </row>
    <row r="93" spans="1:7">
      <c r="A93" s="1"/>
      <c r="B93" s="1"/>
      <c r="C93" s="1"/>
      <c r="D93" s="1"/>
      <c r="E93" s="1"/>
      <c r="F93" s="1"/>
      <c r="G93" s="1"/>
    </row>
    <row r="94" spans="1:7" s="121" customFormat="1">
      <c r="A94" s="325" t="s">
        <v>27</v>
      </c>
      <c r="B94" s="161"/>
      <c r="C94" s="161"/>
      <c r="D94" s="161"/>
      <c r="E94" s="161"/>
      <c r="F94" s="161"/>
      <c r="G94" s="161"/>
    </row>
    <row r="95" spans="1:7" s="121" customFormat="1">
      <c r="A95" s="161"/>
      <c r="B95" s="161"/>
      <c r="C95" s="161"/>
      <c r="D95" s="161"/>
      <c r="E95" s="161"/>
      <c r="F95" s="161"/>
      <c r="G95" s="161"/>
    </row>
    <row r="96" spans="1:7" s="121" customFormat="1">
      <c r="A96" s="161"/>
      <c r="B96" s="440" t="str">
        <f>+B70</f>
        <v>N-4</v>
      </c>
      <c r="C96" s="440" t="str">
        <f>+C70</f>
        <v>N-3</v>
      </c>
      <c r="D96" s="440" t="str">
        <f>+D70</f>
        <v>N-2</v>
      </c>
      <c r="E96" s="440" t="str">
        <f>+E70</f>
        <v>N-1</v>
      </c>
      <c r="F96" s="440" t="str">
        <f>+F70</f>
        <v>N</v>
      </c>
      <c r="G96" s="161"/>
    </row>
    <row r="97" spans="1:7" s="121" customFormat="1">
      <c r="A97" s="161" t="s">
        <v>22</v>
      </c>
      <c r="B97" s="618">
        <f>Histo!D51</f>
        <v>0</v>
      </c>
      <c r="C97" s="618">
        <f>Histo!E51</f>
        <v>0</v>
      </c>
      <c r="D97" s="618">
        <f>Histo!F51</f>
        <v>0</v>
      </c>
      <c r="E97" s="618">
        <f>Histo!G51</f>
        <v>0</v>
      </c>
      <c r="F97" s="618">
        <f>Histo!H51</f>
        <v>0</v>
      </c>
      <c r="G97" s="161"/>
    </row>
    <row r="98" spans="1:7" s="121" customFormat="1">
      <c r="A98" s="161" t="s">
        <v>28</v>
      </c>
      <c r="B98" s="441">
        <f>Histo!D53</f>
        <v>0</v>
      </c>
      <c r="C98" s="441">
        <f>Histo!E53</f>
        <v>0</v>
      </c>
      <c r="D98" s="441">
        <f>Histo!F53</f>
        <v>0</v>
      </c>
      <c r="E98" s="441">
        <f>Histo!G53</f>
        <v>0</v>
      </c>
      <c r="F98" s="441">
        <f>Histo!H53</f>
        <v>0</v>
      </c>
      <c r="G98" s="161"/>
    </row>
    <row r="99" spans="1:7">
      <c r="A99" s="1"/>
      <c r="B99" s="1"/>
      <c r="C99" s="1"/>
      <c r="D99" s="1"/>
      <c r="E99" s="1"/>
      <c r="F99" s="1"/>
      <c r="G99" s="1"/>
    </row>
    <row r="100" spans="1:7">
      <c r="A100" s="1"/>
      <c r="B100" s="1"/>
      <c r="C100" s="1"/>
      <c r="D100" s="1"/>
      <c r="E100" s="1"/>
      <c r="F100" s="1"/>
      <c r="G100" s="1"/>
    </row>
    <row r="101" spans="1:7">
      <c r="A101" s="1"/>
      <c r="B101" s="1"/>
      <c r="C101" s="1"/>
      <c r="D101" s="1"/>
      <c r="E101" s="1"/>
      <c r="F101" s="1"/>
      <c r="G101" s="1"/>
    </row>
    <row r="102" spans="1:7">
      <c r="A102" s="1"/>
      <c r="B102" s="1"/>
      <c r="C102" s="1"/>
      <c r="D102" s="1"/>
      <c r="E102" s="1"/>
      <c r="F102" s="1"/>
      <c r="G102" s="1"/>
    </row>
    <row r="103" spans="1:7">
      <c r="A103" s="1"/>
      <c r="B103" s="1"/>
      <c r="C103" s="1"/>
      <c r="D103" s="1"/>
      <c r="E103" s="1"/>
      <c r="F103" s="1"/>
      <c r="G103" s="1"/>
    </row>
    <row r="104" spans="1:7">
      <c r="A104" s="1"/>
      <c r="B104" s="1"/>
      <c r="C104" s="1"/>
      <c r="D104" s="1"/>
      <c r="E104" s="1"/>
      <c r="F104" s="1"/>
      <c r="G104" s="1"/>
    </row>
    <row r="105" spans="1:7">
      <c r="A105" s="1"/>
      <c r="B105" s="1"/>
      <c r="C105" s="1"/>
      <c r="D105" s="1"/>
      <c r="E105" s="1"/>
      <c r="F105" s="1"/>
      <c r="G105" s="1"/>
    </row>
    <row r="106" spans="1:7">
      <c r="A106" s="1"/>
      <c r="B106" s="1"/>
      <c r="C106" s="1"/>
      <c r="D106" s="1"/>
      <c r="E106" s="1"/>
      <c r="F106" s="1"/>
      <c r="G106" s="1"/>
    </row>
    <row r="107" spans="1:7">
      <c r="A107" s="1"/>
      <c r="B107" s="1"/>
      <c r="C107" s="1"/>
      <c r="D107" s="1"/>
      <c r="E107" s="1"/>
      <c r="F107" s="1"/>
      <c r="G107" s="1"/>
    </row>
    <row r="108" spans="1:7">
      <c r="A108" s="1"/>
      <c r="B108" s="1"/>
      <c r="C108" s="1"/>
      <c r="D108" s="1"/>
      <c r="E108" s="1"/>
      <c r="F108" s="1"/>
      <c r="G108" s="1"/>
    </row>
    <row r="109" spans="1:7">
      <c r="A109" s="1"/>
      <c r="B109" s="1"/>
      <c r="C109" s="1"/>
      <c r="D109" s="1"/>
      <c r="E109" s="1"/>
      <c r="F109" s="1"/>
      <c r="G109" s="1"/>
    </row>
    <row r="110" spans="1:7">
      <c r="A110" s="1"/>
      <c r="B110" s="1"/>
      <c r="C110" s="1"/>
      <c r="D110" s="1"/>
      <c r="E110" s="1"/>
      <c r="F110" s="1"/>
      <c r="G110" s="1"/>
    </row>
    <row r="111" spans="1:7">
      <c r="A111" s="1"/>
      <c r="B111" s="1"/>
      <c r="C111" s="1"/>
      <c r="D111" s="1"/>
      <c r="E111" s="1"/>
      <c r="F111" s="1"/>
      <c r="G111" s="1"/>
    </row>
    <row r="112" spans="1:7">
      <c r="A112" s="1"/>
      <c r="B112" s="1"/>
      <c r="C112" s="1"/>
      <c r="D112" s="1"/>
      <c r="E112" s="1"/>
      <c r="F112" s="1"/>
      <c r="G112" s="1"/>
    </row>
    <row r="113" spans="1:13">
      <c r="A113" s="1"/>
      <c r="B113" s="1"/>
      <c r="C113" s="1"/>
      <c r="D113" s="1"/>
      <c r="E113" s="1"/>
      <c r="F113" s="1"/>
      <c r="G113" s="1"/>
    </row>
    <row r="114" spans="1:13">
      <c r="A114" s="1"/>
      <c r="B114" s="1"/>
      <c r="C114" s="1"/>
      <c r="D114" s="1"/>
      <c r="E114" s="1"/>
      <c r="F114" s="1"/>
      <c r="G114" s="1"/>
    </row>
    <row r="115" spans="1:13">
      <c r="A115" s="1"/>
      <c r="B115" s="1"/>
      <c r="C115" s="1"/>
      <c r="D115" s="1"/>
      <c r="E115" s="1"/>
      <c r="F115" s="1"/>
      <c r="G115" s="1"/>
    </row>
    <row r="116" spans="1:13">
      <c r="A116" s="1"/>
      <c r="B116" s="1"/>
      <c r="C116" s="1"/>
      <c r="D116" s="1"/>
      <c r="E116" s="1"/>
      <c r="F116" s="1"/>
      <c r="G116" s="1"/>
    </row>
    <row r="117" spans="1:13">
      <c r="A117" s="1"/>
      <c r="B117" s="1"/>
      <c r="C117" s="1"/>
      <c r="D117" s="1"/>
      <c r="E117" s="1"/>
      <c r="F117" s="1"/>
      <c r="G117" s="1"/>
    </row>
    <row r="118" spans="1:13">
      <c r="A118" s="1"/>
      <c r="B118" s="1"/>
      <c r="C118" s="1"/>
      <c r="D118" s="1"/>
      <c r="E118" s="1"/>
      <c r="F118" s="1"/>
      <c r="G118" s="1"/>
    </row>
    <row r="119" spans="1:13">
      <c r="A119" s="1"/>
      <c r="B119" s="1"/>
      <c r="C119" s="1"/>
      <c r="D119" s="1"/>
      <c r="E119" s="1"/>
      <c r="F119" s="1"/>
      <c r="G119" s="1"/>
    </row>
    <row r="121" spans="1:13">
      <c r="A121" s="128"/>
      <c r="B121" s="129"/>
      <c r="C121" s="129"/>
      <c r="D121" s="129"/>
      <c r="E121" s="129"/>
      <c r="F121" s="129"/>
      <c r="G121" s="129"/>
      <c r="H121" s="129"/>
      <c r="I121" s="129"/>
      <c r="J121" s="129"/>
      <c r="K121" s="232"/>
      <c r="L121" s="232"/>
      <c r="M121" s="234"/>
    </row>
    <row r="122" spans="1:13">
      <c r="A122" s="131" t="s">
        <v>255</v>
      </c>
      <c r="B122" s="132"/>
      <c r="D122" s="132">
        <f>'Informations générales'!K11</f>
        <v>0</v>
      </c>
      <c r="E122" s="132"/>
      <c r="F122" s="132"/>
      <c r="H122" s="133" t="s">
        <v>253</v>
      </c>
      <c r="I122" s="467"/>
      <c r="J122" s="134"/>
      <c r="K122" s="133" t="s">
        <v>254</v>
      </c>
      <c r="L122" s="134"/>
      <c r="M122" s="135"/>
    </row>
    <row r="123" spans="1:13">
      <c r="A123" s="131"/>
      <c r="B123" s="132"/>
      <c r="C123" s="136"/>
      <c r="D123" s="136"/>
      <c r="E123" s="136"/>
      <c r="F123" s="136"/>
      <c r="G123" s="134"/>
      <c r="H123" s="134"/>
      <c r="I123" s="134"/>
      <c r="J123" s="134"/>
      <c r="K123" s="134"/>
      <c r="L123" s="134"/>
      <c r="M123" s="138"/>
    </row>
    <row r="124" spans="1:13">
      <c r="A124" s="139" t="s">
        <v>336</v>
      </c>
      <c r="B124" s="140"/>
      <c r="C124" s="136"/>
      <c r="D124" s="136"/>
      <c r="E124" s="136"/>
      <c r="F124" s="136"/>
      <c r="G124" s="134"/>
      <c r="H124" s="134"/>
      <c r="I124" s="134"/>
      <c r="J124" s="134"/>
      <c r="K124" s="134"/>
      <c r="L124" s="134"/>
      <c r="M124" s="138"/>
    </row>
    <row r="125" spans="1:13" ht="15.75">
      <c r="A125" s="141"/>
      <c r="B125" s="141"/>
      <c r="C125" s="141"/>
      <c r="D125" s="141"/>
      <c r="E125" s="141"/>
      <c r="F125" s="141"/>
      <c r="G125" s="141"/>
      <c r="H125" s="141"/>
      <c r="I125" s="141"/>
      <c r="J125" s="141"/>
      <c r="K125" s="141"/>
      <c r="L125" s="141"/>
      <c r="M125" s="142"/>
    </row>
    <row r="126" spans="1:13" ht="15.75">
      <c r="A126" s="141"/>
      <c r="B126" s="141"/>
      <c r="C126" s="141"/>
      <c r="D126" s="141"/>
      <c r="E126" s="141"/>
      <c r="F126" s="141"/>
      <c r="G126" s="141"/>
      <c r="H126" s="141"/>
      <c r="I126" s="141"/>
      <c r="J126" s="141"/>
      <c r="K126" s="141"/>
      <c r="L126" s="141"/>
      <c r="M126" s="142"/>
    </row>
    <row r="127" spans="1:13" ht="15.75">
      <c r="A127" s="141"/>
      <c r="B127" s="141"/>
      <c r="C127" s="141"/>
      <c r="D127" s="141"/>
      <c r="E127" s="141"/>
      <c r="F127" s="141"/>
      <c r="G127" s="141"/>
      <c r="H127" s="141"/>
      <c r="I127" s="141"/>
      <c r="J127" s="141"/>
      <c r="K127" s="141"/>
      <c r="L127" s="141"/>
      <c r="M127" s="142"/>
    </row>
    <row r="128" spans="1:13" ht="15.75">
      <c r="A128" s="141"/>
      <c r="B128" s="141"/>
      <c r="C128" s="141"/>
      <c r="D128" s="141"/>
      <c r="E128" s="141"/>
      <c r="F128" s="141"/>
      <c r="G128" s="141"/>
      <c r="H128" s="141"/>
      <c r="I128" s="141"/>
      <c r="J128" s="141"/>
      <c r="K128" s="141"/>
      <c r="L128" s="141"/>
      <c r="M128" s="142"/>
    </row>
    <row r="129" spans="1:13" ht="15.75">
      <c r="A129" s="141"/>
      <c r="B129" s="141"/>
      <c r="C129" s="141"/>
      <c r="D129" s="141"/>
      <c r="E129" s="141"/>
      <c r="F129" s="141"/>
      <c r="G129" s="141"/>
      <c r="H129" s="141"/>
      <c r="I129" s="141"/>
      <c r="J129" s="141"/>
      <c r="K129" s="141"/>
      <c r="L129" s="141"/>
      <c r="M129" s="142"/>
    </row>
    <row r="130" spans="1:13" ht="15.75">
      <c r="A130" s="143"/>
      <c r="B130" s="143"/>
      <c r="C130" s="143"/>
      <c r="D130" s="143"/>
      <c r="E130" s="143"/>
      <c r="F130" s="143"/>
      <c r="G130" s="143"/>
      <c r="H130" s="143"/>
      <c r="I130" s="143"/>
      <c r="J130" s="143"/>
      <c r="K130" s="143"/>
      <c r="L130" s="143"/>
      <c r="M130" s="144"/>
    </row>
  </sheetData>
  <mergeCells count="5">
    <mergeCell ref="A11:M11"/>
    <mergeCell ref="A6:E6"/>
    <mergeCell ref="F6:K6"/>
    <mergeCell ref="A7:E10"/>
    <mergeCell ref="F7:K10"/>
  </mergeCells>
  <conditionalFormatting sqref="B3 E122:F122">
    <cfRule type="cellIs" dxfId="104" priority="16" operator="equal">
      <formula>0</formula>
    </cfRule>
  </conditionalFormatting>
  <conditionalFormatting sqref="B21">
    <cfRule type="cellIs" dxfId="103" priority="13" operator="equal">
      <formula>0</formula>
    </cfRule>
  </conditionalFormatting>
  <conditionalFormatting sqref="B4">
    <cfRule type="cellIs" dxfId="102" priority="14" operator="equal">
      <formula>0</formula>
    </cfRule>
  </conditionalFormatting>
  <conditionalFormatting sqref="C21:F21">
    <cfRule type="cellIs" dxfId="101" priority="12" operator="equal">
      <formula>0</formula>
    </cfRule>
  </conditionalFormatting>
  <conditionalFormatting sqref="B97:F98">
    <cfRule type="cellIs" dxfId="100" priority="5" operator="equal">
      <formula>0</formula>
    </cfRule>
    <cfRule type="cellIs" dxfId="99" priority="10" operator="equal">
      <formula>0</formula>
    </cfRule>
  </conditionalFormatting>
  <conditionalFormatting sqref="B71:F72">
    <cfRule type="cellIs" dxfId="98" priority="6" operator="equal">
      <formula>0</formula>
    </cfRule>
    <cfRule type="cellIs" dxfId="97" priority="11" operator="equal">
      <formula>0</formula>
    </cfRule>
  </conditionalFormatting>
  <conditionalFormatting sqref="B5">
    <cfRule type="cellIs" dxfId="96" priority="9" operator="equal">
      <formula>0</formula>
    </cfRule>
  </conditionalFormatting>
  <conditionalFormatting sqref="B21:F21">
    <cfRule type="cellIs" dxfId="95" priority="7" operator="equal">
      <formula>0</formula>
    </cfRule>
  </conditionalFormatting>
  <conditionalFormatting sqref="D122">
    <cfRule type="cellIs" dxfId="94" priority="4" operator="equal">
      <formula>0</formula>
    </cfRule>
  </conditionalFormatting>
  <conditionalFormatting sqref="F7:K10">
    <cfRule type="cellIs" dxfId="93" priority="2" operator="equal">
      <formula>0</formula>
    </cfRule>
    <cfRule type="cellIs" dxfId="92" priority="3" operator="equal">
      <formula>0</formula>
    </cfRule>
  </conditionalFormatting>
  <conditionalFormatting sqref="B46:F46">
    <cfRule type="cellIs" dxfId="91" priority="1" operator="equal">
      <formula>0</formula>
    </cfRule>
  </conditionalFormatting>
  <hyperlinks>
    <hyperlink ref="A1" location="MENU!A1" display="MENU" xr:uid="{2D029118-7371-4091-8675-FAA887103701}"/>
  </hyperlinks>
  <pageMargins left="0.7" right="0.7" top="0.75" bottom="0.75" header="0.3" footer="0.3"/>
  <pageSetup scale="52" fitToHeight="2" orientation="portrait" r:id="rId1"/>
  <rowBreaks count="1" manualBreakCount="1">
    <brk id="91" max="16383" man="1"/>
  </rowBreaks>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29CC2EC5-F47C-49FA-9AAA-F65264381EFD}">
          <x14:formula1>
            <xm:f>'Informations générales'!$K$11:$K$16</xm:f>
          </x14:formula1>
          <xm:sqref>B5</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1B37C0-9CCE-4470-99F8-4A1653FA5864}">
  <dimension ref="A1:D74"/>
  <sheetViews>
    <sheetView workbookViewId="0">
      <selection activeCell="D43" sqref="D43"/>
    </sheetView>
  </sheetViews>
  <sheetFormatPr baseColWidth="10" defaultRowHeight="15.75"/>
  <cols>
    <col min="1" max="1" width="6.25" bestFit="1" customWidth="1"/>
    <col min="2" max="2" width="13.625" bestFit="1" customWidth="1"/>
    <col min="3" max="3" width="17.25" bestFit="1" customWidth="1"/>
    <col min="4" max="4" width="101.125" bestFit="1" customWidth="1"/>
  </cols>
  <sheetData>
    <row r="1" spans="1:4">
      <c r="A1" s="661" t="s">
        <v>722</v>
      </c>
      <c r="B1" s="661" t="s">
        <v>723</v>
      </c>
      <c r="C1" s="661" t="s">
        <v>724</v>
      </c>
      <c r="D1" s="661" t="s">
        <v>114</v>
      </c>
    </row>
    <row r="2" spans="1:4">
      <c r="A2" t="s">
        <v>571</v>
      </c>
      <c r="B2">
        <f>+'P3'!J19</f>
        <v>0</v>
      </c>
      <c r="C2">
        <f>+'P3'!K19</f>
        <v>0</v>
      </c>
      <c r="D2">
        <f>+'P3'!L19</f>
        <v>0</v>
      </c>
    </row>
    <row r="3" spans="1:4">
      <c r="A3" t="s">
        <v>571</v>
      </c>
      <c r="B3">
        <f>+'P3'!J20</f>
        <v>0</v>
      </c>
      <c r="C3">
        <f>+'P3'!K20</f>
        <v>0</v>
      </c>
      <c r="D3">
        <f>+'P3'!L20</f>
        <v>0</v>
      </c>
    </row>
    <row r="4" spans="1:4">
      <c r="A4" t="s">
        <v>571</v>
      </c>
      <c r="B4">
        <f>+'P3'!J21</f>
        <v>0</v>
      </c>
      <c r="C4">
        <f>+'P3'!K21</f>
        <v>0</v>
      </c>
      <c r="D4">
        <f>+'P3'!L21</f>
        <v>0</v>
      </c>
    </row>
    <row r="5" spans="1:4">
      <c r="A5" t="s">
        <v>571</v>
      </c>
      <c r="B5">
        <f>+'P3'!J22</f>
        <v>0</v>
      </c>
      <c r="C5">
        <f>+'P3'!K22</f>
        <v>0</v>
      </c>
      <c r="D5">
        <f>+'P3'!L22</f>
        <v>0</v>
      </c>
    </row>
    <row r="6" spans="1:4">
      <c r="A6" t="s">
        <v>571</v>
      </c>
      <c r="B6">
        <f>+'P3'!J23</f>
        <v>0</v>
      </c>
      <c r="C6">
        <f>+'P3'!K23</f>
        <v>0</v>
      </c>
      <c r="D6">
        <f>+'P3'!L23</f>
        <v>0</v>
      </c>
    </row>
    <row r="7" spans="1:4">
      <c r="A7" t="s">
        <v>571</v>
      </c>
      <c r="B7">
        <f>+'P3'!J24</f>
        <v>0</v>
      </c>
      <c r="C7">
        <f>+'P3'!K24</f>
        <v>0</v>
      </c>
      <c r="D7">
        <f>+'P3'!L24</f>
        <v>0</v>
      </c>
    </row>
    <row r="8" spans="1:4">
      <c r="A8" t="s">
        <v>571</v>
      </c>
      <c r="B8">
        <f>+'P3'!J25</f>
        <v>0</v>
      </c>
      <c r="C8">
        <f>+'P3'!K25</f>
        <v>0</v>
      </c>
      <c r="D8">
        <f>+'P3'!L25</f>
        <v>0</v>
      </c>
    </row>
    <row r="9" spans="1:4">
      <c r="A9" t="s">
        <v>571</v>
      </c>
      <c r="B9">
        <f>+'P3'!J26</f>
        <v>0</v>
      </c>
      <c r="C9">
        <f>+'P3'!K26</f>
        <v>0</v>
      </c>
      <c r="D9">
        <f>+'P3'!L26</f>
        <v>0</v>
      </c>
    </row>
    <row r="10" spans="1:4">
      <c r="A10" t="s">
        <v>571</v>
      </c>
      <c r="B10">
        <f>+'P3'!J27</f>
        <v>0</v>
      </c>
      <c r="C10">
        <f>+'P3'!K27</f>
        <v>0</v>
      </c>
      <c r="D10">
        <f>+'P3'!L27</f>
        <v>0</v>
      </c>
    </row>
    <row r="11" spans="1:4">
      <c r="A11" t="s">
        <v>571</v>
      </c>
      <c r="B11">
        <f>+'P3'!J28</f>
        <v>0</v>
      </c>
      <c r="C11">
        <f>+'P3'!K28</f>
        <v>0</v>
      </c>
      <c r="D11">
        <f>+'P3'!L28</f>
        <v>0</v>
      </c>
    </row>
    <row r="12" spans="1:4">
      <c r="A12" t="s">
        <v>571</v>
      </c>
      <c r="B12">
        <f>+'P3'!J29</f>
        <v>0</v>
      </c>
      <c r="C12">
        <f>+'P3'!K29</f>
        <v>0</v>
      </c>
      <c r="D12">
        <f>+'P3'!L29</f>
        <v>0</v>
      </c>
    </row>
    <row r="13" spans="1:4">
      <c r="A13" t="s">
        <v>571</v>
      </c>
      <c r="B13">
        <f>+'P3'!J30</f>
        <v>0</v>
      </c>
      <c r="C13">
        <f>+'P3'!K30</f>
        <v>0</v>
      </c>
      <c r="D13">
        <f>+'P3'!L30</f>
        <v>0</v>
      </c>
    </row>
    <row r="14" spans="1:4">
      <c r="A14" t="s">
        <v>571</v>
      </c>
      <c r="B14">
        <f>+'P3'!J31</f>
        <v>0</v>
      </c>
      <c r="C14">
        <f>+'P3'!K31</f>
        <v>0</v>
      </c>
      <c r="D14">
        <f>+'P3'!L31</f>
        <v>0</v>
      </c>
    </row>
    <row r="15" spans="1:4">
      <c r="A15" t="s">
        <v>571</v>
      </c>
      <c r="B15">
        <f>+'P3'!J32</f>
        <v>0</v>
      </c>
      <c r="C15">
        <f>+'P3'!K32</f>
        <v>0</v>
      </c>
      <c r="D15">
        <f>+'P3'!L32</f>
        <v>0</v>
      </c>
    </row>
    <row r="16" spans="1:4">
      <c r="A16" t="s">
        <v>571</v>
      </c>
      <c r="B16">
        <f>+'P3'!J33</f>
        <v>0</v>
      </c>
      <c r="C16">
        <f>+'P3'!K33</f>
        <v>0</v>
      </c>
      <c r="D16">
        <f>+'P3'!L33</f>
        <v>0</v>
      </c>
    </row>
    <row r="17" spans="1:4">
      <c r="A17" t="s">
        <v>571</v>
      </c>
      <c r="B17">
        <f>+'P3'!J34</f>
        <v>0</v>
      </c>
      <c r="C17">
        <f>+'P3'!K34</f>
        <v>0</v>
      </c>
      <c r="D17">
        <f>+'P3'!L34</f>
        <v>0</v>
      </c>
    </row>
    <row r="18" spans="1:4">
      <c r="A18" t="s">
        <v>571</v>
      </c>
      <c r="B18">
        <f>+'P3'!J35</f>
        <v>0</v>
      </c>
      <c r="C18">
        <f>+'P3'!K35</f>
        <v>0</v>
      </c>
      <c r="D18">
        <f>+'P3'!L35</f>
        <v>0</v>
      </c>
    </row>
    <row r="19" spans="1:4">
      <c r="A19" t="s">
        <v>571</v>
      </c>
      <c r="B19">
        <f>+'P3'!J36</f>
        <v>0</v>
      </c>
      <c r="C19">
        <f>+'P3'!K36</f>
        <v>0</v>
      </c>
      <c r="D19">
        <f>+'P3'!L36</f>
        <v>0</v>
      </c>
    </row>
    <row r="20" spans="1:4">
      <c r="A20" t="s">
        <v>571</v>
      </c>
      <c r="B20">
        <f>+'P3'!J37</f>
        <v>0</v>
      </c>
      <c r="C20">
        <f>+'P3'!K37</f>
        <v>0</v>
      </c>
      <c r="D20">
        <f>+'P3'!L37</f>
        <v>0</v>
      </c>
    </row>
    <row r="21" spans="1:4">
      <c r="A21" t="s">
        <v>571</v>
      </c>
      <c r="B21">
        <f>+'P3'!J38</f>
        <v>0</v>
      </c>
      <c r="C21">
        <f>+'P3'!K38</f>
        <v>0</v>
      </c>
      <c r="D21">
        <f>+'P3'!L38</f>
        <v>0</v>
      </c>
    </row>
    <row r="22" spans="1:4">
      <c r="A22" t="s">
        <v>571</v>
      </c>
      <c r="B22">
        <f>+'P3'!J39</f>
        <v>0</v>
      </c>
      <c r="C22">
        <f>+'P3'!K39</f>
        <v>0</v>
      </c>
      <c r="D22">
        <f>+'P3'!L39</f>
        <v>0</v>
      </c>
    </row>
    <row r="23" spans="1:4">
      <c r="A23" t="s">
        <v>571</v>
      </c>
      <c r="B23">
        <f>+'P3'!J40</f>
        <v>0</v>
      </c>
      <c r="C23">
        <f>+'P3'!K40</f>
        <v>0</v>
      </c>
      <c r="D23">
        <f>+'P3'!L40</f>
        <v>0</v>
      </c>
    </row>
    <row r="24" spans="1:4">
      <c r="A24" t="s">
        <v>571</v>
      </c>
      <c r="B24">
        <f>+'P3'!J41</f>
        <v>0</v>
      </c>
      <c r="C24">
        <f>+'P3'!K41</f>
        <v>0</v>
      </c>
      <c r="D24">
        <f>+'P3'!L41</f>
        <v>0</v>
      </c>
    </row>
    <row r="25" spans="1:4">
      <c r="A25" t="s">
        <v>571</v>
      </c>
      <c r="B25">
        <f>+'P3'!J42</f>
        <v>0</v>
      </c>
      <c r="C25">
        <f>+'P3'!K42</f>
        <v>0</v>
      </c>
      <c r="D25">
        <f>+'P3'!L42</f>
        <v>0</v>
      </c>
    </row>
    <row r="26" spans="1:4">
      <c r="A26" t="s">
        <v>571</v>
      </c>
      <c r="B26">
        <f>+'P3'!J43</f>
        <v>0</v>
      </c>
      <c r="C26">
        <f>+'P3'!K43</f>
        <v>0</v>
      </c>
      <c r="D26">
        <f>+'P3'!L43</f>
        <v>0</v>
      </c>
    </row>
    <row r="27" spans="1:4">
      <c r="A27" t="s">
        <v>571</v>
      </c>
      <c r="B27">
        <f>+'P3'!J44</f>
        <v>0</v>
      </c>
      <c r="C27">
        <f>+'P3'!K44</f>
        <v>0</v>
      </c>
      <c r="D27">
        <f>+'P3'!L44</f>
        <v>0</v>
      </c>
    </row>
    <row r="28" spans="1:4">
      <c r="A28" t="s">
        <v>571</v>
      </c>
      <c r="B28">
        <f>+'P3'!J45</f>
        <v>0</v>
      </c>
      <c r="C28">
        <f>+'P3'!K45</f>
        <v>0</v>
      </c>
      <c r="D28">
        <f>+'P3'!L45</f>
        <v>0</v>
      </c>
    </row>
    <row r="29" spans="1:4">
      <c r="A29" t="s">
        <v>571</v>
      </c>
      <c r="B29">
        <f>+'P3'!J46</f>
        <v>0</v>
      </c>
      <c r="C29">
        <f>+'P3'!K46</f>
        <v>0</v>
      </c>
      <c r="D29">
        <f>+'P3'!L46</f>
        <v>0</v>
      </c>
    </row>
    <row r="30" spans="1:4">
      <c r="A30" t="s">
        <v>571</v>
      </c>
      <c r="B30">
        <f>+'P3'!J47</f>
        <v>0</v>
      </c>
      <c r="C30">
        <f>+'P3'!K47</f>
        <v>0</v>
      </c>
      <c r="D30">
        <f>+'P3'!L47</f>
        <v>0</v>
      </c>
    </row>
    <row r="31" spans="1:4">
      <c r="A31" t="s">
        <v>571</v>
      </c>
      <c r="B31">
        <f>+'P3'!J48</f>
        <v>0</v>
      </c>
      <c r="C31">
        <f>+'P3'!K48</f>
        <v>0</v>
      </c>
      <c r="D31">
        <f>+'P3'!L48</f>
        <v>0</v>
      </c>
    </row>
    <row r="32" spans="1:4">
      <c r="A32" t="s">
        <v>571</v>
      </c>
      <c r="B32">
        <f>+'P3'!J49</f>
        <v>0</v>
      </c>
      <c r="C32">
        <f>+'P3'!K49</f>
        <v>0</v>
      </c>
      <c r="D32">
        <f>+'P3'!L49</f>
        <v>0</v>
      </c>
    </row>
    <row r="33" spans="1:4">
      <c r="A33" t="s">
        <v>572</v>
      </c>
      <c r="B33">
        <f>+'P4'!J17</f>
        <v>0</v>
      </c>
      <c r="C33">
        <f>+'P4'!K17</f>
        <v>0</v>
      </c>
      <c r="D33">
        <f>+'P4'!L17</f>
        <v>0</v>
      </c>
    </row>
    <row r="34" spans="1:4">
      <c r="A34" t="s">
        <v>572</v>
      </c>
      <c r="B34">
        <f>+'P4'!J18</f>
        <v>0</v>
      </c>
      <c r="C34">
        <f>+'P4'!K18</f>
        <v>0</v>
      </c>
      <c r="D34">
        <f>+'P4'!L18</f>
        <v>0</v>
      </c>
    </row>
    <row r="35" spans="1:4">
      <c r="A35" t="s">
        <v>572</v>
      </c>
      <c r="B35">
        <f>+'P4'!J19</f>
        <v>0</v>
      </c>
      <c r="C35">
        <f>+'P4'!K19</f>
        <v>0</v>
      </c>
      <c r="D35">
        <f>+'P4'!L19</f>
        <v>0</v>
      </c>
    </row>
    <row r="36" spans="1:4">
      <c r="A36" t="s">
        <v>572</v>
      </c>
      <c r="B36">
        <f>+'P4'!J20</f>
        <v>0</v>
      </c>
      <c r="C36">
        <f>+'P4'!K20</f>
        <v>0</v>
      </c>
      <c r="D36">
        <f>+'P4'!L20</f>
        <v>0</v>
      </c>
    </row>
    <row r="37" spans="1:4">
      <c r="A37" t="s">
        <v>572</v>
      </c>
      <c r="B37">
        <f>+'P4'!J21</f>
        <v>0</v>
      </c>
      <c r="C37">
        <f>+'P4'!K21</f>
        <v>0</v>
      </c>
      <c r="D37">
        <f>+'P4'!L21</f>
        <v>0</v>
      </c>
    </row>
    <row r="38" spans="1:4">
      <c r="A38" t="s">
        <v>586</v>
      </c>
      <c r="B38">
        <f>+'Système d''information'!G33</f>
        <v>0</v>
      </c>
      <c r="C38">
        <f>+'Système d''information'!H33</f>
        <v>0</v>
      </c>
      <c r="D38">
        <f>+'Système d''information'!I33</f>
        <v>0</v>
      </c>
    </row>
    <row r="39" spans="1:4">
      <c r="A39" t="s">
        <v>586</v>
      </c>
      <c r="B39">
        <f>+'Système d''information'!G34</f>
        <v>0</v>
      </c>
      <c r="C39">
        <f>+'Système d''information'!H34</f>
        <v>0</v>
      </c>
      <c r="D39">
        <f>+'Système d''information'!I34</f>
        <v>0</v>
      </c>
    </row>
    <row r="40" spans="1:4">
      <c r="A40" t="s">
        <v>586</v>
      </c>
      <c r="B40">
        <f>+'Système d''information'!G35</f>
        <v>0</v>
      </c>
      <c r="C40">
        <f>+'Système d''information'!H35</f>
        <v>0</v>
      </c>
      <c r="D40">
        <f>+'Système d''information'!I35</f>
        <v>0</v>
      </c>
    </row>
    <row r="41" spans="1:4">
      <c r="A41" t="s">
        <v>586</v>
      </c>
      <c r="B41">
        <f>+'Système d''information'!G36</f>
        <v>0</v>
      </c>
      <c r="C41">
        <f>+'Système d''information'!H36</f>
        <v>0</v>
      </c>
      <c r="D41">
        <f>+'Système d''information'!I36</f>
        <v>0</v>
      </c>
    </row>
    <row r="42" spans="1:4">
      <c r="A42" t="s">
        <v>586</v>
      </c>
      <c r="B42">
        <f>+'Système d''information'!G37</f>
        <v>0</v>
      </c>
      <c r="C42">
        <f>+'Système d''information'!H37</f>
        <v>0</v>
      </c>
      <c r="D42">
        <f>+'Système d''information'!I37</f>
        <v>0</v>
      </c>
    </row>
    <row r="43" spans="1:4">
      <c r="A43" t="s">
        <v>586</v>
      </c>
      <c r="B43">
        <f>+'Système d''information'!G38</f>
        <v>0</v>
      </c>
      <c r="C43">
        <f>+'Système d''information'!H38</f>
        <v>0</v>
      </c>
      <c r="D43">
        <f>+'Système d''information'!I38</f>
        <v>0</v>
      </c>
    </row>
    <row r="44" spans="1:4">
      <c r="A44" t="s">
        <v>575</v>
      </c>
      <c r="B44">
        <f>+'P7'!O19</f>
        <v>0</v>
      </c>
      <c r="C44">
        <f>+'P7'!P19</f>
        <v>0</v>
      </c>
      <c r="D44">
        <f>+'P7'!Q19</f>
        <v>0</v>
      </c>
    </row>
    <row r="45" spans="1:4">
      <c r="A45" t="s">
        <v>575</v>
      </c>
      <c r="B45">
        <f>+'P7'!O20</f>
        <v>0</v>
      </c>
      <c r="C45">
        <f>+'P7'!P20</f>
        <v>0</v>
      </c>
      <c r="D45">
        <f>+'P7'!Q20</f>
        <v>0</v>
      </c>
    </row>
    <row r="46" spans="1:4">
      <c r="A46" t="s">
        <v>575</v>
      </c>
      <c r="B46">
        <f>+'P7'!O21</f>
        <v>0</v>
      </c>
      <c r="C46">
        <f>+'P7'!P21</f>
        <v>0</v>
      </c>
      <c r="D46">
        <f>+'P7'!Q21</f>
        <v>0</v>
      </c>
    </row>
    <row r="47" spans="1:4">
      <c r="A47" t="s">
        <v>575</v>
      </c>
      <c r="B47">
        <f>+'P7'!O22</f>
        <v>0</v>
      </c>
      <c r="C47">
        <f>+'P7'!P22</f>
        <v>0</v>
      </c>
      <c r="D47">
        <f>+'P7'!Q22</f>
        <v>0</v>
      </c>
    </row>
    <row r="48" spans="1:4">
      <c r="A48" t="s">
        <v>575</v>
      </c>
      <c r="B48">
        <f>+'P7'!O23</f>
        <v>0</v>
      </c>
      <c r="C48">
        <f>+'P7'!P23</f>
        <v>0</v>
      </c>
      <c r="D48">
        <f>+'P7'!Q23</f>
        <v>0</v>
      </c>
    </row>
    <row r="49" spans="1:4">
      <c r="A49" t="s">
        <v>575</v>
      </c>
      <c r="B49">
        <f>+'P7'!O24</f>
        <v>0</v>
      </c>
      <c r="C49">
        <f>+'P7'!P24</f>
        <v>0</v>
      </c>
      <c r="D49">
        <f>+'P7'!Q24</f>
        <v>0</v>
      </c>
    </row>
    <row r="50" spans="1:4">
      <c r="A50" t="s">
        <v>575</v>
      </c>
      <c r="B50">
        <f>+'P7'!O25</f>
        <v>0</v>
      </c>
      <c r="C50">
        <f>+'P7'!P25</f>
        <v>0</v>
      </c>
      <c r="D50">
        <f>+'P7'!Q25</f>
        <v>0</v>
      </c>
    </row>
    <row r="51" spans="1:4">
      <c r="A51" t="s">
        <v>575</v>
      </c>
      <c r="B51">
        <f>+'P7'!O26</f>
        <v>0</v>
      </c>
      <c r="C51">
        <f>+'P7'!P26</f>
        <v>0</v>
      </c>
      <c r="D51">
        <f>+'P7'!Q26</f>
        <v>0</v>
      </c>
    </row>
    <row r="52" spans="1:4">
      <c r="A52" t="s">
        <v>575</v>
      </c>
      <c r="B52">
        <f>+'P7'!O27</f>
        <v>0</v>
      </c>
      <c r="C52">
        <f>+'P7'!P27</f>
        <v>0</v>
      </c>
      <c r="D52">
        <f>+'P7'!Q27</f>
        <v>0</v>
      </c>
    </row>
    <row r="53" spans="1:4">
      <c r="A53" t="s">
        <v>575</v>
      </c>
      <c r="B53">
        <f>+'P7'!O28</f>
        <v>0</v>
      </c>
      <c r="C53">
        <f>+'P7'!P28</f>
        <v>0</v>
      </c>
      <c r="D53">
        <f>+'P7'!Q28</f>
        <v>0</v>
      </c>
    </row>
    <row r="54" spans="1:4">
      <c r="A54" t="s">
        <v>576</v>
      </c>
      <c r="B54">
        <f>+'P8'!J17</f>
        <v>0</v>
      </c>
      <c r="C54">
        <f>+'P8'!K17</f>
        <v>0</v>
      </c>
      <c r="D54">
        <f>+'P8'!L17</f>
        <v>0</v>
      </c>
    </row>
    <row r="55" spans="1:4">
      <c r="A55" t="s">
        <v>576</v>
      </c>
      <c r="B55">
        <f>+'P8'!J18</f>
        <v>0</v>
      </c>
      <c r="C55">
        <f>+'P8'!K18</f>
        <v>0</v>
      </c>
      <c r="D55">
        <f>+'P8'!L18</f>
        <v>0</v>
      </c>
    </row>
    <row r="56" spans="1:4">
      <c r="A56" t="s">
        <v>576</v>
      </c>
      <c r="B56">
        <f>+'P8'!J19</f>
        <v>0</v>
      </c>
      <c r="C56">
        <f>+'P8'!K19</f>
        <v>0</v>
      </c>
      <c r="D56">
        <f>+'P8'!L19</f>
        <v>0</v>
      </c>
    </row>
    <row r="57" spans="1:4">
      <c r="A57" t="s">
        <v>576</v>
      </c>
      <c r="B57">
        <f>+'P8'!J20</f>
        <v>0</v>
      </c>
      <c r="C57">
        <f>+'P8'!K20</f>
        <v>0</v>
      </c>
      <c r="D57">
        <f>+'P8'!L20</f>
        <v>0</v>
      </c>
    </row>
    <row r="58" spans="1:4">
      <c r="A58" t="s">
        <v>576</v>
      </c>
      <c r="B58">
        <f>+'P8'!J21</f>
        <v>0</v>
      </c>
      <c r="C58">
        <f>+'P8'!K21</f>
        <v>0</v>
      </c>
      <c r="D58">
        <f>+'P8'!L21</f>
        <v>0</v>
      </c>
    </row>
    <row r="59" spans="1:4">
      <c r="A59" t="s">
        <v>576</v>
      </c>
      <c r="B59">
        <f>+'P8'!J22</f>
        <v>0</v>
      </c>
      <c r="C59">
        <f>+'P8'!K22</f>
        <v>0</v>
      </c>
      <c r="D59">
        <f>+'P8'!L22</f>
        <v>0</v>
      </c>
    </row>
    <row r="60" spans="1:4">
      <c r="A60" t="s">
        <v>576</v>
      </c>
      <c r="B60">
        <f>+'P8'!J23</f>
        <v>0</v>
      </c>
      <c r="C60">
        <f>+'P8'!K23</f>
        <v>0</v>
      </c>
      <c r="D60">
        <f>+'P8'!L23</f>
        <v>0</v>
      </c>
    </row>
    <row r="61" spans="1:4">
      <c r="A61" t="s">
        <v>576</v>
      </c>
      <c r="B61">
        <f>+'P8'!J24</f>
        <v>0</v>
      </c>
      <c r="C61">
        <f>+'P8'!K24</f>
        <v>0</v>
      </c>
      <c r="D61">
        <f>+'P8'!L24</f>
        <v>0</v>
      </c>
    </row>
    <row r="62" spans="1:4">
      <c r="A62" t="s">
        <v>576</v>
      </c>
      <c r="B62">
        <f>+'P8'!J25</f>
        <v>0</v>
      </c>
      <c r="C62">
        <f>+'P8'!K25</f>
        <v>0</v>
      </c>
      <c r="D62">
        <f>+'P8'!L25</f>
        <v>0</v>
      </c>
    </row>
    <row r="63" spans="1:4">
      <c r="A63" t="s">
        <v>576</v>
      </c>
      <c r="B63">
        <f>+'P8'!J26</f>
        <v>0</v>
      </c>
      <c r="C63">
        <f>+'P8'!K26</f>
        <v>0</v>
      </c>
      <c r="D63">
        <f>+'P8'!L26</f>
        <v>0</v>
      </c>
    </row>
    <row r="64" spans="1:4">
      <c r="A64" t="s">
        <v>576</v>
      </c>
      <c r="B64">
        <f>+'P8'!J27</f>
        <v>0</v>
      </c>
      <c r="C64">
        <f>+'P8'!K27</f>
        <v>0</v>
      </c>
      <c r="D64">
        <f>+'P8'!L27</f>
        <v>0</v>
      </c>
    </row>
    <row r="65" spans="1:4">
      <c r="A65" t="s">
        <v>576</v>
      </c>
      <c r="B65">
        <f>+'P8'!J28</f>
        <v>0</v>
      </c>
      <c r="C65">
        <f>+'P8'!K28</f>
        <v>0</v>
      </c>
      <c r="D65">
        <f>+'P8'!L28</f>
        <v>0</v>
      </c>
    </row>
    <row r="66" spans="1:4">
      <c r="A66" t="s">
        <v>576</v>
      </c>
      <c r="B66">
        <f>+'P8'!J29</f>
        <v>0</v>
      </c>
      <c r="C66">
        <f>+'P8'!K29</f>
        <v>0</v>
      </c>
      <c r="D66">
        <f>+'P8'!L29</f>
        <v>0</v>
      </c>
    </row>
    <row r="67" spans="1:4">
      <c r="A67" t="s">
        <v>576</v>
      </c>
      <c r="B67">
        <f>+'P8'!J30</f>
        <v>0</v>
      </c>
      <c r="C67">
        <f>+'P8'!K30</f>
        <v>0</v>
      </c>
      <c r="D67">
        <f>+'P8'!L30</f>
        <v>0</v>
      </c>
    </row>
    <row r="68" spans="1:4">
      <c r="A68" t="s">
        <v>576</v>
      </c>
      <c r="B68">
        <f>+'P8'!J31</f>
        <v>0</v>
      </c>
      <c r="C68">
        <f>+'P8'!K31</f>
        <v>0</v>
      </c>
      <c r="D68">
        <f>+'P8'!L31</f>
        <v>0</v>
      </c>
    </row>
    <row r="69" spans="1:4">
      <c r="A69" t="s">
        <v>576</v>
      </c>
      <c r="B69">
        <f>+'P8'!J32</f>
        <v>0</v>
      </c>
      <c r="C69">
        <f>+'P8'!K32</f>
        <v>0</v>
      </c>
      <c r="D69">
        <f>+'P8'!L32</f>
        <v>0</v>
      </c>
    </row>
    <row r="70" spans="1:4">
      <c r="A70" t="s">
        <v>576</v>
      </c>
      <c r="B70">
        <f>+'P8'!J33</f>
        <v>0</v>
      </c>
      <c r="C70">
        <f>+'P8'!K33</f>
        <v>0</v>
      </c>
      <c r="D70">
        <f>+'P8'!L33</f>
        <v>0</v>
      </c>
    </row>
    <row r="71" spans="1:4">
      <c r="A71" t="s">
        <v>576</v>
      </c>
      <c r="B71">
        <f>+'P8'!J34</f>
        <v>0</v>
      </c>
      <c r="C71">
        <f>+'P8'!K34</f>
        <v>0</v>
      </c>
      <c r="D71">
        <f>+'P8'!L34</f>
        <v>0</v>
      </c>
    </row>
    <row r="72" spans="1:4">
      <c r="A72" t="s">
        <v>576</v>
      </c>
      <c r="B72">
        <f>+'P8'!J35</f>
        <v>0</v>
      </c>
      <c r="C72">
        <f>+'P8'!K35</f>
        <v>0</v>
      </c>
      <c r="D72">
        <f>+'P8'!L35</f>
        <v>0</v>
      </c>
    </row>
    <row r="73" spans="1:4">
      <c r="A73" t="s">
        <v>576</v>
      </c>
      <c r="B73">
        <f>+'P8'!J36</f>
        <v>0</v>
      </c>
      <c r="C73">
        <f>+'P8'!K36</f>
        <v>0</v>
      </c>
      <c r="D73">
        <f>+'P8'!L36</f>
        <v>0</v>
      </c>
    </row>
    <row r="74" spans="1:4">
      <c r="A74" t="s">
        <v>576</v>
      </c>
      <c r="B74">
        <f>+'P8'!J37</f>
        <v>0</v>
      </c>
      <c r="C74">
        <f>+'P8'!K37</f>
        <v>0</v>
      </c>
      <c r="D74">
        <f>+'P8'!L37</f>
        <v>0</v>
      </c>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1EF2F-62DE-4D0A-B638-867D1F4F6C56}">
  <dimension ref="A1:I13"/>
  <sheetViews>
    <sheetView zoomScaleNormal="100" workbookViewId="0">
      <selection activeCell="I1" sqref="I1"/>
    </sheetView>
  </sheetViews>
  <sheetFormatPr baseColWidth="10" defaultRowHeight="15.75"/>
  <cols>
    <col min="1" max="1" width="19.75" bestFit="1" customWidth="1"/>
    <col min="2" max="2" width="18.125" customWidth="1"/>
    <col min="3" max="3" width="10.625" bestFit="1" customWidth="1"/>
  </cols>
  <sheetData>
    <row r="1" spans="1:9" ht="16.5" thickBot="1">
      <c r="A1" s="1180" t="s">
        <v>728</v>
      </c>
      <c r="B1" s="1181"/>
      <c r="C1" s="1181"/>
      <c r="D1" s="1181"/>
      <c r="E1" s="1181"/>
      <c r="F1" s="1181"/>
      <c r="G1" s="1182"/>
      <c r="I1" s="124" t="s">
        <v>49</v>
      </c>
    </row>
    <row r="2" spans="1:9">
      <c r="C2" s="664"/>
      <c r="D2" s="664"/>
    </row>
    <row r="3" spans="1:9">
      <c r="A3" s="665" t="s">
        <v>726</v>
      </c>
      <c r="B3" s="666" t="s">
        <v>727</v>
      </c>
      <c r="C3" s="667"/>
      <c r="D3" s="667"/>
      <c r="E3" s="668"/>
      <c r="F3" s="668"/>
      <c r="G3" s="668"/>
    </row>
    <row r="6" spans="1:9">
      <c r="A6" s="663" t="s">
        <v>723</v>
      </c>
      <c r="B6" t="s">
        <v>725</v>
      </c>
      <c r="C6" s="662" t="s">
        <v>264</v>
      </c>
    </row>
    <row r="7" spans="1:9">
      <c r="A7" s="661"/>
      <c r="B7" s="661"/>
      <c r="C7" s="661"/>
    </row>
    <row r="8" spans="1:9">
      <c r="A8" s="662" t="s">
        <v>724</v>
      </c>
      <c r="B8" s="662" t="s">
        <v>722</v>
      </c>
      <c r="C8" s="662" t="s">
        <v>114</v>
      </c>
    </row>
    <row r="9" spans="1:9">
      <c r="A9">
        <v>0</v>
      </c>
      <c r="B9" t="s">
        <v>571</v>
      </c>
      <c r="C9">
        <v>0</v>
      </c>
    </row>
    <row r="10" spans="1:9">
      <c r="B10" t="s">
        <v>572</v>
      </c>
      <c r="C10">
        <v>0</v>
      </c>
    </row>
    <row r="11" spans="1:9">
      <c r="B11" t="s">
        <v>575</v>
      </c>
      <c r="C11">
        <v>0</v>
      </c>
    </row>
    <row r="12" spans="1:9">
      <c r="B12" t="s">
        <v>576</v>
      </c>
      <c r="C12">
        <v>0</v>
      </c>
    </row>
    <row r="13" spans="1:9">
      <c r="B13" t="s">
        <v>586</v>
      </c>
      <c r="C13">
        <v>0</v>
      </c>
    </row>
  </sheetData>
  <mergeCells count="1">
    <mergeCell ref="A1:G1"/>
  </mergeCells>
  <hyperlinks>
    <hyperlink ref="I1" location="MENU!A1" display="MENU" xr:uid="{1D062A9B-6844-4227-8705-378B39C084B5}"/>
  </hyperlinks>
  <pageMargins left="0.7" right="0.7" top="0.75" bottom="0.75" header="0.3" footer="0.3"/>
  <pageSetup scale="79" orientation="portrait"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6AD9B8-AD23-BA49-BF1F-617418B92CCD}">
  <dimension ref="A1:U325"/>
  <sheetViews>
    <sheetView showGridLines="0" zoomScaleNormal="100" zoomScaleSheetLayoutView="80" workbookViewId="0">
      <selection activeCell="Q2" sqref="Q2"/>
    </sheetView>
  </sheetViews>
  <sheetFormatPr baseColWidth="10" defaultRowHeight="12.75"/>
  <cols>
    <col min="1" max="3" width="10.875" style="1"/>
    <col min="4" max="4" width="13.375" style="1" bestFit="1" customWidth="1"/>
    <col min="5" max="6" width="10.875" style="1"/>
    <col min="7" max="7" width="11.5" style="1" customWidth="1"/>
    <col min="8" max="8" width="13.375" style="1" bestFit="1" customWidth="1"/>
    <col min="9" max="9" width="10.875" style="1" customWidth="1"/>
    <col min="10" max="10" width="18.375" style="1" bestFit="1" customWidth="1"/>
    <col min="11" max="11" width="10.875" style="1"/>
    <col min="12" max="12" width="11.5" style="1" customWidth="1"/>
    <col min="13" max="13" width="12.25" style="1" customWidth="1"/>
    <col min="14" max="15" width="11.5" style="1" customWidth="1"/>
    <col min="16" max="16" width="10.875" style="1"/>
    <col min="17" max="17" width="11.5" style="1" customWidth="1"/>
    <col min="18" max="262" width="10.875" style="1"/>
    <col min="263" max="263" width="11.5" style="1" customWidth="1"/>
    <col min="264" max="267" width="10.875" style="1"/>
    <col min="268" max="271" width="11.5" style="1" customWidth="1"/>
    <col min="272" max="518" width="10.875" style="1"/>
    <col min="519" max="519" width="11.5" style="1" customWidth="1"/>
    <col min="520" max="523" width="10.875" style="1"/>
    <col min="524" max="527" width="11.5" style="1" customWidth="1"/>
    <col min="528" max="774" width="10.875" style="1"/>
    <col min="775" max="775" width="11.5" style="1" customWidth="1"/>
    <col min="776" max="779" width="10.875" style="1"/>
    <col min="780" max="783" width="11.5" style="1" customWidth="1"/>
    <col min="784" max="1030" width="10.875" style="1"/>
    <col min="1031" max="1031" width="11.5" style="1" customWidth="1"/>
    <col min="1032" max="1035" width="10.875" style="1"/>
    <col min="1036" max="1039" width="11.5" style="1" customWidth="1"/>
    <col min="1040" max="1286" width="10.875" style="1"/>
    <col min="1287" max="1287" width="11.5" style="1" customWidth="1"/>
    <col min="1288" max="1291" width="10.875" style="1"/>
    <col min="1292" max="1295" width="11.5" style="1" customWidth="1"/>
    <col min="1296" max="1542" width="10.875" style="1"/>
    <col min="1543" max="1543" width="11.5" style="1" customWidth="1"/>
    <col min="1544" max="1547" width="10.875" style="1"/>
    <col min="1548" max="1551" width="11.5" style="1" customWidth="1"/>
    <col min="1552" max="1798" width="10.875" style="1"/>
    <col min="1799" max="1799" width="11.5" style="1" customWidth="1"/>
    <col min="1800" max="1803" width="10.875" style="1"/>
    <col min="1804" max="1807" width="11.5" style="1" customWidth="1"/>
    <col min="1808" max="2054" width="10.875" style="1"/>
    <col min="2055" max="2055" width="11.5" style="1" customWidth="1"/>
    <col min="2056" max="2059" width="10.875" style="1"/>
    <col min="2060" max="2063" width="11.5" style="1" customWidth="1"/>
    <col min="2064" max="2310" width="10.875" style="1"/>
    <col min="2311" max="2311" width="11.5" style="1" customWidth="1"/>
    <col min="2312" max="2315" width="10.875" style="1"/>
    <col min="2316" max="2319" width="11.5" style="1" customWidth="1"/>
    <col min="2320" max="2566" width="10.875" style="1"/>
    <col min="2567" max="2567" width="11.5" style="1" customWidth="1"/>
    <col min="2568" max="2571" width="10.875" style="1"/>
    <col min="2572" max="2575" width="11.5" style="1" customWidth="1"/>
    <col min="2576" max="2822" width="10.875" style="1"/>
    <col min="2823" max="2823" width="11.5" style="1" customWidth="1"/>
    <col min="2824" max="2827" width="10.875" style="1"/>
    <col min="2828" max="2831" width="11.5" style="1" customWidth="1"/>
    <col min="2832" max="3078" width="10.875" style="1"/>
    <col min="3079" max="3079" width="11.5" style="1" customWidth="1"/>
    <col min="3080" max="3083" width="10.875" style="1"/>
    <col min="3084" max="3087" width="11.5" style="1" customWidth="1"/>
    <col min="3088" max="3334" width="10.875" style="1"/>
    <col min="3335" max="3335" width="11.5" style="1" customWidth="1"/>
    <col min="3336" max="3339" width="10.875" style="1"/>
    <col min="3340" max="3343" width="11.5" style="1" customWidth="1"/>
    <col min="3344" max="3590" width="10.875" style="1"/>
    <col min="3591" max="3591" width="11.5" style="1" customWidth="1"/>
    <col min="3592" max="3595" width="10.875" style="1"/>
    <col min="3596" max="3599" width="11.5" style="1" customWidth="1"/>
    <col min="3600" max="3846" width="10.875" style="1"/>
    <col min="3847" max="3847" width="11.5" style="1" customWidth="1"/>
    <col min="3848" max="3851" width="10.875" style="1"/>
    <col min="3852" max="3855" width="11.5" style="1" customWidth="1"/>
    <col min="3856" max="4102" width="10.875" style="1"/>
    <col min="4103" max="4103" width="11.5" style="1" customWidth="1"/>
    <col min="4104" max="4107" width="10.875" style="1"/>
    <col min="4108" max="4111" width="11.5" style="1" customWidth="1"/>
    <col min="4112" max="4358" width="10.875" style="1"/>
    <col min="4359" max="4359" width="11.5" style="1" customWidth="1"/>
    <col min="4360" max="4363" width="10.875" style="1"/>
    <col min="4364" max="4367" width="11.5" style="1" customWidth="1"/>
    <col min="4368" max="4614" width="10.875" style="1"/>
    <col min="4615" max="4615" width="11.5" style="1" customWidth="1"/>
    <col min="4616" max="4619" width="10.875" style="1"/>
    <col min="4620" max="4623" width="11.5" style="1" customWidth="1"/>
    <col min="4624" max="4870" width="10.875" style="1"/>
    <col min="4871" max="4871" width="11.5" style="1" customWidth="1"/>
    <col min="4872" max="4875" width="10.875" style="1"/>
    <col min="4876" max="4879" width="11.5" style="1" customWidth="1"/>
    <col min="4880" max="5126" width="10.875" style="1"/>
    <col min="5127" max="5127" width="11.5" style="1" customWidth="1"/>
    <col min="5128" max="5131" width="10.875" style="1"/>
    <col min="5132" max="5135" width="11.5" style="1" customWidth="1"/>
    <col min="5136" max="5382" width="10.875" style="1"/>
    <col min="5383" max="5383" width="11.5" style="1" customWidth="1"/>
    <col min="5384" max="5387" width="10.875" style="1"/>
    <col min="5388" max="5391" width="11.5" style="1" customWidth="1"/>
    <col min="5392" max="5638" width="10.875" style="1"/>
    <col min="5639" max="5639" width="11.5" style="1" customWidth="1"/>
    <col min="5640" max="5643" width="10.875" style="1"/>
    <col min="5644" max="5647" width="11.5" style="1" customWidth="1"/>
    <col min="5648" max="5894" width="10.875" style="1"/>
    <col min="5895" max="5895" width="11.5" style="1" customWidth="1"/>
    <col min="5896" max="5899" width="10.875" style="1"/>
    <col min="5900" max="5903" width="11.5" style="1" customWidth="1"/>
    <col min="5904" max="6150" width="10.875" style="1"/>
    <col min="6151" max="6151" width="11.5" style="1" customWidth="1"/>
    <col min="6152" max="6155" width="10.875" style="1"/>
    <col min="6156" max="6159" width="11.5" style="1" customWidth="1"/>
    <col min="6160" max="6406" width="10.875" style="1"/>
    <col min="6407" max="6407" width="11.5" style="1" customWidth="1"/>
    <col min="6408" max="6411" width="10.875" style="1"/>
    <col min="6412" max="6415" width="11.5" style="1" customWidth="1"/>
    <col min="6416" max="6662" width="10.875" style="1"/>
    <col min="6663" max="6663" width="11.5" style="1" customWidth="1"/>
    <col min="6664" max="6667" width="10.875" style="1"/>
    <col min="6668" max="6671" width="11.5" style="1" customWidth="1"/>
    <col min="6672" max="6918" width="10.875" style="1"/>
    <col min="6919" max="6919" width="11.5" style="1" customWidth="1"/>
    <col min="6920" max="6923" width="10.875" style="1"/>
    <col min="6924" max="6927" width="11.5" style="1" customWidth="1"/>
    <col min="6928" max="7174" width="10.875" style="1"/>
    <col min="7175" max="7175" width="11.5" style="1" customWidth="1"/>
    <col min="7176" max="7179" width="10.875" style="1"/>
    <col min="7180" max="7183" width="11.5" style="1" customWidth="1"/>
    <col min="7184" max="7430" width="10.875" style="1"/>
    <col min="7431" max="7431" width="11.5" style="1" customWidth="1"/>
    <col min="7432" max="7435" width="10.875" style="1"/>
    <col min="7436" max="7439" width="11.5" style="1" customWidth="1"/>
    <col min="7440" max="7686" width="10.875" style="1"/>
    <col min="7687" max="7687" width="11.5" style="1" customWidth="1"/>
    <col min="7688" max="7691" width="10.875" style="1"/>
    <col min="7692" max="7695" width="11.5" style="1" customWidth="1"/>
    <col min="7696" max="7942" width="10.875" style="1"/>
    <col min="7943" max="7943" width="11.5" style="1" customWidth="1"/>
    <col min="7944" max="7947" width="10.875" style="1"/>
    <col min="7948" max="7951" width="11.5" style="1" customWidth="1"/>
    <col min="7952" max="8198" width="10.875" style="1"/>
    <col min="8199" max="8199" width="11.5" style="1" customWidth="1"/>
    <col min="8200" max="8203" width="10.875" style="1"/>
    <col min="8204" max="8207" width="11.5" style="1" customWidth="1"/>
    <col min="8208" max="8454" width="10.875" style="1"/>
    <col min="8455" max="8455" width="11.5" style="1" customWidth="1"/>
    <col min="8456" max="8459" width="10.875" style="1"/>
    <col min="8460" max="8463" width="11.5" style="1" customWidth="1"/>
    <col min="8464" max="8710" width="10.875" style="1"/>
    <col min="8711" max="8711" width="11.5" style="1" customWidth="1"/>
    <col min="8712" max="8715" width="10.875" style="1"/>
    <col min="8716" max="8719" width="11.5" style="1" customWidth="1"/>
    <col min="8720" max="8966" width="10.875" style="1"/>
    <col min="8967" max="8967" width="11.5" style="1" customWidth="1"/>
    <col min="8968" max="8971" width="10.875" style="1"/>
    <col min="8972" max="8975" width="11.5" style="1" customWidth="1"/>
    <col min="8976" max="9222" width="10.875" style="1"/>
    <col min="9223" max="9223" width="11.5" style="1" customWidth="1"/>
    <col min="9224" max="9227" width="10.875" style="1"/>
    <col min="9228" max="9231" width="11.5" style="1" customWidth="1"/>
    <col min="9232" max="9478" width="10.875" style="1"/>
    <col min="9479" max="9479" width="11.5" style="1" customWidth="1"/>
    <col min="9480" max="9483" width="10.875" style="1"/>
    <col min="9484" max="9487" width="11.5" style="1" customWidth="1"/>
    <col min="9488" max="9734" width="10.875" style="1"/>
    <col min="9735" max="9735" width="11.5" style="1" customWidth="1"/>
    <col min="9736" max="9739" width="10.875" style="1"/>
    <col min="9740" max="9743" width="11.5" style="1" customWidth="1"/>
    <col min="9744" max="9990" width="10.875" style="1"/>
    <col min="9991" max="9991" width="11.5" style="1" customWidth="1"/>
    <col min="9992" max="9995" width="10.875" style="1"/>
    <col min="9996" max="9999" width="11.5" style="1" customWidth="1"/>
    <col min="10000" max="10246" width="10.875" style="1"/>
    <col min="10247" max="10247" width="11.5" style="1" customWidth="1"/>
    <col min="10248" max="10251" width="10.875" style="1"/>
    <col min="10252" max="10255" width="11.5" style="1" customWidth="1"/>
    <col min="10256" max="10502" width="10.875" style="1"/>
    <col min="10503" max="10503" width="11.5" style="1" customWidth="1"/>
    <col min="10504" max="10507" width="10.875" style="1"/>
    <col min="10508" max="10511" width="11.5" style="1" customWidth="1"/>
    <col min="10512" max="10758" width="10.875" style="1"/>
    <col min="10759" max="10759" width="11.5" style="1" customWidth="1"/>
    <col min="10760" max="10763" width="10.875" style="1"/>
    <col min="10764" max="10767" width="11.5" style="1" customWidth="1"/>
    <col min="10768" max="11014" width="10.875" style="1"/>
    <col min="11015" max="11015" width="11.5" style="1" customWidth="1"/>
    <col min="11016" max="11019" width="10.875" style="1"/>
    <col min="11020" max="11023" width="11.5" style="1" customWidth="1"/>
    <col min="11024" max="11270" width="10.875" style="1"/>
    <col min="11271" max="11271" width="11.5" style="1" customWidth="1"/>
    <col min="11272" max="11275" width="10.875" style="1"/>
    <col min="11276" max="11279" width="11.5" style="1" customWidth="1"/>
    <col min="11280" max="11526" width="10.875" style="1"/>
    <col min="11527" max="11527" width="11.5" style="1" customWidth="1"/>
    <col min="11528" max="11531" width="10.875" style="1"/>
    <col min="11532" max="11535" width="11.5" style="1" customWidth="1"/>
    <col min="11536" max="11782" width="10.875" style="1"/>
    <col min="11783" max="11783" width="11.5" style="1" customWidth="1"/>
    <col min="11784" max="11787" width="10.875" style="1"/>
    <col min="11788" max="11791" width="11.5" style="1" customWidth="1"/>
    <col min="11792" max="12038" width="10.875" style="1"/>
    <col min="12039" max="12039" width="11.5" style="1" customWidth="1"/>
    <col min="12040" max="12043" width="10.875" style="1"/>
    <col min="12044" max="12047" width="11.5" style="1" customWidth="1"/>
    <col min="12048" max="12294" width="10.875" style="1"/>
    <col min="12295" max="12295" width="11.5" style="1" customWidth="1"/>
    <col min="12296" max="12299" width="10.875" style="1"/>
    <col min="12300" max="12303" width="11.5" style="1" customWidth="1"/>
    <col min="12304" max="12550" width="10.875" style="1"/>
    <col min="12551" max="12551" width="11.5" style="1" customWidth="1"/>
    <col min="12552" max="12555" width="10.875" style="1"/>
    <col min="12556" max="12559" width="11.5" style="1" customWidth="1"/>
    <col min="12560" max="12806" width="10.875" style="1"/>
    <col min="12807" max="12807" width="11.5" style="1" customWidth="1"/>
    <col min="12808" max="12811" width="10.875" style="1"/>
    <col min="12812" max="12815" width="11.5" style="1" customWidth="1"/>
    <col min="12816" max="13062" width="10.875" style="1"/>
    <col min="13063" max="13063" width="11.5" style="1" customWidth="1"/>
    <col min="13064" max="13067" width="10.875" style="1"/>
    <col min="13068" max="13071" width="11.5" style="1" customWidth="1"/>
    <col min="13072" max="13318" width="10.875" style="1"/>
    <col min="13319" max="13319" width="11.5" style="1" customWidth="1"/>
    <col min="13320" max="13323" width="10.875" style="1"/>
    <col min="13324" max="13327" width="11.5" style="1" customWidth="1"/>
    <col min="13328" max="13574" width="10.875" style="1"/>
    <col min="13575" max="13575" width="11.5" style="1" customWidth="1"/>
    <col min="13576" max="13579" width="10.875" style="1"/>
    <col min="13580" max="13583" width="11.5" style="1" customWidth="1"/>
    <col min="13584" max="13830" width="10.875" style="1"/>
    <col min="13831" max="13831" width="11.5" style="1" customWidth="1"/>
    <col min="13832" max="13835" width="10.875" style="1"/>
    <col min="13836" max="13839" width="11.5" style="1" customWidth="1"/>
    <col min="13840" max="14086" width="10.875" style="1"/>
    <col min="14087" max="14087" width="11.5" style="1" customWidth="1"/>
    <col min="14088" max="14091" width="10.875" style="1"/>
    <col min="14092" max="14095" width="11.5" style="1" customWidth="1"/>
    <col min="14096" max="14342" width="10.875" style="1"/>
    <col min="14343" max="14343" width="11.5" style="1" customWidth="1"/>
    <col min="14344" max="14347" width="10.875" style="1"/>
    <col min="14348" max="14351" width="11.5" style="1" customWidth="1"/>
    <col min="14352" max="14598" width="10.875" style="1"/>
    <col min="14599" max="14599" width="11.5" style="1" customWidth="1"/>
    <col min="14600" max="14603" width="10.875" style="1"/>
    <col min="14604" max="14607" width="11.5" style="1" customWidth="1"/>
    <col min="14608" max="14854" width="10.875" style="1"/>
    <col min="14855" max="14855" width="11.5" style="1" customWidth="1"/>
    <col min="14856" max="14859" width="10.875" style="1"/>
    <col min="14860" max="14863" width="11.5" style="1" customWidth="1"/>
    <col min="14864" max="15110" width="10.875" style="1"/>
    <col min="15111" max="15111" width="11.5" style="1" customWidth="1"/>
    <col min="15112" max="15115" width="10.875" style="1"/>
    <col min="15116" max="15119" width="11.5" style="1" customWidth="1"/>
    <col min="15120" max="15366" width="10.875" style="1"/>
    <col min="15367" max="15367" width="11.5" style="1" customWidth="1"/>
    <col min="15368" max="15371" width="10.875" style="1"/>
    <col min="15372" max="15375" width="11.5" style="1" customWidth="1"/>
    <col min="15376" max="15622" width="10.875" style="1"/>
    <col min="15623" max="15623" width="11.5" style="1" customWidth="1"/>
    <col min="15624" max="15627" width="10.875" style="1"/>
    <col min="15628" max="15631" width="11.5" style="1" customWidth="1"/>
    <col min="15632" max="15878" width="10.875" style="1"/>
    <col min="15879" max="15879" width="11.5" style="1" customWidth="1"/>
    <col min="15880" max="15883" width="10.875" style="1"/>
    <col min="15884" max="15887" width="11.5" style="1" customWidth="1"/>
    <col min="15888" max="16134" width="10.875" style="1"/>
    <col min="16135" max="16135" width="11.5" style="1" customWidth="1"/>
    <col min="16136" max="16139" width="10.875" style="1"/>
    <col min="16140" max="16143" width="11.5" style="1" customWidth="1"/>
    <col min="16144" max="16384" width="10.875" style="1"/>
  </cols>
  <sheetData>
    <row r="1" spans="5:18" ht="12.75" customHeight="1">
      <c r="E1" s="1189" t="s">
        <v>273</v>
      </c>
      <c r="F1" s="1189"/>
      <c r="G1" s="1189"/>
      <c r="H1" s="1189"/>
      <c r="I1" s="1189"/>
      <c r="J1" s="1189"/>
      <c r="K1" s="1189"/>
      <c r="L1" s="1189"/>
      <c r="M1" s="1189"/>
      <c r="N1" s="1189"/>
      <c r="O1" s="1189"/>
      <c r="Q1" s="150"/>
    </row>
    <row r="2" spans="5:18" ht="24" customHeight="1">
      <c r="E2" s="1189"/>
      <c r="F2" s="1189"/>
      <c r="G2" s="1189"/>
      <c r="H2" s="1189"/>
      <c r="I2" s="1189"/>
      <c r="J2" s="1189"/>
      <c r="K2" s="1189"/>
      <c r="L2" s="1189"/>
      <c r="M2" s="1189"/>
      <c r="N2" s="1189"/>
      <c r="O2" s="1189"/>
      <c r="Q2" s="457" t="s">
        <v>49</v>
      </c>
      <c r="R2" s="151"/>
    </row>
    <row r="3" spans="5:18" ht="12.75" customHeight="1">
      <c r="E3" s="1189"/>
      <c r="F3" s="1189"/>
      <c r="G3" s="1189"/>
      <c r="H3" s="1189"/>
      <c r="I3" s="1189"/>
      <c r="J3" s="1189"/>
      <c r="K3" s="1189"/>
      <c r="L3" s="1189"/>
      <c r="M3" s="1189"/>
      <c r="N3" s="1189"/>
      <c r="O3" s="1189"/>
      <c r="Q3" s="152"/>
    </row>
    <row r="4" spans="5:18">
      <c r="F4" s="3"/>
    </row>
    <row r="5" spans="5:18">
      <c r="F5" s="3"/>
    </row>
    <row r="6" spans="5:18">
      <c r="F6" s="3"/>
    </row>
    <row r="7" spans="5:18">
      <c r="F7" s="3"/>
    </row>
    <row r="8" spans="5:18">
      <c r="F8" s="3"/>
    </row>
    <row r="9" spans="5:18">
      <c r="F9" s="3"/>
    </row>
    <row r="10" spans="5:18">
      <c r="F10" s="3"/>
    </row>
    <row r="11" spans="5:18" ht="27.75">
      <c r="E11" s="4"/>
      <c r="F11" s="389" t="s">
        <v>488</v>
      </c>
    </row>
    <row r="12" spans="5:18" ht="27">
      <c r="F12" s="390"/>
    </row>
    <row r="13" spans="5:18" ht="37.5">
      <c r="E13" s="5"/>
      <c r="F13" s="391" t="s">
        <v>489</v>
      </c>
      <c r="G13" s="388"/>
      <c r="H13" s="388"/>
      <c r="I13" s="388"/>
      <c r="J13" s="388"/>
      <c r="K13" s="388"/>
      <c r="L13" s="388"/>
      <c r="M13" s="388"/>
      <c r="N13" s="388"/>
      <c r="O13" s="388"/>
    </row>
    <row r="14" spans="5:18">
      <c r="F14" s="3"/>
    </row>
    <row r="15" spans="5:18">
      <c r="F15" s="3"/>
    </row>
    <row r="16" spans="5:18">
      <c r="F16" s="3"/>
    </row>
    <row r="17" spans="6:16">
      <c r="F17" s="3"/>
    </row>
    <row r="18" spans="6:16">
      <c r="F18" s="3"/>
    </row>
    <row r="19" spans="6:16" ht="23.25">
      <c r="F19" s="392" t="s">
        <v>29</v>
      </c>
      <c r="G19" s="393"/>
      <c r="H19" s="1192">
        <f>'Informations générales'!B3</f>
        <v>0</v>
      </c>
      <c r="I19" s="1192"/>
      <c r="J19" s="1192"/>
      <c r="K19" s="393"/>
      <c r="L19" s="393"/>
      <c r="M19" s="393"/>
      <c r="N19" s="393"/>
      <c r="P19" s="153"/>
    </row>
    <row r="20" spans="6:16" ht="20.25">
      <c r="F20" s="392"/>
      <c r="G20" s="393"/>
      <c r="H20" s="393"/>
      <c r="I20" s="393"/>
      <c r="J20" s="393"/>
      <c r="K20" s="393"/>
      <c r="L20" s="393"/>
      <c r="M20" s="393"/>
      <c r="N20" s="393"/>
    </row>
    <row r="21" spans="6:16" ht="20.25">
      <c r="F21" s="392"/>
      <c r="G21" s="393"/>
      <c r="H21" s="393"/>
      <c r="I21" s="393"/>
      <c r="J21" s="393"/>
      <c r="K21" s="393"/>
      <c r="L21" s="393"/>
      <c r="M21" s="393"/>
      <c r="N21" s="393"/>
    </row>
    <row r="22" spans="6:16" ht="20.25">
      <c r="F22" s="392" t="s">
        <v>490</v>
      </c>
      <c r="G22" s="393"/>
      <c r="H22" s="1197">
        <f>'Informations générales'!B4</f>
        <v>0</v>
      </c>
      <c r="I22" s="1197"/>
      <c r="J22" s="1197"/>
      <c r="K22" s="393"/>
      <c r="L22" s="393"/>
      <c r="M22" s="393"/>
      <c r="N22" s="393"/>
    </row>
    <row r="23" spans="6:16" ht="20.25">
      <c r="F23" s="392"/>
      <c r="G23" s="393"/>
      <c r="H23" s="393"/>
      <c r="I23" s="393"/>
      <c r="J23" s="393"/>
      <c r="K23" s="393"/>
      <c r="L23" s="393"/>
      <c r="M23" s="393"/>
      <c r="N23" s="393"/>
    </row>
    <row r="24" spans="6:16" ht="20.25">
      <c r="F24" s="392"/>
      <c r="G24" s="393"/>
      <c r="H24" s="393"/>
      <c r="I24" s="393"/>
      <c r="J24" s="393"/>
      <c r="K24" s="393"/>
      <c r="L24" s="393"/>
      <c r="M24" s="393"/>
      <c r="N24" s="393"/>
    </row>
    <row r="25" spans="6:16" ht="20.25">
      <c r="F25" s="392" t="s">
        <v>30</v>
      </c>
      <c r="G25" s="393"/>
      <c r="H25" s="1192">
        <f>'Informations générales'!D17:D17</f>
        <v>0</v>
      </c>
      <c r="I25" s="1192"/>
      <c r="J25" s="1192"/>
      <c r="K25" s="393"/>
      <c r="L25" s="393"/>
      <c r="M25" s="393"/>
    </row>
    <row r="26" spans="6:16">
      <c r="F26" s="3"/>
      <c r="J26" s="9"/>
    </row>
    <row r="27" spans="6:16">
      <c r="F27" s="3"/>
    </row>
    <row r="28" spans="6:16">
      <c r="F28" s="3"/>
    </row>
    <row r="29" spans="6:16">
      <c r="F29" s="3"/>
    </row>
    <row r="30" spans="6:16">
      <c r="F30" s="3"/>
    </row>
    <row r="31" spans="6:16">
      <c r="F31" s="3"/>
    </row>
    <row r="32" spans="6:16">
      <c r="F32" s="3"/>
    </row>
    <row r="33" spans="1:16" ht="25.5">
      <c r="D33" s="7" t="s">
        <v>31</v>
      </c>
      <c r="E33" s="8"/>
      <c r="I33" s="159"/>
      <c r="J33" s="160"/>
      <c r="K33" s="159"/>
      <c r="L33" s="159"/>
    </row>
    <row r="34" spans="1:16" ht="26.25">
      <c r="D34" s="7" t="s">
        <v>29</v>
      </c>
      <c r="E34" s="1193">
        <f>+H19</f>
        <v>0</v>
      </c>
      <c r="F34" s="1194"/>
    </row>
    <row r="36" spans="1:16">
      <c r="E36" s="3"/>
    </row>
    <row r="37" spans="1:16" ht="12.75" customHeight="1">
      <c r="E37" s="154"/>
      <c r="F37" s="1190" t="str">
        <f>CONCATENATE("En exécution de la mission qui nous a été confiée par votre"," ",+'Informations générales'!D21,"",", nous vous présentons notre rapport sur les risques financiers, comptables et de gestion auxquels est exposée la société ","",+'Informations générales'!D10,"",", relatif à l'exercice clos le"," ",+DAY('Informations générales'!D12),"/",+MONTH('Informations générales'!D12),"/",+YEAR('Informations générales'!D12)," ","")</f>
        <v xml:space="preserve">En exécution de la mission qui nous a été confiée par votre , nous vous présentons notre rapport sur les risques financiers, comptables et de gestion auxquels est exposée la société , relatif à l'exercice clos le 0/1/1900 </v>
      </c>
      <c r="G37" s="1190"/>
      <c r="H37" s="1190"/>
      <c r="I37" s="1190"/>
      <c r="J37" s="1190"/>
      <c r="K37" s="1190"/>
      <c r="L37" s="1190"/>
      <c r="M37" s="1190"/>
      <c r="N37" s="1190"/>
      <c r="P37" s="162"/>
    </row>
    <row r="38" spans="1:16">
      <c r="E38" s="154"/>
      <c r="F38" s="1190"/>
      <c r="G38" s="1190"/>
      <c r="H38" s="1190"/>
      <c r="I38" s="1190"/>
      <c r="J38" s="1190"/>
      <c r="K38" s="1190"/>
      <c r="L38" s="1190"/>
      <c r="M38" s="1190"/>
      <c r="N38" s="1190"/>
    </row>
    <row r="39" spans="1:16" ht="15" customHeight="1">
      <c r="E39" s="154"/>
      <c r="F39" s="1190"/>
      <c r="G39" s="1190"/>
      <c r="H39" s="1190"/>
      <c r="I39" s="1190"/>
      <c r="J39" s="1190"/>
      <c r="K39" s="1190"/>
      <c r="L39" s="1190"/>
      <c r="M39" s="1190"/>
      <c r="N39" s="1190"/>
    </row>
    <row r="40" spans="1:16">
      <c r="A40" s="6"/>
      <c r="B40" s="6"/>
      <c r="C40" s="6"/>
      <c r="D40" s="5" t="s">
        <v>32</v>
      </c>
      <c r="E40" s="155"/>
      <c r="F40" s="1190"/>
      <c r="G40" s="1190"/>
      <c r="H40" s="1190"/>
      <c r="I40" s="1190"/>
      <c r="J40" s="1190"/>
      <c r="K40" s="1190"/>
      <c r="L40" s="1190"/>
      <c r="M40" s="1190"/>
      <c r="N40" s="1190"/>
    </row>
    <row r="41" spans="1:16" ht="20.25" customHeight="1">
      <c r="E41" s="154"/>
      <c r="F41" s="1190"/>
      <c r="G41" s="1190"/>
      <c r="H41" s="1190"/>
      <c r="I41" s="1190"/>
      <c r="J41" s="1190"/>
      <c r="K41" s="1190"/>
      <c r="L41" s="1190"/>
      <c r="M41" s="1190"/>
      <c r="N41" s="1190"/>
    </row>
    <row r="42" spans="1:16" ht="12.75" customHeight="1">
      <c r="A42" s="6"/>
      <c r="B42" s="6"/>
      <c r="C42" s="6"/>
      <c r="D42" s="5" t="s">
        <v>33</v>
      </c>
      <c r="E42" s="155"/>
      <c r="F42" s="1195" t="s">
        <v>492</v>
      </c>
      <c r="G42" s="1195"/>
      <c r="H42" s="1195"/>
      <c r="I42" s="1195"/>
      <c r="J42" s="1195"/>
      <c r="K42" s="1195"/>
      <c r="L42" s="1195"/>
      <c r="M42" s="1195"/>
      <c r="N42" s="1195"/>
    </row>
    <row r="43" spans="1:16" ht="12.75" customHeight="1">
      <c r="D43" s="10"/>
      <c r="E43" s="154"/>
      <c r="F43" s="1195"/>
      <c r="G43" s="1195"/>
      <c r="H43" s="1195"/>
      <c r="I43" s="1195"/>
      <c r="J43" s="1195"/>
      <c r="K43" s="1195"/>
      <c r="L43" s="1195"/>
      <c r="M43" s="1195"/>
      <c r="N43" s="1195"/>
    </row>
    <row r="44" spans="1:16" ht="12.75" customHeight="1">
      <c r="A44" s="6"/>
      <c r="B44" s="6"/>
      <c r="C44" s="6"/>
      <c r="D44" s="5" t="s">
        <v>34</v>
      </c>
      <c r="E44" s="155"/>
      <c r="F44" s="1195"/>
      <c r="G44" s="1195"/>
      <c r="H44" s="1195"/>
      <c r="I44" s="1195"/>
      <c r="J44" s="1195"/>
      <c r="K44" s="1195"/>
      <c r="L44" s="1195"/>
      <c r="M44" s="1195"/>
      <c r="N44" s="1195"/>
    </row>
    <row r="45" spans="1:16" ht="12.75" customHeight="1">
      <c r="D45" s="10"/>
      <c r="E45" s="154"/>
      <c r="F45" s="1195"/>
      <c r="G45" s="1195"/>
      <c r="H45" s="1195"/>
      <c r="I45" s="1195"/>
      <c r="J45" s="1195"/>
      <c r="K45" s="1195"/>
      <c r="L45" s="1195"/>
      <c r="M45" s="1195"/>
      <c r="N45" s="1195"/>
    </row>
    <row r="46" spans="1:16" ht="12.75" customHeight="1">
      <c r="D46" s="10"/>
      <c r="E46" s="154"/>
      <c r="F46" s="1195"/>
      <c r="G46" s="1195"/>
      <c r="H46" s="1195"/>
      <c r="I46" s="1195"/>
      <c r="J46" s="1195"/>
      <c r="K46" s="1195"/>
      <c r="L46" s="1195"/>
      <c r="M46" s="1195"/>
      <c r="N46" s="1195"/>
    </row>
    <row r="47" spans="1:16" ht="12.75" customHeight="1">
      <c r="A47" s="6"/>
      <c r="B47" s="6"/>
      <c r="C47" s="6"/>
      <c r="D47" s="5" t="s">
        <v>35</v>
      </c>
      <c r="E47" s="155"/>
      <c r="F47" s="1195"/>
      <c r="G47" s="1195"/>
      <c r="H47" s="1195"/>
      <c r="I47" s="1195"/>
      <c r="J47" s="1195"/>
      <c r="K47" s="1195"/>
      <c r="L47" s="1195"/>
      <c r="M47" s="1195"/>
      <c r="N47" s="1195"/>
    </row>
    <row r="48" spans="1:16" ht="12.75" customHeight="1">
      <c r="D48" s="10"/>
      <c r="E48" s="154"/>
      <c r="F48" s="1195"/>
      <c r="G48" s="1195"/>
      <c r="H48" s="1195"/>
      <c r="I48" s="1195"/>
      <c r="J48" s="1195"/>
      <c r="K48" s="1195"/>
      <c r="L48" s="1195"/>
      <c r="M48" s="1195"/>
      <c r="N48" s="1195"/>
    </row>
    <row r="49" spans="1:14" ht="24.75" customHeight="1">
      <c r="D49" s="10"/>
      <c r="E49" s="154"/>
      <c r="F49" s="1195"/>
      <c r="G49" s="1195"/>
      <c r="H49" s="1195"/>
      <c r="I49" s="1195"/>
      <c r="J49" s="1195"/>
      <c r="K49" s="1195"/>
      <c r="L49" s="1195"/>
      <c r="M49" s="1195"/>
      <c r="N49" s="1195"/>
    </row>
    <row r="50" spans="1:14" ht="20.25" customHeight="1">
      <c r="A50" s="6"/>
      <c r="B50" s="6"/>
      <c r="C50" s="6"/>
      <c r="D50" s="5" t="s">
        <v>36</v>
      </c>
      <c r="E50" s="155"/>
      <c r="F50" s="1195" t="s">
        <v>491</v>
      </c>
      <c r="G50" s="1195"/>
      <c r="H50" s="1195"/>
      <c r="I50" s="1195"/>
      <c r="J50" s="1195"/>
      <c r="K50" s="1195"/>
      <c r="L50" s="1195"/>
      <c r="M50" s="1195"/>
      <c r="N50" s="1195"/>
    </row>
    <row r="51" spans="1:14" ht="12.75" customHeight="1">
      <c r="A51" s="6"/>
      <c r="B51" s="6"/>
      <c r="C51" s="6"/>
      <c r="D51" s="5" t="s">
        <v>37</v>
      </c>
      <c r="E51" s="155"/>
      <c r="F51" s="1195"/>
      <c r="G51" s="1195"/>
      <c r="H51" s="1195"/>
      <c r="I51" s="1195"/>
      <c r="J51" s="1195"/>
      <c r="K51" s="1195"/>
      <c r="L51" s="1195"/>
      <c r="M51" s="1195"/>
      <c r="N51" s="1195"/>
    </row>
    <row r="52" spans="1:14" ht="18" customHeight="1">
      <c r="A52" s="6"/>
      <c r="B52" s="6"/>
      <c r="C52" s="6"/>
      <c r="D52" s="5" t="s">
        <v>38</v>
      </c>
      <c r="E52" s="155"/>
      <c r="F52" s="1195"/>
      <c r="G52" s="1195"/>
      <c r="H52" s="1195"/>
      <c r="I52" s="1195"/>
      <c r="J52" s="1195"/>
      <c r="K52" s="1195"/>
      <c r="L52" s="1195"/>
      <c r="M52" s="1195"/>
      <c r="N52" s="1195"/>
    </row>
    <row r="53" spans="1:14" ht="12.75" customHeight="1">
      <c r="E53" s="154"/>
      <c r="F53" s="1195"/>
      <c r="G53" s="1195"/>
      <c r="H53" s="1195"/>
      <c r="I53" s="1195"/>
      <c r="J53" s="1195"/>
      <c r="K53" s="1195"/>
      <c r="L53" s="1195"/>
      <c r="M53" s="1195"/>
      <c r="N53" s="1195"/>
    </row>
    <row r="54" spans="1:14" ht="12.75" customHeight="1">
      <c r="E54" s="156"/>
      <c r="F54" s="1195"/>
      <c r="G54" s="1195"/>
      <c r="H54" s="1195"/>
      <c r="I54" s="1195"/>
      <c r="J54" s="1195"/>
      <c r="K54" s="1195"/>
      <c r="L54" s="1195"/>
      <c r="M54" s="1195"/>
      <c r="N54" s="1195"/>
    </row>
    <row r="55" spans="1:14" ht="12.75" customHeight="1">
      <c r="E55" s="156"/>
      <c r="F55" s="1195"/>
      <c r="G55" s="1195"/>
      <c r="H55" s="1195"/>
      <c r="I55" s="1195"/>
      <c r="J55" s="1195"/>
      <c r="K55" s="1195"/>
      <c r="L55" s="1195"/>
      <c r="M55" s="1195"/>
      <c r="N55" s="1195"/>
    </row>
    <row r="56" spans="1:14" ht="12.75" customHeight="1">
      <c r="E56" s="156"/>
      <c r="F56" s="1195"/>
      <c r="G56" s="1195"/>
      <c r="H56" s="1195"/>
      <c r="I56" s="1195"/>
      <c r="J56" s="1195"/>
      <c r="K56" s="1195"/>
      <c r="L56" s="1195"/>
      <c r="M56" s="1195"/>
      <c r="N56" s="1195"/>
    </row>
    <row r="57" spans="1:14" ht="12.75" customHeight="1">
      <c r="E57" s="156"/>
      <c r="F57" s="1195"/>
      <c r="G57" s="1195"/>
      <c r="H57" s="1195"/>
      <c r="I57" s="1195"/>
      <c r="J57" s="1195"/>
      <c r="K57" s="1195"/>
      <c r="L57" s="1195"/>
      <c r="M57" s="1195"/>
      <c r="N57" s="1195"/>
    </row>
    <row r="58" spans="1:14" ht="12.75" customHeight="1">
      <c r="E58" s="156"/>
      <c r="F58" s="171"/>
      <c r="G58" s="171"/>
      <c r="H58" s="171"/>
      <c r="I58" s="171"/>
      <c r="J58" s="171"/>
      <c r="K58" s="171"/>
      <c r="L58" s="171"/>
      <c r="M58" s="171"/>
      <c r="N58" s="171"/>
    </row>
    <row r="59" spans="1:14" ht="12.75" customHeight="1">
      <c r="E59" s="156"/>
      <c r="F59" s="171"/>
      <c r="G59" s="171"/>
      <c r="H59" s="171"/>
      <c r="I59" s="171"/>
      <c r="J59" s="171"/>
      <c r="K59" s="171"/>
      <c r="L59" s="171"/>
      <c r="M59" s="171"/>
      <c r="N59" s="171"/>
    </row>
    <row r="60" spans="1:14" ht="12.75" customHeight="1">
      <c r="E60" s="156"/>
      <c r="F60" s="171"/>
      <c r="G60" s="171"/>
      <c r="H60" s="171"/>
      <c r="I60" s="171"/>
      <c r="J60" s="171"/>
      <c r="K60" s="171"/>
      <c r="L60" s="171"/>
      <c r="M60" s="171"/>
      <c r="N60" s="171"/>
    </row>
    <row r="61" spans="1:14" ht="12.75" customHeight="1">
      <c r="E61" s="156"/>
      <c r="F61" s="171"/>
      <c r="G61" s="171"/>
      <c r="H61" s="171"/>
      <c r="I61" s="171"/>
      <c r="J61" s="171"/>
      <c r="K61" s="171"/>
      <c r="L61" s="171"/>
      <c r="M61" s="171"/>
      <c r="N61" s="171"/>
    </row>
    <row r="62" spans="1:14" ht="12.75" customHeight="1">
      <c r="F62" s="171"/>
      <c r="G62" s="171"/>
      <c r="H62" s="171"/>
      <c r="I62" s="171"/>
      <c r="J62" s="171"/>
      <c r="K62" s="171"/>
      <c r="L62" s="171"/>
      <c r="M62" s="171"/>
      <c r="N62" s="171"/>
    </row>
    <row r="63" spans="1:14" ht="12.75" customHeight="1">
      <c r="F63" s="171"/>
      <c r="G63" s="171"/>
      <c r="H63" s="171"/>
      <c r="I63" s="171"/>
      <c r="J63" s="171"/>
      <c r="K63" s="171"/>
      <c r="L63" s="171"/>
      <c r="M63" s="171"/>
      <c r="N63" s="171"/>
    </row>
    <row r="64" spans="1:14">
      <c r="F64" s="11"/>
      <c r="G64" s="11"/>
      <c r="H64" s="11"/>
      <c r="I64" s="11"/>
      <c r="J64" s="11"/>
      <c r="K64" s="11"/>
    </row>
    <row r="65" spans="4:17">
      <c r="F65" s="11"/>
      <c r="G65" s="11"/>
      <c r="H65" s="11"/>
      <c r="I65" s="11"/>
      <c r="J65" s="11"/>
      <c r="K65" s="11"/>
    </row>
    <row r="66" spans="4:17">
      <c r="F66" s="11"/>
      <c r="G66" s="11"/>
      <c r="H66" s="11"/>
      <c r="I66" s="11"/>
      <c r="J66" s="11"/>
      <c r="K66" s="11"/>
    </row>
    <row r="67" spans="4:17">
      <c r="F67" s="3"/>
    </row>
    <row r="68" spans="4:17">
      <c r="F68" s="3"/>
    </row>
    <row r="69" spans="4:17" ht="26.25">
      <c r="D69" s="7" t="s">
        <v>31</v>
      </c>
      <c r="F69" s="3"/>
      <c r="I69" s="1196" t="s">
        <v>388</v>
      </c>
      <c r="J69" s="1196"/>
      <c r="K69" s="1196"/>
      <c r="L69" s="1196"/>
    </row>
    <row r="70" spans="4:17" ht="26.25">
      <c r="D70" s="7" t="s">
        <v>29</v>
      </c>
      <c r="E70" s="455">
        <f>+E34</f>
        <v>0</v>
      </c>
      <c r="F70" s="456"/>
    </row>
    <row r="72" spans="4:17" ht="19.5">
      <c r="D72" s="12" t="s">
        <v>39</v>
      </c>
      <c r="G72" s="13"/>
      <c r="I72" s="12" t="s">
        <v>25</v>
      </c>
      <c r="Q72" s="162"/>
    </row>
    <row r="89" spans="4:12" ht="16.5">
      <c r="D89" s="12" t="s">
        <v>40</v>
      </c>
    </row>
    <row r="91" spans="4:12">
      <c r="D91" s="1191"/>
      <c r="E91" s="1191"/>
      <c r="F91" s="1191"/>
      <c r="G91" s="1191"/>
      <c r="H91" s="1191"/>
      <c r="I91" s="1191"/>
      <c r="J91" s="1191"/>
      <c r="K91" s="1191"/>
      <c r="L91" s="1191"/>
    </row>
    <row r="92" spans="4:12">
      <c r="D92" s="1191"/>
      <c r="E92" s="1191"/>
      <c r="F92" s="1191"/>
      <c r="G92" s="1191"/>
      <c r="H92" s="1191"/>
      <c r="I92" s="1191"/>
      <c r="J92" s="1191"/>
      <c r="K92" s="1191"/>
      <c r="L92" s="1191"/>
    </row>
    <row r="93" spans="4:12">
      <c r="D93" s="1191"/>
      <c r="E93" s="1191"/>
      <c r="F93" s="1191"/>
      <c r="G93" s="1191"/>
      <c r="H93" s="1191"/>
      <c r="I93" s="1191"/>
      <c r="J93" s="1191"/>
      <c r="K93" s="1191"/>
      <c r="L93" s="1191"/>
    </row>
    <row r="94" spans="4:12">
      <c r="D94" s="1191"/>
      <c r="E94" s="1191"/>
      <c r="F94" s="1191"/>
      <c r="G94" s="1191"/>
      <c r="H94" s="1191"/>
      <c r="I94" s="1191"/>
      <c r="J94" s="1191"/>
      <c r="K94" s="1191"/>
      <c r="L94" s="1191"/>
    </row>
    <row r="95" spans="4:12">
      <c r="D95" s="1191"/>
      <c r="E95" s="1191"/>
      <c r="F95" s="1191"/>
      <c r="G95" s="1191"/>
      <c r="H95" s="1191"/>
      <c r="I95" s="1191"/>
      <c r="J95" s="1191"/>
      <c r="K95" s="1191"/>
      <c r="L95" s="1191"/>
    </row>
    <row r="96" spans="4:12">
      <c r="D96" s="1191"/>
      <c r="E96" s="1191"/>
      <c r="F96" s="1191"/>
      <c r="G96" s="1191"/>
      <c r="H96" s="1191"/>
      <c r="I96" s="1191"/>
      <c r="J96" s="1191"/>
      <c r="K96" s="1191"/>
      <c r="L96" s="1191"/>
    </row>
    <row r="97" spans="4:12">
      <c r="D97" s="1191"/>
      <c r="E97" s="1191"/>
      <c r="F97" s="1191"/>
      <c r="G97" s="1191"/>
      <c r="H97" s="1191"/>
      <c r="I97" s="1191"/>
      <c r="J97" s="1191"/>
      <c r="K97" s="1191"/>
      <c r="L97" s="1191"/>
    </row>
    <row r="98" spans="4:12">
      <c r="D98" s="1191"/>
      <c r="E98" s="1191"/>
      <c r="F98" s="1191"/>
      <c r="G98" s="1191"/>
      <c r="H98" s="1191"/>
      <c r="I98" s="1191"/>
      <c r="J98" s="1191"/>
      <c r="K98" s="1191"/>
      <c r="L98" s="1191"/>
    </row>
    <row r="99" spans="4:12">
      <c r="D99" s="1191"/>
      <c r="E99" s="1191"/>
      <c r="F99" s="1191"/>
      <c r="G99" s="1191"/>
      <c r="H99" s="1191"/>
      <c r="I99" s="1191"/>
      <c r="J99" s="1191"/>
      <c r="K99" s="1191"/>
      <c r="L99" s="1191"/>
    </row>
    <row r="100" spans="4:12">
      <c r="D100" s="1191"/>
      <c r="E100" s="1191"/>
      <c r="F100" s="1191"/>
      <c r="G100" s="1191"/>
      <c r="H100" s="1191"/>
      <c r="I100" s="1191"/>
      <c r="J100" s="1191"/>
      <c r="K100" s="1191"/>
      <c r="L100" s="1191"/>
    </row>
    <row r="101" spans="4:12">
      <c r="D101" s="1191"/>
      <c r="E101" s="1191"/>
      <c r="F101" s="1191"/>
      <c r="G101" s="1191"/>
      <c r="H101" s="1191"/>
      <c r="I101" s="1191"/>
      <c r="J101" s="1191"/>
      <c r="K101" s="1191"/>
      <c r="L101" s="1191"/>
    </row>
    <row r="105" spans="4:12" ht="26.25">
      <c r="D105" s="7" t="s">
        <v>31</v>
      </c>
      <c r="I105" s="1196" t="s">
        <v>388</v>
      </c>
      <c r="J105" s="1196"/>
      <c r="K105" s="1196"/>
      <c r="L105" s="1196"/>
    </row>
    <row r="106" spans="4:12" ht="26.25">
      <c r="D106" s="7" t="s">
        <v>29</v>
      </c>
      <c r="E106" s="455">
        <f>+E70</f>
        <v>0</v>
      </c>
      <c r="F106" s="456"/>
    </row>
    <row r="108" spans="4:12" ht="16.5">
      <c r="D108" s="12" t="s">
        <v>716</v>
      </c>
    </row>
    <row r="128" spans="4:4" ht="16.5">
      <c r="D128" s="12" t="s">
        <v>40</v>
      </c>
    </row>
    <row r="130" spans="4:13">
      <c r="D130" s="1191"/>
      <c r="E130" s="1191"/>
      <c r="F130" s="1191"/>
      <c r="G130" s="1191"/>
      <c r="H130" s="1191"/>
      <c r="I130" s="1191"/>
      <c r="J130" s="1191"/>
      <c r="K130" s="1191"/>
      <c r="L130" s="1191"/>
    </row>
    <row r="131" spans="4:13">
      <c r="D131" s="1191"/>
      <c r="E131" s="1191"/>
      <c r="F131" s="1191"/>
      <c r="G131" s="1191"/>
      <c r="H131" s="1191"/>
      <c r="I131" s="1191"/>
      <c r="J131" s="1191"/>
      <c r="K131" s="1191"/>
      <c r="L131" s="1191"/>
    </row>
    <row r="132" spans="4:13">
      <c r="D132" s="1191"/>
      <c r="E132" s="1191"/>
      <c r="F132" s="1191"/>
      <c r="G132" s="1191"/>
      <c r="H132" s="1191"/>
      <c r="I132" s="1191"/>
      <c r="J132" s="1191"/>
      <c r="K132" s="1191"/>
      <c r="L132" s="1191"/>
    </row>
    <row r="133" spans="4:13">
      <c r="D133" s="1191"/>
      <c r="E133" s="1191"/>
      <c r="F133" s="1191"/>
      <c r="G133" s="1191"/>
      <c r="H133" s="1191"/>
      <c r="I133" s="1191"/>
      <c r="J133" s="1191"/>
      <c r="K133" s="1191"/>
      <c r="L133" s="1191"/>
    </row>
    <row r="134" spans="4:13">
      <c r="D134" s="1191"/>
      <c r="E134" s="1191"/>
      <c r="F134" s="1191"/>
      <c r="G134" s="1191"/>
      <c r="H134" s="1191"/>
      <c r="I134" s="1191"/>
      <c r="J134" s="1191"/>
      <c r="K134" s="1191"/>
      <c r="L134" s="1191"/>
    </row>
    <row r="135" spans="4:13">
      <c r="D135" s="1191"/>
      <c r="E135" s="1191"/>
      <c r="F135" s="1191"/>
      <c r="G135" s="1191"/>
      <c r="H135" s="1191"/>
      <c r="I135" s="1191"/>
      <c r="J135" s="1191"/>
      <c r="K135" s="1191"/>
      <c r="L135" s="1191"/>
    </row>
    <row r="136" spans="4:13">
      <c r="D136" s="1191"/>
      <c r="E136" s="1191"/>
      <c r="F136" s="1191"/>
      <c r="G136" s="1191"/>
      <c r="H136" s="1191"/>
      <c r="I136" s="1191"/>
      <c r="J136" s="1191"/>
      <c r="K136" s="1191"/>
      <c r="L136" s="1191"/>
    </row>
    <row r="137" spans="4:13">
      <c r="D137" s="1191"/>
      <c r="E137" s="1191"/>
      <c r="F137" s="1191"/>
      <c r="G137" s="1191"/>
      <c r="H137" s="1191"/>
      <c r="I137" s="1191"/>
      <c r="J137" s="1191"/>
      <c r="K137" s="1191"/>
      <c r="L137" s="1191"/>
    </row>
    <row r="138" spans="4:13">
      <c r="D138" s="1191"/>
      <c r="E138" s="1191"/>
      <c r="F138" s="1191"/>
      <c r="G138" s="1191"/>
      <c r="H138" s="1191"/>
      <c r="I138" s="1191"/>
      <c r="J138" s="1191"/>
      <c r="K138" s="1191"/>
      <c r="L138" s="1191"/>
    </row>
    <row r="139" spans="4:13">
      <c r="D139" s="1191"/>
      <c r="E139" s="1191"/>
      <c r="F139" s="1191"/>
      <c r="G139" s="1191"/>
      <c r="H139" s="1191"/>
      <c r="I139" s="1191"/>
      <c r="J139" s="1191"/>
      <c r="K139" s="1191"/>
      <c r="L139" s="1191"/>
    </row>
    <row r="140" spans="4:13">
      <c r="D140" s="1191"/>
      <c r="E140" s="1191"/>
      <c r="F140" s="1191"/>
      <c r="G140" s="1191"/>
      <c r="H140" s="1191"/>
      <c r="I140" s="1191"/>
      <c r="J140" s="1191"/>
      <c r="K140" s="1191"/>
      <c r="L140" s="1191"/>
    </row>
    <row r="141" spans="4:13" ht="26.25">
      <c r="D141" s="7" t="s">
        <v>31</v>
      </c>
      <c r="I141" s="1196" t="s">
        <v>388</v>
      </c>
      <c r="J141" s="1196"/>
      <c r="K141" s="1196"/>
      <c r="L141" s="1196"/>
      <c r="M141" s="161"/>
    </row>
    <row r="142" spans="4:13" ht="26.25">
      <c r="D142" s="7" t="s">
        <v>29</v>
      </c>
      <c r="E142" s="455">
        <f>+E106</f>
        <v>0</v>
      </c>
      <c r="F142" s="456"/>
    </row>
    <row r="144" spans="4:13" ht="16.5">
      <c r="D144" s="12" t="s">
        <v>41</v>
      </c>
    </row>
    <row r="164" spans="4:12" ht="16.5">
      <c r="D164" s="12" t="s">
        <v>40</v>
      </c>
    </row>
    <row r="166" spans="4:12">
      <c r="D166" s="1191"/>
      <c r="E166" s="1191"/>
      <c r="F166" s="1191"/>
      <c r="G166" s="1191"/>
      <c r="H166" s="1191"/>
      <c r="I166" s="1191"/>
      <c r="J166" s="1191"/>
      <c r="K166" s="1191"/>
      <c r="L166" s="1191"/>
    </row>
    <row r="167" spans="4:12">
      <c r="D167" s="1191"/>
      <c r="E167" s="1191"/>
      <c r="F167" s="1191"/>
      <c r="G167" s="1191"/>
      <c r="H167" s="1191"/>
      <c r="I167" s="1191"/>
      <c r="J167" s="1191"/>
      <c r="K167" s="1191"/>
      <c r="L167" s="1191"/>
    </row>
    <row r="168" spans="4:12">
      <c r="D168" s="1191"/>
      <c r="E168" s="1191"/>
      <c r="F168" s="1191"/>
      <c r="G168" s="1191"/>
      <c r="H168" s="1191"/>
      <c r="I168" s="1191"/>
      <c r="J168" s="1191"/>
      <c r="K168" s="1191"/>
      <c r="L168" s="1191"/>
    </row>
    <row r="169" spans="4:12">
      <c r="D169" s="1191"/>
      <c r="E169" s="1191"/>
      <c r="F169" s="1191"/>
      <c r="G169" s="1191"/>
      <c r="H169" s="1191"/>
      <c r="I169" s="1191"/>
      <c r="J169" s="1191"/>
      <c r="K169" s="1191"/>
      <c r="L169" s="1191"/>
    </row>
    <row r="170" spans="4:12">
      <c r="D170" s="1191"/>
      <c r="E170" s="1191"/>
      <c r="F170" s="1191"/>
      <c r="G170" s="1191"/>
      <c r="H170" s="1191"/>
      <c r="I170" s="1191"/>
      <c r="J170" s="1191"/>
      <c r="K170" s="1191"/>
      <c r="L170" s="1191"/>
    </row>
    <row r="171" spans="4:12">
      <c r="D171" s="1191"/>
      <c r="E171" s="1191"/>
      <c r="F171" s="1191"/>
      <c r="G171" s="1191"/>
      <c r="H171" s="1191"/>
      <c r="I171" s="1191"/>
      <c r="J171" s="1191"/>
      <c r="K171" s="1191"/>
      <c r="L171" s="1191"/>
    </row>
    <row r="172" spans="4:12">
      <c r="D172" s="1191"/>
      <c r="E172" s="1191"/>
      <c r="F172" s="1191"/>
      <c r="G172" s="1191"/>
      <c r="H172" s="1191"/>
      <c r="I172" s="1191"/>
      <c r="J172" s="1191"/>
      <c r="K172" s="1191"/>
      <c r="L172" s="1191"/>
    </row>
    <row r="173" spans="4:12">
      <c r="D173" s="1191"/>
      <c r="E173" s="1191"/>
      <c r="F173" s="1191"/>
      <c r="G173" s="1191"/>
      <c r="H173" s="1191"/>
      <c r="I173" s="1191"/>
      <c r="J173" s="1191"/>
      <c r="K173" s="1191"/>
      <c r="L173" s="1191"/>
    </row>
    <row r="174" spans="4:12">
      <c r="D174" s="1191"/>
      <c r="E174" s="1191"/>
      <c r="F174" s="1191"/>
      <c r="G174" s="1191"/>
      <c r="H174" s="1191"/>
      <c r="I174" s="1191"/>
      <c r="J174" s="1191"/>
      <c r="K174" s="1191"/>
      <c r="L174" s="1191"/>
    </row>
    <row r="175" spans="4:12">
      <c r="D175" s="1191"/>
      <c r="E175" s="1191"/>
      <c r="F175" s="1191"/>
      <c r="G175" s="1191"/>
      <c r="H175" s="1191"/>
      <c r="I175" s="1191"/>
      <c r="J175" s="1191"/>
      <c r="K175" s="1191"/>
      <c r="L175" s="1191"/>
    </row>
    <row r="176" spans="4:12">
      <c r="D176" s="1191"/>
      <c r="E176" s="1191"/>
      <c r="F176" s="1191"/>
      <c r="G176" s="1191"/>
      <c r="H176" s="1191"/>
      <c r="I176" s="1191"/>
      <c r="J176" s="1191"/>
      <c r="K176" s="1191"/>
      <c r="L176" s="1191"/>
    </row>
    <row r="177" spans="4:21" ht="25.5" customHeight="1">
      <c r="D177" s="7" t="s">
        <v>31</v>
      </c>
      <c r="I177" s="1196" t="s">
        <v>32</v>
      </c>
      <c r="J177" s="1196"/>
      <c r="K177" s="1196"/>
      <c r="L177" s="1196"/>
      <c r="P177" s="1198" t="s">
        <v>721</v>
      </c>
      <c r="Q177" s="1198"/>
      <c r="R177" s="1198"/>
      <c r="S177" s="1198"/>
      <c r="T177" s="1198"/>
      <c r="U177" s="1198"/>
    </row>
    <row r="178" spans="4:21" ht="26.25">
      <c r="D178" s="7" t="s">
        <v>29</v>
      </c>
      <c r="E178" s="455">
        <f>+E142</f>
        <v>0</v>
      </c>
      <c r="F178" s="456"/>
      <c r="P178" s="656" t="s">
        <v>571</v>
      </c>
      <c r="Q178" s="656" t="s">
        <v>572</v>
      </c>
      <c r="R178" s="656" t="s">
        <v>586</v>
      </c>
      <c r="S178" s="656" t="s">
        <v>575</v>
      </c>
      <c r="T178" s="656" t="s">
        <v>576</v>
      </c>
      <c r="U178" s="656" t="s">
        <v>720</v>
      </c>
    </row>
    <row r="179" spans="4:21">
      <c r="P179" s="51">
        <f>+COUNTIFS('P3'!$J$17:$J$52,"OUI",'P3'!$K$17:$K$52,"Risques financiers")</f>
        <v>0</v>
      </c>
      <c r="Q179" s="51">
        <f>+COUNTIFS('P4'!$J$17:$J$24,"OUI",'P4'!$K$17:$K$24,"Risques financiers")</f>
        <v>0</v>
      </c>
      <c r="R179" s="51">
        <f>+COUNTIFS('Système d''information'!$G$33:$G$38,"OUI",'Système d''information'!$H$33:$H$38,"Risques financiers")</f>
        <v>0</v>
      </c>
      <c r="S179" s="51">
        <f>+COUNTIFS('P7'!$O$19:$O$31,"OUI",'P7'!$P$19:$P$31,"Risques financiers")</f>
        <v>0</v>
      </c>
      <c r="T179" s="51">
        <f>+COUNTIFS('P8'!$J$17:$J$37,"OUI",'P8'!$K$17:$K$37,"Risques financiers")</f>
        <v>0</v>
      </c>
      <c r="U179" s="51">
        <f>SUM(P179:T179)</f>
        <v>0</v>
      </c>
    </row>
    <row r="181" spans="4:21" ht="18">
      <c r="D181" s="163" t="s">
        <v>42</v>
      </c>
      <c r="E181" s="158"/>
      <c r="F181" s="158"/>
      <c r="G181" s="158"/>
      <c r="H181" s="158"/>
      <c r="I181" s="158"/>
      <c r="J181" s="158"/>
      <c r="K181" s="158"/>
      <c r="M181" s="243"/>
    </row>
    <row r="182" spans="4:21" ht="18">
      <c r="D182" s="164">
        <f>dteclot</f>
        <v>0</v>
      </c>
      <c r="E182" s="158"/>
      <c r="F182" s="158"/>
      <c r="G182" s="158"/>
      <c r="H182" s="158"/>
      <c r="I182" s="158"/>
      <c r="J182" s="158"/>
      <c r="K182" s="158"/>
    </row>
    <row r="183" spans="4:21" ht="24.75" customHeight="1">
      <c r="D183" s="158"/>
      <c r="E183" s="158"/>
      <c r="F183" s="158"/>
      <c r="G183" s="158"/>
      <c r="H183" s="158"/>
      <c r="I183" s="158"/>
      <c r="J183" s="158"/>
      <c r="K183" s="158"/>
    </row>
    <row r="184" spans="4:21" ht="18">
      <c r="D184" s="158"/>
      <c r="E184" s="168" t="s">
        <v>46</v>
      </c>
      <c r="F184" s="158"/>
      <c r="G184" s="158"/>
      <c r="H184" s="158"/>
      <c r="I184" s="158"/>
      <c r="J184" s="158"/>
      <c r="K184" s="158"/>
      <c r="L184" s="158"/>
    </row>
    <row r="185" spans="4:21">
      <c r="D185" s="14"/>
      <c r="E185" s="1185"/>
      <c r="F185" s="1185"/>
      <c r="G185" s="1185"/>
      <c r="H185" s="1185"/>
      <c r="I185" s="1185"/>
      <c r="J185" s="1185"/>
      <c r="K185" s="1185"/>
      <c r="L185" s="1185"/>
      <c r="M185" s="1185"/>
      <c r="N185" s="1185"/>
      <c r="O185" s="1185"/>
    </row>
    <row r="186" spans="4:21">
      <c r="D186" s="15"/>
      <c r="E186" s="1185"/>
      <c r="F186" s="1185"/>
      <c r="G186" s="1185"/>
      <c r="H186" s="1185"/>
      <c r="I186" s="1185"/>
      <c r="J186" s="1185"/>
      <c r="K186" s="1185"/>
      <c r="L186" s="1185"/>
      <c r="M186" s="1185"/>
      <c r="N186" s="1185"/>
      <c r="O186" s="1185"/>
    </row>
    <row r="187" spans="4:21">
      <c r="D187" s="15"/>
      <c r="E187" s="1185"/>
      <c r="F187" s="1185"/>
      <c r="G187" s="1185"/>
      <c r="H187" s="1185"/>
      <c r="I187" s="1185"/>
      <c r="J187" s="1185"/>
      <c r="K187" s="1185"/>
      <c r="L187" s="1185"/>
      <c r="M187" s="1185"/>
      <c r="N187" s="1185"/>
      <c r="O187" s="1185"/>
    </row>
    <row r="188" spans="4:21">
      <c r="D188" s="15"/>
      <c r="E188" s="1185"/>
      <c r="F188" s="1185"/>
      <c r="G188" s="1185"/>
      <c r="H188" s="1185"/>
      <c r="I188" s="1185"/>
      <c r="J188" s="1185"/>
      <c r="K188" s="1185"/>
      <c r="L188" s="1185"/>
      <c r="M188" s="1185"/>
      <c r="N188" s="1185"/>
      <c r="O188" s="1185"/>
    </row>
    <row r="189" spans="4:21">
      <c r="D189" s="15"/>
      <c r="E189" s="16"/>
    </row>
    <row r="190" spans="4:21" ht="18">
      <c r="D190" s="15"/>
      <c r="E190" s="168" t="s">
        <v>47</v>
      </c>
    </row>
    <row r="191" spans="4:21">
      <c r="E191" s="1185"/>
      <c r="F191" s="1185"/>
      <c r="G191" s="1185"/>
      <c r="H191" s="1185"/>
      <c r="I191" s="1185"/>
      <c r="J191" s="1185"/>
      <c r="K191" s="1185"/>
      <c r="L191" s="1185"/>
      <c r="M191" s="1185"/>
      <c r="N191" s="1185"/>
      <c r="O191" s="1185"/>
    </row>
    <row r="192" spans="4:21">
      <c r="E192" s="1185"/>
      <c r="F192" s="1185"/>
      <c r="G192" s="1185"/>
      <c r="H192" s="1185"/>
      <c r="I192" s="1185"/>
      <c r="J192" s="1185"/>
      <c r="K192" s="1185"/>
      <c r="L192" s="1185"/>
      <c r="M192" s="1185"/>
      <c r="N192" s="1185"/>
      <c r="O192" s="1185"/>
    </row>
    <row r="193" spans="5:15">
      <c r="E193" s="1185"/>
      <c r="F193" s="1185"/>
      <c r="G193" s="1185"/>
      <c r="H193" s="1185"/>
      <c r="I193" s="1185"/>
      <c r="J193" s="1185"/>
      <c r="K193" s="1185"/>
      <c r="L193" s="1185"/>
      <c r="M193" s="1185"/>
      <c r="N193" s="1185"/>
      <c r="O193" s="1185"/>
    </row>
    <row r="194" spans="5:15">
      <c r="E194" s="1185"/>
      <c r="F194" s="1185"/>
      <c r="G194" s="1185"/>
      <c r="H194" s="1185"/>
      <c r="I194" s="1185"/>
      <c r="J194" s="1185"/>
      <c r="K194" s="1185"/>
      <c r="L194" s="1185"/>
      <c r="M194" s="1185"/>
      <c r="N194" s="1185"/>
      <c r="O194" s="1185"/>
    </row>
    <row r="196" spans="5:15" ht="18">
      <c r="E196" s="168" t="s">
        <v>498</v>
      </c>
    </row>
    <row r="197" spans="5:15">
      <c r="E197" s="1185"/>
      <c r="F197" s="1185"/>
      <c r="G197" s="1185"/>
      <c r="H197" s="1185"/>
      <c r="I197" s="1185"/>
      <c r="J197" s="1185"/>
      <c r="K197" s="1185"/>
      <c r="L197" s="1185"/>
      <c r="M197" s="1185"/>
      <c r="N197" s="1185"/>
      <c r="O197" s="1185"/>
    </row>
    <row r="198" spans="5:15">
      <c r="E198" s="1185"/>
      <c r="F198" s="1185"/>
      <c r="G198" s="1185"/>
      <c r="H198" s="1185"/>
      <c r="I198" s="1185"/>
      <c r="J198" s="1185"/>
      <c r="K198" s="1185"/>
      <c r="L198" s="1185"/>
      <c r="M198" s="1185"/>
      <c r="N198" s="1185"/>
      <c r="O198" s="1185"/>
    </row>
    <row r="199" spans="5:15">
      <c r="E199" s="1185"/>
      <c r="F199" s="1185"/>
      <c r="G199" s="1185"/>
      <c r="H199" s="1185"/>
      <c r="I199" s="1185"/>
      <c r="J199" s="1185"/>
      <c r="K199" s="1185"/>
      <c r="L199" s="1185"/>
      <c r="M199" s="1185"/>
      <c r="N199" s="1185"/>
      <c r="O199" s="1185"/>
    </row>
    <row r="200" spans="5:15">
      <c r="E200" s="1185"/>
      <c r="F200" s="1185"/>
      <c r="G200" s="1185"/>
      <c r="H200" s="1185"/>
      <c r="I200" s="1185"/>
      <c r="J200" s="1185"/>
      <c r="K200" s="1185"/>
      <c r="L200" s="1185"/>
      <c r="M200" s="1185"/>
      <c r="N200" s="1185"/>
      <c r="O200" s="1185"/>
    </row>
    <row r="202" spans="5:15" ht="18">
      <c r="E202" s="168" t="s">
        <v>499</v>
      </c>
    </row>
    <row r="203" spans="5:15">
      <c r="E203" s="1185"/>
      <c r="F203" s="1185"/>
      <c r="G203" s="1185"/>
      <c r="H203" s="1185"/>
      <c r="I203" s="1185"/>
      <c r="J203" s="1185"/>
      <c r="K203" s="1185"/>
      <c r="L203" s="1185"/>
      <c r="M203" s="1185"/>
      <c r="N203" s="1185"/>
      <c r="O203" s="1185"/>
    </row>
    <row r="204" spans="5:15">
      <c r="E204" s="1185"/>
      <c r="F204" s="1185"/>
      <c r="G204" s="1185"/>
      <c r="H204" s="1185"/>
      <c r="I204" s="1185"/>
      <c r="J204" s="1185"/>
      <c r="K204" s="1185"/>
      <c r="L204" s="1185"/>
      <c r="M204" s="1185"/>
      <c r="N204" s="1185"/>
      <c r="O204" s="1185"/>
    </row>
    <row r="205" spans="5:15">
      <c r="E205" s="1185"/>
      <c r="F205" s="1185"/>
      <c r="G205" s="1185"/>
      <c r="H205" s="1185"/>
      <c r="I205" s="1185"/>
      <c r="J205" s="1185"/>
      <c r="K205" s="1185"/>
      <c r="L205" s="1185"/>
      <c r="M205" s="1185"/>
      <c r="N205" s="1185"/>
      <c r="O205" s="1185"/>
    </row>
    <row r="206" spans="5:15">
      <c r="E206" s="1185"/>
      <c r="F206" s="1185"/>
      <c r="G206" s="1185"/>
      <c r="H206" s="1185"/>
      <c r="I206" s="1185"/>
      <c r="J206" s="1185"/>
      <c r="K206" s="1185"/>
      <c r="L206" s="1185"/>
      <c r="M206" s="1185"/>
      <c r="N206" s="1185"/>
      <c r="O206" s="1185"/>
    </row>
    <row r="207" spans="5:15" ht="18">
      <c r="E207" s="158"/>
    </row>
    <row r="208" spans="5:15" ht="18">
      <c r="E208" s="158"/>
    </row>
    <row r="209" spans="4:21" ht="18.75">
      <c r="D209" s="165"/>
      <c r="E209" s="158"/>
    </row>
    <row r="210" spans="4:21" ht="18.75">
      <c r="D210" s="166"/>
      <c r="E210" s="158"/>
    </row>
    <row r="211" spans="4:21" ht="18.75">
      <c r="D211" s="166"/>
    </row>
    <row r="212" spans="4:21" ht="18.75">
      <c r="D212" s="166"/>
    </row>
    <row r="213" spans="4:21" ht="18.75">
      <c r="D213" s="166"/>
    </row>
    <row r="214" spans="4:21" ht="18.75">
      <c r="D214" s="166"/>
    </row>
    <row r="217" spans="4:21" ht="25.5" customHeight="1">
      <c r="D217" s="7" t="s">
        <v>31</v>
      </c>
      <c r="I217" s="1187" t="s">
        <v>43</v>
      </c>
      <c r="J217" s="1187"/>
      <c r="K217" s="1187"/>
      <c r="L217" s="1187"/>
      <c r="P217" s="1198" t="s">
        <v>721</v>
      </c>
      <c r="Q217" s="1198"/>
      <c r="R217" s="1198"/>
      <c r="S217" s="1198"/>
      <c r="T217" s="1198"/>
      <c r="U217" s="1198"/>
    </row>
    <row r="218" spans="4:21" ht="26.25">
      <c r="D218" s="7" t="s">
        <v>29</v>
      </c>
      <c r="E218" s="455">
        <f>+E178</f>
        <v>0</v>
      </c>
      <c r="F218" s="456"/>
      <c r="P218" s="656" t="s">
        <v>571</v>
      </c>
      <c r="Q218" s="656" t="s">
        <v>572</v>
      </c>
      <c r="R218" s="656" t="s">
        <v>586</v>
      </c>
      <c r="S218" s="656" t="s">
        <v>575</v>
      </c>
      <c r="T218" s="656" t="s">
        <v>576</v>
      </c>
      <c r="U218" s="656" t="s">
        <v>720</v>
      </c>
    </row>
    <row r="219" spans="4:21">
      <c r="P219" s="51">
        <f>+COUNTIFS('P3'!$J$17:$J$52,"OUI",'P3'!$K$17:$K$52,"Risques comptables")</f>
        <v>0</v>
      </c>
      <c r="Q219" s="51">
        <f>+COUNTIFS('P4'!$J$17:$J$24,"OUI",'P4'!$K$17:$K$24,"Risques comptables")</f>
        <v>0</v>
      </c>
      <c r="R219" s="51">
        <f>+COUNTIFS('Système d''information'!$G$33:$G$38,"OUI",'Système d''information'!$H$33:$H$38,"Risques comptables")</f>
        <v>0</v>
      </c>
      <c r="S219" s="51">
        <f>+COUNTIFS('P7'!$O$19:$O$31,"OUI",'P7'!$P$19:$P$31,"Risques comptables")</f>
        <v>0</v>
      </c>
      <c r="T219" s="51">
        <f>+COUNTIFS('P8'!$J$17:$J$37,"OUI",'P8'!$K$17:$K$37,"Risques comptables")</f>
        <v>0</v>
      </c>
      <c r="U219" s="51">
        <f>SUM(P219:T219)</f>
        <v>0</v>
      </c>
    </row>
    <row r="220" spans="4:21" ht="18">
      <c r="D220" s="167" t="s">
        <v>44</v>
      </c>
      <c r="E220" s="158"/>
      <c r="F220" s="158"/>
      <c r="G220" s="158"/>
      <c r="H220" s="158"/>
      <c r="I220" s="158"/>
      <c r="J220" s="158"/>
      <c r="K220" s="158"/>
      <c r="L220" s="158"/>
    </row>
    <row r="221" spans="4:21" ht="18">
      <c r="D221" s="167" t="s">
        <v>45</v>
      </c>
      <c r="E221" s="158"/>
      <c r="F221" s="158"/>
      <c r="G221" s="158"/>
      <c r="H221" s="158"/>
      <c r="I221" s="158"/>
      <c r="J221" s="158"/>
      <c r="K221" s="158"/>
      <c r="L221" s="158"/>
    </row>
    <row r="222" spans="4:21" ht="18">
      <c r="D222" s="167" t="s">
        <v>274</v>
      </c>
      <c r="E222" s="158"/>
      <c r="F222" s="158"/>
      <c r="G222" s="158"/>
      <c r="H222" s="164"/>
      <c r="I222" s="158"/>
      <c r="J222" s="158"/>
      <c r="K222" s="158"/>
      <c r="L222" s="158"/>
    </row>
    <row r="223" spans="4:21" ht="18">
      <c r="D223" s="158"/>
      <c r="E223" s="158"/>
      <c r="F223" s="158"/>
      <c r="G223" s="158"/>
      <c r="H223" s="158"/>
      <c r="I223" s="158"/>
      <c r="J223" s="158"/>
      <c r="K223" s="158"/>
      <c r="L223" s="158"/>
    </row>
    <row r="224" spans="4:21" ht="18">
      <c r="D224" s="158"/>
      <c r="E224" s="168" t="s">
        <v>46</v>
      </c>
      <c r="F224" s="158"/>
      <c r="G224" s="158"/>
      <c r="H224" s="158"/>
      <c r="I224" s="158"/>
      <c r="J224" s="158"/>
      <c r="K224" s="158"/>
      <c r="L224" s="158"/>
    </row>
    <row r="225" spans="4:15">
      <c r="D225" s="14"/>
      <c r="E225" s="1185"/>
      <c r="F225" s="1185"/>
      <c r="G225" s="1185"/>
      <c r="H225" s="1185"/>
      <c r="I225" s="1185"/>
      <c r="J225" s="1185"/>
      <c r="K225" s="1185"/>
      <c r="L225" s="1185"/>
      <c r="M225" s="1185"/>
      <c r="N225" s="1185"/>
      <c r="O225" s="1185"/>
    </row>
    <row r="226" spans="4:15">
      <c r="D226" s="15"/>
      <c r="E226" s="1185"/>
      <c r="F226" s="1185"/>
      <c r="G226" s="1185"/>
      <c r="H226" s="1185"/>
      <c r="I226" s="1185"/>
      <c r="J226" s="1185"/>
      <c r="K226" s="1185"/>
      <c r="L226" s="1185"/>
      <c r="M226" s="1185"/>
      <c r="N226" s="1185"/>
      <c r="O226" s="1185"/>
    </row>
    <row r="227" spans="4:15">
      <c r="D227" s="15"/>
      <c r="E227" s="1185"/>
      <c r="F227" s="1185"/>
      <c r="G227" s="1185"/>
      <c r="H227" s="1185"/>
      <c r="I227" s="1185"/>
      <c r="J227" s="1185"/>
      <c r="K227" s="1185"/>
      <c r="L227" s="1185"/>
      <c r="M227" s="1185"/>
      <c r="N227" s="1185"/>
      <c r="O227" s="1185"/>
    </row>
    <row r="228" spans="4:15">
      <c r="D228" s="15"/>
      <c r="E228" s="1185"/>
      <c r="F228" s="1185"/>
      <c r="G228" s="1185"/>
      <c r="H228" s="1185"/>
      <c r="I228" s="1185"/>
      <c r="J228" s="1185"/>
      <c r="K228" s="1185"/>
      <c r="L228" s="1185"/>
      <c r="M228" s="1185"/>
      <c r="N228" s="1185"/>
      <c r="O228" s="1185"/>
    </row>
    <row r="229" spans="4:15">
      <c r="D229" s="15"/>
      <c r="E229" s="16"/>
    </row>
    <row r="230" spans="4:15" ht="18">
      <c r="D230" s="15"/>
      <c r="E230" s="168" t="s">
        <v>47</v>
      </c>
    </row>
    <row r="231" spans="4:15">
      <c r="E231" s="1185"/>
      <c r="F231" s="1185"/>
      <c r="G231" s="1185"/>
      <c r="H231" s="1185"/>
      <c r="I231" s="1185"/>
      <c r="J231" s="1185"/>
      <c r="K231" s="1185"/>
      <c r="L231" s="1185"/>
      <c r="M231" s="1185"/>
      <c r="N231" s="1185"/>
      <c r="O231" s="1185"/>
    </row>
    <row r="232" spans="4:15">
      <c r="E232" s="1185"/>
      <c r="F232" s="1185"/>
      <c r="G232" s="1185"/>
      <c r="H232" s="1185"/>
      <c r="I232" s="1185"/>
      <c r="J232" s="1185"/>
      <c r="K232" s="1185"/>
      <c r="L232" s="1185"/>
      <c r="M232" s="1185"/>
      <c r="N232" s="1185"/>
      <c r="O232" s="1185"/>
    </row>
    <row r="233" spans="4:15">
      <c r="E233" s="1185"/>
      <c r="F233" s="1185"/>
      <c r="G233" s="1185"/>
      <c r="H233" s="1185"/>
      <c r="I233" s="1185"/>
      <c r="J233" s="1185"/>
      <c r="K233" s="1185"/>
      <c r="L233" s="1185"/>
      <c r="M233" s="1185"/>
      <c r="N233" s="1185"/>
      <c r="O233" s="1185"/>
    </row>
    <row r="234" spans="4:15">
      <c r="E234" s="1185"/>
      <c r="F234" s="1185"/>
      <c r="G234" s="1185"/>
      <c r="H234" s="1185"/>
      <c r="I234" s="1185"/>
      <c r="J234" s="1185"/>
      <c r="K234" s="1185"/>
      <c r="L234" s="1185"/>
      <c r="M234" s="1185"/>
      <c r="N234" s="1185"/>
      <c r="O234" s="1185"/>
    </row>
    <row r="236" spans="4:15" ht="18">
      <c r="E236" s="168" t="s">
        <v>498</v>
      </c>
    </row>
    <row r="237" spans="4:15">
      <c r="E237" s="1185"/>
      <c r="F237" s="1185"/>
      <c r="G237" s="1185"/>
      <c r="H237" s="1185"/>
      <c r="I237" s="1185"/>
      <c r="J237" s="1185"/>
      <c r="K237" s="1185"/>
      <c r="L237" s="1185"/>
      <c r="M237" s="1185"/>
      <c r="N237" s="1185"/>
      <c r="O237" s="1185"/>
    </row>
    <row r="238" spans="4:15">
      <c r="E238" s="1185"/>
      <c r="F238" s="1185"/>
      <c r="G238" s="1185"/>
      <c r="H238" s="1185"/>
      <c r="I238" s="1185"/>
      <c r="J238" s="1185"/>
      <c r="K238" s="1185"/>
      <c r="L238" s="1185"/>
      <c r="M238" s="1185"/>
      <c r="N238" s="1185"/>
      <c r="O238" s="1185"/>
    </row>
    <row r="239" spans="4:15">
      <c r="E239" s="1185"/>
      <c r="F239" s="1185"/>
      <c r="G239" s="1185"/>
      <c r="H239" s="1185"/>
      <c r="I239" s="1185"/>
      <c r="J239" s="1185"/>
      <c r="K239" s="1185"/>
      <c r="L239" s="1185"/>
      <c r="M239" s="1185"/>
      <c r="N239" s="1185"/>
      <c r="O239" s="1185"/>
    </row>
    <row r="240" spans="4:15">
      <c r="E240" s="1185"/>
      <c r="F240" s="1185"/>
      <c r="G240" s="1185"/>
      <c r="H240" s="1185"/>
      <c r="I240" s="1185"/>
      <c r="J240" s="1185"/>
      <c r="K240" s="1185"/>
      <c r="L240" s="1185"/>
      <c r="M240" s="1185"/>
      <c r="N240" s="1185"/>
      <c r="O240" s="1185"/>
    </row>
    <row r="242" spans="4:21" ht="18">
      <c r="E242" s="168" t="s">
        <v>499</v>
      </c>
    </row>
    <row r="243" spans="4:21">
      <c r="E243" s="1185"/>
      <c r="F243" s="1185"/>
      <c r="G243" s="1185"/>
      <c r="H243" s="1185"/>
      <c r="I243" s="1185"/>
      <c r="J243" s="1185"/>
      <c r="K243" s="1185"/>
      <c r="L243" s="1185"/>
      <c r="M243" s="1185"/>
      <c r="N243" s="1185"/>
      <c r="O243" s="1185"/>
    </row>
    <row r="244" spans="4:21">
      <c r="E244" s="1185"/>
      <c r="F244" s="1185"/>
      <c r="G244" s="1185"/>
      <c r="H244" s="1185"/>
      <c r="I244" s="1185"/>
      <c r="J244" s="1185"/>
      <c r="K244" s="1185"/>
      <c r="L244" s="1185"/>
      <c r="M244" s="1185"/>
      <c r="N244" s="1185"/>
      <c r="O244" s="1185"/>
    </row>
    <row r="245" spans="4:21">
      <c r="E245" s="1185"/>
      <c r="F245" s="1185"/>
      <c r="G245" s="1185"/>
      <c r="H245" s="1185"/>
      <c r="I245" s="1185"/>
      <c r="J245" s="1185"/>
      <c r="K245" s="1185"/>
      <c r="L245" s="1185"/>
      <c r="M245" s="1185"/>
      <c r="N245" s="1185"/>
      <c r="O245" s="1185"/>
    </row>
    <row r="246" spans="4:21">
      <c r="E246" s="1185"/>
      <c r="F246" s="1185"/>
      <c r="G246" s="1185"/>
      <c r="H246" s="1185"/>
      <c r="I246" s="1185"/>
      <c r="J246" s="1185"/>
      <c r="K246" s="1185"/>
      <c r="L246" s="1185"/>
      <c r="M246" s="1185"/>
      <c r="N246" s="1185"/>
      <c r="O246" s="1185"/>
    </row>
    <row r="250" spans="4:21" ht="18.75">
      <c r="D250" s="165"/>
    </row>
    <row r="251" spans="4:21" ht="18.75">
      <c r="D251" s="166"/>
    </row>
    <row r="252" spans="4:21" ht="39.75" customHeight="1">
      <c r="D252" s="1188"/>
      <c r="E252" s="1188"/>
      <c r="F252" s="1188"/>
      <c r="G252" s="1188"/>
      <c r="H252" s="1188"/>
      <c r="I252" s="1188"/>
      <c r="J252" s="1188"/>
      <c r="K252" s="1188"/>
      <c r="L252" s="1188"/>
    </row>
    <row r="254" spans="4:21" ht="25.5" customHeight="1">
      <c r="D254" s="7" t="s">
        <v>31</v>
      </c>
      <c r="I254" s="1187" t="s">
        <v>34</v>
      </c>
      <c r="J254" s="1187"/>
      <c r="K254" s="1187"/>
      <c r="L254" s="1187"/>
      <c r="P254" s="1198" t="s">
        <v>721</v>
      </c>
      <c r="Q254" s="1198"/>
      <c r="R254" s="1198"/>
      <c r="S254" s="1198"/>
      <c r="T254" s="1198"/>
      <c r="U254" s="1198"/>
    </row>
    <row r="255" spans="4:21" ht="26.25">
      <c r="D255" s="7" t="s">
        <v>29</v>
      </c>
      <c r="E255" s="455">
        <f>nomdos</f>
        <v>0</v>
      </c>
      <c r="F255" s="456"/>
      <c r="P255" s="656" t="s">
        <v>571</v>
      </c>
      <c r="Q255" s="656" t="s">
        <v>572</v>
      </c>
      <c r="R255" s="656" t="s">
        <v>586</v>
      </c>
      <c r="S255" s="656" t="s">
        <v>575</v>
      </c>
      <c r="T255" s="656" t="s">
        <v>576</v>
      </c>
      <c r="U255" s="656" t="s">
        <v>720</v>
      </c>
    </row>
    <row r="256" spans="4:21">
      <c r="P256" s="51">
        <f>+COUNTIFS('P3'!$J$17:$J$52,"OUI",'P3'!$K$17:$K$52,"Risques de gestion")</f>
        <v>0</v>
      </c>
      <c r="Q256" s="51">
        <f>+COUNTIFS('P4'!$J$17:$J$24,"OUI",'P4'!$K$17:$K$24,"Risques de gestion")</f>
        <v>0</v>
      </c>
      <c r="R256" s="51">
        <f>+COUNTIFS('Système d''information'!$G$33:$G$38,"OUI",'Système d''information'!$H$33:$H$38,"Risques de gestion")</f>
        <v>0</v>
      </c>
      <c r="S256" s="51">
        <f>+COUNTIFS('P7'!$O$19:$O$31,"OUI",'P7'!$P$19:$P$31,"Risques de gestion")</f>
        <v>0</v>
      </c>
      <c r="T256" s="51">
        <f>+COUNTIFS('P8'!$J$17:$J$37,"OUI",'P8'!$K$17:$K$37,"Risques de gestion")</f>
        <v>0</v>
      </c>
      <c r="U256" s="51">
        <f>SUM(P256:T256)</f>
        <v>0</v>
      </c>
    </row>
    <row r="257" spans="4:15" ht="28.5" customHeight="1">
      <c r="D257" s="1186" t="s">
        <v>275</v>
      </c>
      <c r="E257" s="1186"/>
      <c r="F257" s="1186"/>
      <c r="G257" s="1186"/>
      <c r="H257" s="1186"/>
      <c r="I257" s="1186"/>
      <c r="J257" s="1186"/>
      <c r="K257" s="1186"/>
      <c r="L257" s="1186"/>
      <c r="M257" s="1186"/>
      <c r="N257" s="1186"/>
      <c r="O257" s="1186"/>
    </row>
    <row r="258" spans="4:15" ht="25.5" customHeight="1">
      <c r="D258" s="1186"/>
      <c r="E258" s="1186"/>
      <c r="F258" s="1186"/>
      <c r="G258" s="1186"/>
      <c r="H258" s="1186"/>
      <c r="I258" s="1186"/>
      <c r="J258" s="1186"/>
      <c r="K258" s="1186"/>
      <c r="L258" s="1186"/>
      <c r="M258" s="1186"/>
      <c r="N258" s="1186"/>
      <c r="O258" s="1186"/>
    </row>
    <row r="259" spans="4:15" ht="18">
      <c r="D259" s="158"/>
      <c r="E259" s="168" t="s">
        <v>46</v>
      </c>
      <c r="F259" s="158"/>
      <c r="G259" s="158"/>
      <c r="H259" s="158"/>
      <c r="I259" s="158"/>
      <c r="J259" s="158"/>
      <c r="K259" s="158"/>
      <c r="L259" s="158"/>
    </row>
    <row r="260" spans="4:15">
      <c r="D260" s="14"/>
      <c r="E260" s="1185"/>
      <c r="F260" s="1185"/>
      <c r="G260" s="1185"/>
      <c r="H260" s="1185"/>
      <c r="I260" s="1185"/>
      <c r="J260" s="1185"/>
      <c r="K260" s="1185"/>
      <c r="L260" s="1185"/>
      <c r="M260" s="1185"/>
      <c r="N260" s="1185"/>
      <c r="O260" s="1185"/>
    </row>
    <row r="261" spans="4:15">
      <c r="D261" s="15"/>
      <c r="E261" s="1185"/>
      <c r="F261" s="1185"/>
      <c r="G261" s="1185"/>
      <c r="H261" s="1185"/>
      <c r="I261" s="1185"/>
      <c r="J261" s="1185"/>
      <c r="K261" s="1185"/>
      <c r="L261" s="1185"/>
      <c r="M261" s="1185"/>
      <c r="N261" s="1185"/>
      <c r="O261" s="1185"/>
    </row>
    <row r="262" spans="4:15">
      <c r="D262" s="15"/>
      <c r="E262" s="1185"/>
      <c r="F262" s="1185"/>
      <c r="G262" s="1185"/>
      <c r="H262" s="1185"/>
      <c r="I262" s="1185"/>
      <c r="J262" s="1185"/>
      <c r="K262" s="1185"/>
      <c r="L262" s="1185"/>
      <c r="M262" s="1185"/>
      <c r="N262" s="1185"/>
      <c r="O262" s="1185"/>
    </row>
    <row r="263" spans="4:15">
      <c r="D263" s="15"/>
      <c r="E263" s="1185"/>
      <c r="F263" s="1185"/>
      <c r="G263" s="1185"/>
      <c r="H263" s="1185"/>
      <c r="I263" s="1185"/>
      <c r="J263" s="1185"/>
      <c r="K263" s="1185"/>
      <c r="L263" s="1185"/>
      <c r="M263" s="1185"/>
      <c r="N263" s="1185"/>
      <c r="O263" s="1185"/>
    </row>
    <row r="264" spans="4:15">
      <c r="D264" s="15"/>
      <c r="E264" s="16"/>
    </row>
    <row r="265" spans="4:15" ht="18">
      <c r="D265" s="15"/>
      <c r="E265" s="168" t="s">
        <v>47</v>
      </c>
    </row>
    <row r="266" spans="4:15">
      <c r="E266" s="1185"/>
      <c r="F266" s="1185"/>
      <c r="G266" s="1185"/>
      <c r="H266" s="1185"/>
      <c r="I266" s="1185"/>
      <c r="J266" s="1185"/>
      <c r="K266" s="1185"/>
      <c r="L266" s="1185"/>
      <c r="M266" s="1185"/>
      <c r="N266" s="1185"/>
      <c r="O266" s="1185"/>
    </row>
    <row r="267" spans="4:15">
      <c r="E267" s="1185"/>
      <c r="F267" s="1185"/>
      <c r="G267" s="1185"/>
      <c r="H267" s="1185"/>
      <c r="I267" s="1185"/>
      <c r="J267" s="1185"/>
      <c r="K267" s="1185"/>
      <c r="L267" s="1185"/>
      <c r="M267" s="1185"/>
      <c r="N267" s="1185"/>
      <c r="O267" s="1185"/>
    </row>
    <row r="268" spans="4:15">
      <c r="E268" s="1185"/>
      <c r="F268" s="1185"/>
      <c r="G268" s="1185"/>
      <c r="H268" s="1185"/>
      <c r="I268" s="1185"/>
      <c r="J268" s="1185"/>
      <c r="K268" s="1185"/>
      <c r="L268" s="1185"/>
      <c r="M268" s="1185"/>
      <c r="N268" s="1185"/>
      <c r="O268" s="1185"/>
    </row>
    <row r="269" spans="4:15">
      <c r="E269" s="1185"/>
      <c r="F269" s="1185"/>
      <c r="G269" s="1185"/>
      <c r="H269" s="1185"/>
      <c r="I269" s="1185"/>
      <c r="J269" s="1185"/>
      <c r="K269" s="1185"/>
      <c r="L269" s="1185"/>
      <c r="M269" s="1185"/>
      <c r="N269" s="1185"/>
      <c r="O269" s="1185"/>
    </row>
    <row r="271" spans="4:15" ht="18">
      <c r="E271" s="168" t="s">
        <v>498</v>
      </c>
    </row>
    <row r="272" spans="4:15">
      <c r="E272" s="1185"/>
      <c r="F272" s="1185"/>
      <c r="G272" s="1185"/>
      <c r="H272" s="1185"/>
      <c r="I272" s="1185"/>
      <c r="J272" s="1185"/>
      <c r="K272" s="1185"/>
      <c r="L272" s="1185"/>
      <c r="M272" s="1185"/>
      <c r="N272" s="1185"/>
      <c r="O272" s="1185"/>
    </row>
    <row r="273" spans="4:15">
      <c r="E273" s="1185"/>
      <c r="F273" s="1185"/>
      <c r="G273" s="1185"/>
      <c r="H273" s="1185"/>
      <c r="I273" s="1185"/>
      <c r="J273" s="1185"/>
      <c r="K273" s="1185"/>
      <c r="L273" s="1185"/>
      <c r="M273" s="1185"/>
      <c r="N273" s="1185"/>
      <c r="O273" s="1185"/>
    </row>
    <row r="274" spans="4:15">
      <c r="E274" s="1185"/>
      <c r="F274" s="1185"/>
      <c r="G274" s="1185"/>
      <c r="H274" s="1185"/>
      <c r="I274" s="1185"/>
      <c r="J274" s="1185"/>
      <c r="K274" s="1185"/>
      <c r="L274" s="1185"/>
      <c r="M274" s="1185"/>
      <c r="N274" s="1185"/>
      <c r="O274" s="1185"/>
    </row>
    <row r="275" spans="4:15">
      <c r="E275" s="1185"/>
      <c r="F275" s="1185"/>
      <c r="G275" s="1185"/>
      <c r="H275" s="1185"/>
      <c r="I275" s="1185"/>
      <c r="J275" s="1185"/>
      <c r="K275" s="1185"/>
      <c r="L275" s="1185"/>
      <c r="M275" s="1185"/>
      <c r="N275" s="1185"/>
      <c r="O275" s="1185"/>
    </row>
    <row r="277" spans="4:15" ht="18">
      <c r="E277" s="168" t="s">
        <v>499</v>
      </c>
    </row>
    <row r="278" spans="4:15">
      <c r="E278" s="1185"/>
      <c r="F278" s="1185"/>
      <c r="G278" s="1185"/>
      <c r="H278" s="1185"/>
      <c r="I278" s="1185"/>
      <c r="J278" s="1185"/>
      <c r="K278" s="1185"/>
      <c r="L278" s="1185"/>
      <c r="M278" s="1185"/>
      <c r="N278" s="1185"/>
      <c r="O278" s="1185"/>
    </row>
    <row r="279" spans="4:15">
      <c r="E279" s="1185"/>
      <c r="F279" s="1185"/>
      <c r="G279" s="1185"/>
      <c r="H279" s="1185"/>
      <c r="I279" s="1185"/>
      <c r="J279" s="1185"/>
      <c r="K279" s="1185"/>
      <c r="L279" s="1185"/>
      <c r="M279" s="1185"/>
      <c r="N279" s="1185"/>
      <c r="O279" s="1185"/>
    </row>
    <row r="280" spans="4:15">
      <c r="E280" s="1185"/>
      <c r="F280" s="1185"/>
      <c r="G280" s="1185"/>
      <c r="H280" s="1185"/>
      <c r="I280" s="1185"/>
      <c r="J280" s="1185"/>
      <c r="K280" s="1185"/>
      <c r="L280" s="1185"/>
      <c r="M280" s="1185"/>
      <c r="N280" s="1185"/>
      <c r="O280" s="1185"/>
    </row>
    <row r="281" spans="4:15">
      <c r="E281" s="1185"/>
      <c r="F281" s="1185"/>
      <c r="G281" s="1185"/>
      <c r="H281" s="1185"/>
      <c r="I281" s="1185"/>
      <c r="J281" s="1185"/>
      <c r="K281" s="1185"/>
      <c r="L281" s="1185"/>
      <c r="M281" s="1185"/>
      <c r="N281" s="1185"/>
      <c r="O281" s="1185"/>
    </row>
    <row r="284" spans="4:15" ht="18.75">
      <c r="D284" s="165"/>
    </row>
    <row r="285" spans="4:15" ht="18.75">
      <c r="D285" s="166"/>
    </row>
    <row r="286" spans="4:15" ht="18.75">
      <c r="D286" s="166"/>
    </row>
    <row r="287" spans="4:15" ht="18.75">
      <c r="D287" s="166"/>
    </row>
    <row r="288" spans="4:15" ht="18.75">
      <c r="D288" s="166"/>
    </row>
    <row r="289" spans="1:14" ht="18.75">
      <c r="D289" s="166"/>
    </row>
    <row r="290" spans="1:14" ht="18.75">
      <c r="D290" s="166"/>
    </row>
    <row r="291" spans="1:14" ht="18.75">
      <c r="D291" s="166"/>
    </row>
    <row r="294" spans="1:14" ht="25.5">
      <c r="D294" s="7" t="s">
        <v>31</v>
      </c>
      <c r="E294" s="8"/>
      <c r="I294" s="159"/>
      <c r="J294" s="160"/>
      <c r="K294" s="159"/>
      <c r="L294" s="159"/>
    </row>
    <row r="295" spans="1:14" ht="26.25">
      <c r="D295" s="7" t="s">
        <v>29</v>
      </c>
      <c r="E295" s="455">
        <f>nomdos</f>
        <v>0</v>
      </c>
      <c r="F295" s="456"/>
    </row>
    <row r="297" spans="1:14">
      <c r="E297" s="3"/>
    </row>
    <row r="298" spans="1:14" ht="12.75" customHeight="1">
      <c r="D298" s="1183"/>
      <c r="E298" s="1183"/>
      <c r="F298" s="1183"/>
      <c r="G298" s="1183"/>
      <c r="H298" s="1183"/>
      <c r="I298" s="1183"/>
      <c r="J298" s="1183"/>
      <c r="K298" s="1183"/>
      <c r="L298" s="1183"/>
      <c r="M298" s="1183"/>
      <c r="N298" s="1183"/>
    </row>
    <row r="299" spans="1:14" ht="18" customHeight="1">
      <c r="D299" s="1183"/>
      <c r="E299" s="1183"/>
      <c r="F299" s="1183"/>
      <c r="G299" s="1183"/>
      <c r="H299" s="1183"/>
      <c r="I299" s="1183"/>
      <c r="J299" s="1183"/>
      <c r="K299" s="1183"/>
      <c r="L299" s="1183"/>
      <c r="M299" s="1183"/>
      <c r="N299" s="1183"/>
    </row>
    <row r="300" spans="1:14" ht="15" customHeight="1">
      <c r="D300" s="1183"/>
      <c r="E300" s="1183"/>
      <c r="F300" s="1183"/>
      <c r="G300" s="1183"/>
      <c r="H300" s="1183"/>
      <c r="I300" s="1183"/>
      <c r="J300" s="1183"/>
      <c r="K300" s="1183"/>
      <c r="L300" s="1183"/>
      <c r="M300" s="1183"/>
      <c r="N300" s="1183"/>
    </row>
    <row r="301" spans="1:14" ht="12.75" customHeight="1">
      <c r="A301" s="6"/>
      <c r="B301" s="6"/>
      <c r="C301" s="161"/>
      <c r="D301" s="1183"/>
      <c r="E301" s="1183"/>
      <c r="F301" s="1183"/>
      <c r="G301" s="1183"/>
      <c r="H301" s="1183"/>
      <c r="I301" s="1183"/>
      <c r="J301" s="1183"/>
      <c r="K301" s="1183"/>
      <c r="L301" s="1183"/>
      <c r="M301" s="1183"/>
      <c r="N301" s="1183"/>
    </row>
    <row r="302" spans="1:14" ht="12.75" customHeight="1">
      <c r="A302" s="6"/>
      <c r="B302" s="6"/>
      <c r="C302" s="161"/>
      <c r="D302" s="169"/>
      <c r="E302" s="170"/>
      <c r="F302" s="171"/>
      <c r="G302" s="171"/>
      <c r="H302" s="171"/>
      <c r="I302" s="171"/>
      <c r="J302" s="171"/>
      <c r="K302" s="171"/>
      <c r="L302" s="171"/>
      <c r="M302" s="171"/>
      <c r="N302" s="171"/>
    </row>
    <row r="303" spans="1:14">
      <c r="C303" s="161"/>
      <c r="D303" s="1183" t="s">
        <v>277</v>
      </c>
      <c r="E303" s="1183"/>
      <c r="F303" s="1183"/>
      <c r="G303" s="1183"/>
      <c r="H303" s="1183"/>
      <c r="I303" s="1183"/>
      <c r="J303" s="1183"/>
      <c r="K303" s="1183"/>
      <c r="L303" s="1183"/>
      <c r="M303" s="1183"/>
      <c r="N303" s="1183"/>
    </row>
    <row r="304" spans="1:14" ht="12.75" customHeight="1">
      <c r="A304" s="6"/>
      <c r="B304" s="6"/>
      <c r="C304" s="161"/>
      <c r="D304" s="1183"/>
      <c r="E304" s="1183"/>
      <c r="F304" s="1183"/>
      <c r="G304" s="1183"/>
      <c r="H304" s="1183"/>
      <c r="I304" s="1183"/>
      <c r="J304" s="1183"/>
      <c r="K304" s="1183"/>
      <c r="L304" s="1183"/>
      <c r="M304" s="1183"/>
      <c r="N304" s="1183"/>
    </row>
    <row r="305" spans="1:14" ht="12.75" customHeight="1">
      <c r="C305" s="161"/>
      <c r="D305" s="1183"/>
      <c r="E305" s="1183"/>
      <c r="F305" s="1183"/>
      <c r="G305" s="1183"/>
      <c r="H305" s="1183"/>
      <c r="I305" s="1183"/>
      <c r="J305" s="1183"/>
      <c r="K305" s="1183"/>
      <c r="L305" s="1183"/>
      <c r="M305" s="1183"/>
      <c r="N305" s="1183"/>
    </row>
    <row r="306" spans="1:14" ht="24.75" customHeight="1">
      <c r="C306" s="161"/>
      <c r="D306" s="1183"/>
      <c r="E306" s="1183"/>
      <c r="F306" s="1183"/>
      <c r="G306" s="1183"/>
      <c r="H306" s="1183"/>
      <c r="I306" s="1183"/>
      <c r="J306" s="1183"/>
      <c r="K306" s="1183"/>
      <c r="L306" s="1183"/>
      <c r="M306" s="1183"/>
      <c r="N306" s="1183"/>
    </row>
    <row r="307" spans="1:14" ht="20.25" customHeight="1">
      <c r="A307" s="6"/>
      <c r="B307" s="6"/>
      <c r="C307" s="161"/>
      <c r="D307" s="1183"/>
      <c r="E307" s="1183"/>
      <c r="F307" s="1183"/>
      <c r="G307" s="1183"/>
      <c r="H307" s="1183"/>
      <c r="I307" s="1183"/>
      <c r="J307" s="1183"/>
      <c r="K307" s="1183"/>
      <c r="L307" s="1183"/>
      <c r="M307" s="1183"/>
      <c r="N307" s="1183"/>
    </row>
    <row r="308" spans="1:14" ht="12.75" customHeight="1">
      <c r="A308" s="6"/>
      <c r="B308" s="6"/>
      <c r="C308" s="161"/>
      <c r="D308" s="169"/>
      <c r="E308" s="170"/>
      <c r="F308" s="171"/>
      <c r="G308" s="171"/>
      <c r="H308" s="171"/>
      <c r="I308" s="171"/>
      <c r="J308" s="171"/>
      <c r="K308" s="171"/>
      <c r="L308" s="171"/>
      <c r="M308" s="171"/>
      <c r="N308" s="171"/>
    </row>
    <row r="309" spans="1:14" ht="18">
      <c r="A309" s="6"/>
      <c r="B309" s="6"/>
      <c r="C309" s="161"/>
      <c r="D309" s="169"/>
      <c r="E309" s="170"/>
      <c r="F309" s="157"/>
      <c r="G309" s="157"/>
      <c r="H309" s="157"/>
      <c r="I309" s="157"/>
      <c r="J309" s="157"/>
      <c r="K309" s="157"/>
      <c r="L309" s="158"/>
      <c r="M309" s="158"/>
      <c r="N309" s="158"/>
    </row>
    <row r="310" spans="1:14" ht="12.75" customHeight="1">
      <c r="C310" s="161"/>
      <c r="D310" s="161"/>
      <c r="E310" s="170"/>
      <c r="F310" s="171"/>
      <c r="G310" s="171"/>
      <c r="H310" s="171"/>
      <c r="I310" s="171"/>
      <c r="J310" s="171"/>
      <c r="K310" s="171"/>
      <c r="L310" s="171"/>
      <c r="M310" s="171"/>
      <c r="N310" s="171"/>
    </row>
    <row r="311" spans="1:14" ht="21">
      <c r="C311" s="161"/>
      <c r="D311" s="1184" t="s">
        <v>278</v>
      </c>
      <c r="E311" s="1184"/>
      <c r="F311" s="1184"/>
      <c r="G311" s="1184"/>
      <c r="H311" s="1184"/>
      <c r="I311" s="308"/>
      <c r="J311" s="308"/>
      <c r="K311" s="308"/>
      <c r="L311" s="308"/>
      <c r="M311" s="171"/>
      <c r="N311" s="171"/>
    </row>
    <row r="312" spans="1:14" ht="12.75" customHeight="1">
      <c r="E312" s="156"/>
      <c r="F312" s="171"/>
      <c r="G312" s="171"/>
      <c r="H312" s="171"/>
      <c r="I312" s="308"/>
      <c r="J312" s="308"/>
      <c r="K312" s="308"/>
      <c r="L312" s="308"/>
      <c r="M312" s="171"/>
      <c r="N312" s="171"/>
    </row>
    <row r="313" spans="1:14" ht="12.75" customHeight="1">
      <c r="E313" s="156"/>
      <c r="F313" s="171"/>
      <c r="G313" s="171"/>
      <c r="H313" s="171"/>
      <c r="I313" s="308"/>
      <c r="J313" s="308"/>
      <c r="K313" s="308"/>
      <c r="L313" s="308"/>
      <c r="M313" s="171"/>
      <c r="N313" s="171"/>
    </row>
    <row r="314" spans="1:14" ht="12.75" customHeight="1">
      <c r="E314" s="156"/>
      <c r="F314" s="171"/>
      <c r="G314" s="171"/>
      <c r="H314" s="171"/>
      <c r="I314" s="308"/>
      <c r="J314" s="308"/>
      <c r="K314" s="308"/>
      <c r="L314" s="308"/>
      <c r="M314" s="171"/>
      <c r="N314" s="171"/>
    </row>
    <row r="315" spans="1:14" ht="12.75" customHeight="1">
      <c r="E315" s="156"/>
      <c r="F315" s="171"/>
      <c r="G315" s="171"/>
      <c r="H315" s="171"/>
      <c r="I315" s="308"/>
      <c r="J315" s="308"/>
      <c r="K315" s="308"/>
      <c r="L315" s="308"/>
      <c r="M315" s="171"/>
      <c r="N315" s="171"/>
    </row>
    <row r="316" spans="1:14" ht="12.75" customHeight="1">
      <c r="E316" s="156"/>
      <c r="F316" s="171"/>
      <c r="G316" s="171"/>
      <c r="H316" s="171"/>
      <c r="I316" s="308"/>
      <c r="J316" s="308"/>
      <c r="K316" s="308"/>
      <c r="L316" s="308"/>
      <c r="M316" s="171"/>
      <c r="N316" s="171"/>
    </row>
    <row r="317" spans="1:14" ht="12.75" customHeight="1">
      <c r="E317" s="156"/>
      <c r="F317" s="171"/>
      <c r="G317" s="171"/>
      <c r="H317" s="171"/>
      <c r="I317" s="308"/>
      <c r="J317" s="308"/>
      <c r="K317" s="308"/>
      <c r="L317" s="308"/>
      <c r="M317" s="171"/>
      <c r="N317" s="171"/>
    </row>
    <row r="318" spans="1:14" ht="12.75" customHeight="1">
      <c r="E318" s="156"/>
      <c r="F318" s="171"/>
      <c r="G318" s="171"/>
      <c r="H318" s="171"/>
      <c r="I318" s="308"/>
      <c r="J318" s="308"/>
      <c r="K318" s="308"/>
      <c r="L318" s="308"/>
      <c r="M318" s="171"/>
      <c r="N318" s="171"/>
    </row>
    <row r="319" spans="1:14" ht="12.75" customHeight="1">
      <c r="F319" s="171"/>
      <c r="G319" s="171"/>
      <c r="H319" s="171"/>
      <c r="I319" s="171"/>
      <c r="J319" s="171"/>
      <c r="K319" s="171"/>
      <c r="L319" s="171"/>
      <c r="M319" s="171"/>
      <c r="N319" s="171"/>
    </row>
    <row r="320" spans="1:14" ht="12.75" customHeight="1">
      <c r="F320" s="171"/>
      <c r="G320" s="171"/>
      <c r="H320" s="171"/>
      <c r="I320" s="171"/>
      <c r="J320" s="171"/>
      <c r="K320" s="171"/>
      <c r="L320" s="171"/>
      <c r="M320" s="171"/>
      <c r="N320" s="171"/>
    </row>
    <row r="321" spans="6:11">
      <c r="F321" s="11"/>
      <c r="G321" s="11"/>
      <c r="H321" s="11"/>
      <c r="I321" s="11"/>
      <c r="J321" s="11"/>
      <c r="K321" s="11"/>
    </row>
    <row r="322" spans="6:11">
      <c r="F322" s="11"/>
      <c r="G322" s="11"/>
      <c r="H322" s="11"/>
      <c r="I322" s="11"/>
      <c r="J322" s="11"/>
      <c r="K322" s="11"/>
    </row>
    <row r="323" spans="6:11">
      <c r="F323" s="11"/>
      <c r="G323" s="11"/>
      <c r="H323" s="11"/>
      <c r="I323" s="11"/>
      <c r="J323" s="11"/>
      <c r="K323" s="11"/>
    </row>
    <row r="324" spans="6:11">
      <c r="F324" s="3"/>
    </row>
    <row r="325" spans="6:11">
      <c r="F325" s="3"/>
    </row>
  </sheetData>
  <mergeCells count="37">
    <mergeCell ref="P177:U177"/>
    <mergeCell ref="P217:U217"/>
    <mergeCell ref="P254:U254"/>
    <mergeCell ref="I177:L177"/>
    <mergeCell ref="E203:O206"/>
    <mergeCell ref="I217:L217"/>
    <mergeCell ref="E185:O188"/>
    <mergeCell ref="E191:O194"/>
    <mergeCell ref="E197:O200"/>
    <mergeCell ref="E1:O3"/>
    <mergeCell ref="F37:N41"/>
    <mergeCell ref="D166:L176"/>
    <mergeCell ref="H19:J19"/>
    <mergeCell ref="E34:F34"/>
    <mergeCell ref="F42:N49"/>
    <mergeCell ref="F50:N57"/>
    <mergeCell ref="I69:L69"/>
    <mergeCell ref="I141:L141"/>
    <mergeCell ref="I105:L105"/>
    <mergeCell ref="D91:L101"/>
    <mergeCell ref="D130:L140"/>
    <mergeCell ref="H25:J25"/>
    <mergeCell ref="H22:J22"/>
    <mergeCell ref="D257:O258"/>
    <mergeCell ref="E225:O228"/>
    <mergeCell ref="E231:O234"/>
    <mergeCell ref="E237:O240"/>
    <mergeCell ref="E243:O246"/>
    <mergeCell ref="I254:L254"/>
    <mergeCell ref="D252:L252"/>
    <mergeCell ref="D298:N301"/>
    <mergeCell ref="D303:N307"/>
    <mergeCell ref="D311:H311"/>
    <mergeCell ref="E260:O263"/>
    <mergeCell ref="E266:O269"/>
    <mergeCell ref="E272:O275"/>
    <mergeCell ref="E278:O281"/>
  </mergeCells>
  <conditionalFormatting sqref="H19:J19 H25 H22">
    <cfRule type="cellIs" dxfId="81" priority="11" operator="equal">
      <formula>0</formula>
    </cfRule>
  </conditionalFormatting>
  <conditionalFormatting sqref="E34:F34">
    <cfRule type="cellIs" dxfId="80" priority="8" operator="equal">
      <formula>0</formula>
    </cfRule>
  </conditionalFormatting>
  <conditionalFormatting sqref="E70:F70">
    <cfRule type="cellIs" dxfId="79" priority="7" operator="equal">
      <formula>0</formula>
    </cfRule>
  </conditionalFormatting>
  <conditionalFormatting sqref="E106:F106">
    <cfRule type="cellIs" dxfId="78" priority="6" operator="equal">
      <formula>0</formula>
    </cfRule>
  </conditionalFormatting>
  <conditionalFormatting sqref="E142:F142">
    <cfRule type="cellIs" dxfId="77" priority="5" operator="equal">
      <formula>0</formula>
    </cfRule>
  </conditionalFormatting>
  <conditionalFormatting sqref="E178:F178">
    <cfRule type="cellIs" dxfId="76" priority="4" operator="equal">
      <formula>0</formula>
    </cfRule>
  </conditionalFormatting>
  <conditionalFormatting sqref="E218:F218">
    <cfRule type="cellIs" dxfId="75" priority="3" operator="equal">
      <formula>0</formula>
    </cfRule>
  </conditionalFormatting>
  <conditionalFormatting sqref="E255:F255">
    <cfRule type="cellIs" dxfId="74" priority="2" operator="equal">
      <formula>0</formula>
    </cfRule>
  </conditionalFormatting>
  <conditionalFormatting sqref="E295:F295">
    <cfRule type="cellIs" dxfId="73" priority="1" operator="equal">
      <formula>0</formula>
    </cfRule>
  </conditionalFormatting>
  <hyperlinks>
    <hyperlink ref="Q2" location="MENU!A1" display="MENU" xr:uid="{4033FA45-A4FB-4ED8-9419-1E9C54A86647}"/>
  </hyperlinks>
  <printOptions horizontalCentered="1" verticalCentered="1"/>
  <pageMargins left="0.23622047244094491" right="0.23622047244094491" top="0.74803149606299213" bottom="0.74803149606299213" header="0.31496062992125984" footer="0.31496062992125984"/>
  <pageSetup paperSize="9" scale="73" orientation="landscape" r:id="rId1"/>
  <headerFooter>
    <oddFooter>&amp;R&amp;P</oddFooter>
  </headerFooter>
  <rowBreaks count="8" manualBreakCount="8">
    <brk id="31" max="16383" man="1"/>
    <brk id="68" max="16383" man="1"/>
    <brk id="104" max="16383" man="1"/>
    <brk id="140" max="16383" man="1"/>
    <brk id="176" max="16383" man="1"/>
    <brk id="216" max="14" man="1"/>
    <brk id="253" max="14" man="1"/>
    <brk id="293" max="14" man="1"/>
  </row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72012-047B-4207-AB0A-A0F01BC6734F}">
  <dimension ref="A1:U327"/>
  <sheetViews>
    <sheetView showGridLines="0" zoomScaleNormal="100" zoomScaleSheetLayoutView="80" workbookViewId="0">
      <selection activeCell="Q2" sqref="Q2"/>
    </sheetView>
  </sheetViews>
  <sheetFormatPr baseColWidth="10" defaultRowHeight="12.75"/>
  <cols>
    <col min="1" max="3" width="11" style="1"/>
    <col min="4" max="4" width="13.375" style="1" bestFit="1" customWidth="1"/>
    <col min="5" max="6" width="11" style="1"/>
    <col min="7" max="7" width="11.5" style="1" customWidth="1"/>
    <col min="8" max="8" width="13.375" style="1" bestFit="1" customWidth="1"/>
    <col min="9" max="9" width="11" style="1"/>
    <col min="10" max="10" width="18.375" style="1" bestFit="1" customWidth="1"/>
    <col min="11" max="11" width="11" style="1"/>
    <col min="12" max="12" width="11.5" style="1" customWidth="1"/>
    <col min="13" max="13" width="12.25" style="1" customWidth="1"/>
    <col min="14" max="15" width="11.5" style="1" customWidth="1"/>
    <col min="16" max="16" width="11" style="1"/>
    <col min="17" max="17" width="11.5" style="1" customWidth="1"/>
    <col min="18" max="262" width="11" style="1"/>
    <col min="263" max="263" width="11.5" style="1" customWidth="1"/>
    <col min="264" max="267" width="11" style="1"/>
    <col min="268" max="271" width="11.5" style="1" customWidth="1"/>
    <col min="272" max="518" width="11" style="1"/>
    <col min="519" max="519" width="11.5" style="1" customWidth="1"/>
    <col min="520" max="523" width="11" style="1"/>
    <col min="524" max="527" width="11.5" style="1" customWidth="1"/>
    <col min="528" max="774" width="11" style="1"/>
    <col min="775" max="775" width="11.5" style="1" customWidth="1"/>
    <col min="776" max="779" width="11" style="1"/>
    <col min="780" max="783" width="11.5" style="1" customWidth="1"/>
    <col min="784" max="1030" width="11" style="1"/>
    <col min="1031" max="1031" width="11.5" style="1" customWidth="1"/>
    <col min="1032" max="1035" width="11" style="1"/>
    <col min="1036" max="1039" width="11.5" style="1" customWidth="1"/>
    <col min="1040" max="1286" width="11" style="1"/>
    <col min="1287" max="1287" width="11.5" style="1" customWidth="1"/>
    <col min="1288" max="1291" width="11" style="1"/>
    <col min="1292" max="1295" width="11.5" style="1" customWidth="1"/>
    <col min="1296" max="1542" width="11" style="1"/>
    <col min="1543" max="1543" width="11.5" style="1" customWidth="1"/>
    <col min="1544" max="1547" width="11" style="1"/>
    <col min="1548" max="1551" width="11.5" style="1" customWidth="1"/>
    <col min="1552" max="1798" width="11" style="1"/>
    <col min="1799" max="1799" width="11.5" style="1" customWidth="1"/>
    <col min="1800" max="1803" width="11" style="1"/>
    <col min="1804" max="1807" width="11.5" style="1" customWidth="1"/>
    <col min="1808" max="2054" width="11" style="1"/>
    <col min="2055" max="2055" width="11.5" style="1" customWidth="1"/>
    <col min="2056" max="2059" width="11" style="1"/>
    <col min="2060" max="2063" width="11.5" style="1" customWidth="1"/>
    <col min="2064" max="2310" width="11" style="1"/>
    <col min="2311" max="2311" width="11.5" style="1" customWidth="1"/>
    <col min="2312" max="2315" width="11" style="1"/>
    <col min="2316" max="2319" width="11.5" style="1" customWidth="1"/>
    <col min="2320" max="2566" width="11" style="1"/>
    <col min="2567" max="2567" width="11.5" style="1" customWidth="1"/>
    <col min="2568" max="2571" width="11" style="1"/>
    <col min="2572" max="2575" width="11.5" style="1" customWidth="1"/>
    <col min="2576" max="2822" width="11" style="1"/>
    <col min="2823" max="2823" width="11.5" style="1" customWidth="1"/>
    <col min="2824" max="2827" width="11" style="1"/>
    <col min="2828" max="2831" width="11.5" style="1" customWidth="1"/>
    <col min="2832" max="3078" width="11" style="1"/>
    <col min="3079" max="3079" width="11.5" style="1" customWidth="1"/>
    <col min="3080" max="3083" width="11" style="1"/>
    <col min="3084" max="3087" width="11.5" style="1" customWidth="1"/>
    <col min="3088" max="3334" width="11" style="1"/>
    <col min="3335" max="3335" width="11.5" style="1" customWidth="1"/>
    <col min="3336" max="3339" width="11" style="1"/>
    <col min="3340" max="3343" width="11.5" style="1" customWidth="1"/>
    <col min="3344" max="3590" width="11" style="1"/>
    <col min="3591" max="3591" width="11.5" style="1" customWidth="1"/>
    <col min="3592" max="3595" width="11" style="1"/>
    <col min="3596" max="3599" width="11.5" style="1" customWidth="1"/>
    <col min="3600" max="3846" width="11" style="1"/>
    <col min="3847" max="3847" width="11.5" style="1" customWidth="1"/>
    <col min="3848" max="3851" width="11" style="1"/>
    <col min="3852" max="3855" width="11.5" style="1" customWidth="1"/>
    <col min="3856" max="4102" width="11" style="1"/>
    <col min="4103" max="4103" width="11.5" style="1" customWidth="1"/>
    <col min="4104" max="4107" width="11" style="1"/>
    <col min="4108" max="4111" width="11.5" style="1" customWidth="1"/>
    <col min="4112" max="4358" width="11" style="1"/>
    <col min="4359" max="4359" width="11.5" style="1" customWidth="1"/>
    <col min="4360" max="4363" width="11" style="1"/>
    <col min="4364" max="4367" width="11.5" style="1" customWidth="1"/>
    <col min="4368" max="4614" width="11" style="1"/>
    <col min="4615" max="4615" width="11.5" style="1" customWidth="1"/>
    <col min="4616" max="4619" width="11" style="1"/>
    <col min="4620" max="4623" width="11.5" style="1" customWidth="1"/>
    <col min="4624" max="4870" width="11" style="1"/>
    <col min="4871" max="4871" width="11.5" style="1" customWidth="1"/>
    <col min="4872" max="4875" width="11" style="1"/>
    <col min="4876" max="4879" width="11.5" style="1" customWidth="1"/>
    <col min="4880" max="5126" width="11" style="1"/>
    <col min="5127" max="5127" width="11.5" style="1" customWidth="1"/>
    <col min="5128" max="5131" width="11" style="1"/>
    <col min="5132" max="5135" width="11.5" style="1" customWidth="1"/>
    <col min="5136" max="5382" width="11" style="1"/>
    <col min="5383" max="5383" width="11.5" style="1" customWidth="1"/>
    <col min="5384" max="5387" width="11" style="1"/>
    <col min="5388" max="5391" width="11.5" style="1" customWidth="1"/>
    <col min="5392" max="5638" width="11" style="1"/>
    <col min="5639" max="5639" width="11.5" style="1" customWidth="1"/>
    <col min="5640" max="5643" width="11" style="1"/>
    <col min="5644" max="5647" width="11.5" style="1" customWidth="1"/>
    <col min="5648" max="5894" width="11" style="1"/>
    <col min="5895" max="5895" width="11.5" style="1" customWidth="1"/>
    <col min="5896" max="5899" width="11" style="1"/>
    <col min="5900" max="5903" width="11.5" style="1" customWidth="1"/>
    <col min="5904" max="6150" width="11" style="1"/>
    <col min="6151" max="6151" width="11.5" style="1" customWidth="1"/>
    <col min="6152" max="6155" width="11" style="1"/>
    <col min="6156" max="6159" width="11.5" style="1" customWidth="1"/>
    <col min="6160" max="6406" width="11" style="1"/>
    <col min="6407" max="6407" width="11.5" style="1" customWidth="1"/>
    <col min="6408" max="6411" width="11" style="1"/>
    <col min="6412" max="6415" width="11.5" style="1" customWidth="1"/>
    <col min="6416" max="6662" width="11" style="1"/>
    <col min="6663" max="6663" width="11.5" style="1" customWidth="1"/>
    <col min="6664" max="6667" width="11" style="1"/>
    <col min="6668" max="6671" width="11.5" style="1" customWidth="1"/>
    <col min="6672" max="6918" width="11" style="1"/>
    <col min="6919" max="6919" width="11.5" style="1" customWidth="1"/>
    <col min="6920" max="6923" width="11" style="1"/>
    <col min="6924" max="6927" width="11.5" style="1" customWidth="1"/>
    <col min="6928" max="7174" width="11" style="1"/>
    <col min="7175" max="7175" width="11.5" style="1" customWidth="1"/>
    <col min="7176" max="7179" width="11" style="1"/>
    <col min="7180" max="7183" width="11.5" style="1" customWidth="1"/>
    <col min="7184" max="7430" width="11" style="1"/>
    <col min="7431" max="7431" width="11.5" style="1" customWidth="1"/>
    <col min="7432" max="7435" width="11" style="1"/>
    <col min="7436" max="7439" width="11.5" style="1" customWidth="1"/>
    <col min="7440" max="7686" width="11" style="1"/>
    <col min="7687" max="7687" width="11.5" style="1" customWidth="1"/>
    <col min="7688" max="7691" width="11" style="1"/>
    <col min="7692" max="7695" width="11.5" style="1" customWidth="1"/>
    <col min="7696" max="7942" width="11" style="1"/>
    <col min="7943" max="7943" width="11.5" style="1" customWidth="1"/>
    <col min="7944" max="7947" width="11" style="1"/>
    <col min="7948" max="7951" width="11.5" style="1" customWidth="1"/>
    <col min="7952" max="8198" width="11" style="1"/>
    <col min="8199" max="8199" width="11.5" style="1" customWidth="1"/>
    <col min="8200" max="8203" width="11" style="1"/>
    <col min="8204" max="8207" width="11.5" style="1" customWidth="1"/>
    <col min="8208" max="8454" width="11" style="1"/>
    <col min="8455" max="8455" width="11.5" style="1" customWidth="1"/>
    <col min="8456" max="8459" width="11" style="1"/>
    <col min="8460" max="8463" width="11.5" style="1" customWidth="1"/>
    <col min="8464" max="8710" width="11" style="1"/>
    <col min="8711" max="8711" width="11.5" style="1" customWidth="1"/>
    <col min="8712" max="8715" width="11" style="1"/>
    <col min="8716" max="8719" width="11.5" style="1" customWidth="1"/>
    <col min="8720" max="8966" width="11" style="1"/>
    <col min="8967" max="8967" width="11.5" style="1" customWidth="1"/>
    <col min="8968" max="8971" width="11" style="1"/>
    <col min="8972" max="8975" width="11.5" style="1" customWidth="1"/>
    <col min="8976" max="9222" width="11" style="1"/>
    <col min="9223" max="9223" width="11.5" style="1" customWidth="1"/>
    <col min="9224" max="9227" width="11" style="1"/>
    <col min="9228" max="9231" width="11.5" style="1" customWidth="1"/>
    <col min="9232" max="9478" width="11" style="1"/>
    <col min="9479" max="9479" width="11.5" style="1" customWidth="1"/>
    <col min="9480" max="9483" width="11" style="1"/>
    <col min="9484" max="9487" width="11.5" style="1" customWidth="1"/>
    <col min="9488" max="9734" width="11" style="1"/>
    <col min="9735" max="9735" width="11.5" style="1" customWidth="1"/>
    <col min="9736" max="9739" width="11" style="1"/>
    <col min="9740" max="9743" width="11.5" style="1" customWidth="1"/>
    <col min="9744" max="9990" width="11" style="1"/>
    <col min="9991" max="9991" width="11.5" style="1" customWidth="1"/>
    <col min="9992" max="9995" width="11" style="1"/>
    <col min="9996" max="9999" width="11.5" style="1" customWidth="1"/>
    <col min="10000" max="10246" width="11" style="1"/>
    <col min="10247" max="10247" width="11.5" style="1" customWidth="1"/>
    <col min="10248" max="10251" width="11" style="1"/>
    <col min="10252" max="10255" width="11.5" style="1" customWidth="1"/>
    <col min="10256" max="10502" width="11" style="1"/>
    <col min="10503" max="10503" width="11.5" style="1" customWidth="1"/>
    <col min="10504" max="10507" width="11" style="1"/>
    <col min="10508" max="10511" width="11.5" style="1" customWidth="1"/>
    <col min="10512" max="10758" width="11" style="1"/>
    <col min="10759" max="10759" width="11.5" style="1" customWidth="1"/>
    <col min="10760" max="10763" width="11" style="1"/>
    <col min="10764" max="10767" width="11.5" style="1" customWidth="1"/>
    <col min="10768" max="11014" width="11" style="1"/>
    <col min="11015" max="11015" width="11.5" style="1" customWidth="1"/>
    <col min="11016" max="11019" width="11" style="1"/>
    <col min="11020" max="11023" width="11.5" style="1" customWidth="1"/>
    <col min="11024" max="11270" width="11" style="1"/>
    <col min="11271" max="11271" width="11.5" style="1" customWidth="1"/>
    <col min="11272" max="11275" width="11" style="1"/>
    <col min="11276" max="11279" width="11.5" style="1" customWidth="1"/>
    <col min="11280" max="11526" width="11" style="1"/>
    <col min="11527" max="11527" width="11.5" style="1" customWidth="1"/>
    <col min="11528" max="11531" width="11" style="1"/>
    <col min="11532" max="11535" width="11.5" style="1" customWidth="1"/>
    <col min="11536" max="11782" width="11" style="1"/>
    <col min="11783" max="11783" width="11.5" style="1" customWidth="1"/>
    <col min="11784" max="11787" width="11" style="1"/>
    <col min="11788" max="11791" width="11.5" style="1" customWidth="1"/>
    <col min="11792" max="12038" width="11" style="1"/>
    <col min="12039" max="12039" width="11.5" style="1" customWidth="1"/>
    <col min="12040" max="12043" width="11" style="1"/>
    <col min="12044" max="12047" width="11.5" style="1" customWidth="1"/>
    <col min="12048" max="12294" width="11" style="1"/>
    <col min="12295" max="12295" width="11.5" style="1" customWidth="1"/>
    <col min="12296" max="12299" width="11" style="1"/>
    <col min="12300" max="12303" width="11.5" style="1" customWidth="1"/>
    <col min="12304" max="12550" width="11" style="1"/>
    <col min="12551" max="12551" width="11.5" style="1" customWidth="1"/>
    <col min="12552" max="12555" width="11" style="1"/>
    <col min="12556" max="12559" width="11.5" style="1" customWidth="1"/>
    <col min="12560" max="12806" width="11" style="1"/>
    <col min="12807" max="12807" width="11.5" style="1" customWidth="1"/>
    <col min="12808" max="12811" width="11" style="1"/>
    <col min="12812" max="12815" width="11.5" style="1" customWidth="1"/>
    <col min="12816" max="13062" width="11" style="1"/>
    <col min="13063" max="13063" width="11.5" style="1" customWidth="1"/>
    <col min="13064" max="13067" width="11" style="1"/>
    <col min="13068" max="13071" width="11.5" style="1" customWidth="1"/>
    <col min="13072" max="13318" width="11" style="1"/>
    <col min="13319" max="13319" width="11.5" style="1" customWidth="1"/>
    <col min="13320" max="13323" width="11" style="1"/>
    <col min="13324" max="13327" width="11.5" style="1" customWidth="1"/>
    <col min="13328" max="13574" width="11" style="1"/>
    <col min="13575" max="13575" width="11.5" style="1" customWidth="1"/>
    <col min="13576" max="13579" width="11" style="1"/>
    <col min="13580" max="13583" width="11.5" style="1" customWidth="1"/>
    <col min="13584" max="13830" width="11" style="1"/>
    <col min="13831" max="13831" width="11.5" style="1" customWidth="1"/>
    <col min="13832" max="13835" width="11" style="1"/>
    <col min="13836" max="13839" width="11.5" style="1" customWidth="1"/>
    <col min="13840" max="14086" width="11" style="1"/>
    <col min="14087" max="14087" width="11.5" style="1" customWidth="1"/>
    <col min="14088" max="14091" width="11" style="1"/>
    <col min="14092" max="14095" width="11.5" style="1" customWidth="1"/>
    <col min="14096" max="14342" width="11" style="1"/>
    <col min="14343" max="14343" width="11.5" style="1" customWidth="1"/>
    <col min="14344" max="14347" width="11" style="1"/>
    <col min="14348" max="14351" width="11.5" style="1" customWidth="1"/>
    <col min="14352" max="14598" width="11" style="1"/>
    <col min="14599" max="14599" width="11.5" style="1" customWidth="1"/>
    <col min="14600" max="14603" width="11" style="1"/>
    <col min="14604" max="14607" width="11.5" style="1" customWidth="1"/>
    <col min="14608" max="14854" width="11" style="1"/>
    <col min="14855" max="14855" width="11.5" style="1" customWidth="1"/>
    <col min="14856" max="14859" width="11" style="1"/>
    <col min="14860" max="14863" width="11.5" style="1" customWidth="1"/>
    <col min="14864" max="15110" width="11" style="1"/>
    <col min="15111" max="15111" width="11.5" style="1" customWidth="1"/>
    <col min="15112" max="15115" width="11" style="1"/>
    <col min="15116" max="15119" width="11.5" style="1" customWidth="1"/>
    <col min="15120" max="15366" width="11" style="1"/>
    <col min="15367" max="15367" width="11.5" style="1" customWidth="1"/>
    <col min="15368" max="15371" width="11" style="1"/>
    <col min="15372" max="15375" width="11.5" style="1" customWidth="1"/>
    <col min="15376" max="15622" width="11" style="1"/>
    <col min="15623" max="15623" width="11.5" style="1" customWidth="1"/>
    <col min="15624" max="15627" width="11" style="1"/>
    <col min="15628" max="15631" width="11.5" style="1" customWidth="1"/>
    <col min="15632" max="15878" width="11" style="1"/>
    <col min="15879" max="15879" width="11.5" style="1" customWidth="1"/>
    <col min="15880" max="15883" width="11" style="1"/>
    <col min="15884" max="15887" width="11.5" style="1" customWidth="1"/>
    <col min="15888" max="16134" width="11" style="1"/>
    <col min="16135" max="16135" width="11.5" style="1" customWidth="1"/>
    <col min="16136" max="16139" width="11" style="1"/>
    <col min="16140" max="16143" width="11.5" style="1" customWidth="1"/>
    <col min="16144" max="16384" width="11" style="1"/>
  </cols>
  <sheetData>
    <row r="1" spans="5:18" ht="12.75" customHeight="1">
      <c r="E1" s="1189" t="s">
        <v>273</v>
      </c>
      <c r="F1" s="1189"/>
      <c r="G1" s="1189"/>
      <c r="H1" s="1189"/>
      <c r="I1" s="1189"/>
      <c r="J1" s="1189"/>
      <c r="K1" s="1189"/>
      <c r="L1" s="1189"/>
      <c r="M1" s="1189"/>
      <c r="N1" s="1189"/>
      <c r="O1" s="1189"/>
      <c r="Q1" s="150"/>
    </row>
    <row r="2" spans="5:18" ht="24" customHeight="1">
      <c r="E2" s="1189"/>
      <c r="F2" s="1189"/>
      <c r="G2" s="1189"/>
      <c r="H2" s="1189"/>
      <c r="I2" s="1189"/>
      <c r="J2" s="1189"/>
      <c r="K2" s="1189"/>
      <c r="L2" s="1189"/>
      <c r="M2" s="1189"/>
      <c r="N2" s="1189"/>
      <c r="O2" s="1189"/>
      <c r="Q2" s="457" t="s">
        <v>49</v>
      </c>
      <c r="R2" s="151"/>
    </row>
    <row r="3" spans="5:18" ht="12.75" customHeight="1">
      <c r="E3" s="1189"/>
      <c r="F3" s="1189"/>
      <c r="G3" s="1189"/>
      <c r="H3" s="1189"/>
      <c r="I3" s="1189"/>
      <c r="J3" s="1189"/>
      <c r="K3" s="1189"/>
      <c r="L3" s="1189"/>
      <c r="M3" s="1189"/>
      <c r="N3" s="1189"/>
      <c r="O3" s="1189"/>
      <c r="Q3" s="152"/>
    </row>
    <row r="4" spans="5:18">
      <c r="F4" s="3"/>
    </row>
    <row r="5" spans="5:18">
      <c r="F5" s="3"/>
    </row>
    <row r="6" spans="5:18">
      <c r="F6" s="3"/>
    </row>
    <row r="7" spans="5:18">
      <c r="F7" s="3"/>
    </row>
    <row r="8" spans="5:18">
      <c r="F8" s="3"/>
    </row>
    <row r="9" spans="5:18">
      <c r="F9" s="3"/>
    </row>
    <row r="10" spans="5:18">
      <c r="F10" s="3"/>
    </row>
    <row r="11" spans="5:18" ht="27.75">
      <c r="E11" s="4"/>
      <c r="F11" s="389" t="s">
        <v>488</v>
      </c>
    </row>
    <row r="12" spans="5:18" ht="27">
      <c r="F12" s="390"/>
    </row>
    <row r="13" spans="5:18" ht="37.5">
      <c r="E13" s="5"/>
      <c r="F13" s="391" t="s">
        <v>489</v>
      </c>
      <c r="G13" s="388"/>
      <c r="H13" s="388"/>
      <c r="I13" s="388"/>
      <c r="J13" s="388"/>
      <c r="K13" s="388"/>
      <c r="L13" s="388"/>
      <c r="M13" s="388"/>
      <c r="N13" s="388"/>
      <c r="O13" s="388"/>
    </row>
    <row r="14" spans="5:18">
      <c r="F14" s="3"/>
    </row>
    <row r="15" spans="5:18">
      <c r="F15" s="3"/>
    </row>
    <row r="16" spans="5:18">
      <c r="F16" s="3"/>
    </row>
    <row r="17" spans="6:16">
      <c r="F17" s="3"/>
    </row>
    <row r="18" spans="6:16">
      <c r="F18" s="3"/>
    </row>
    <row r="19" spans="6:16" ht="23.25">
      <c r="F19" s="392" t="s">
        <v>29</v>
      </c>
      <c r="G19" s="393"/>
      <c r="H19" s="1192">
        <f>'Informations générales'!B3</f>
        <v>0</v>
      </c>
      <c r="I19" s="1200"/>
      <c r="J19" s="1200"/>
      <c r="K19" s="393"/>
      <c r="L19" s="393"/>
      <c r="M19" s="393"/>
      <c r="N19" s="393"/>
      <c r="P19" s="153"/>
    </row>
    <row r="20" spans="6:16" ht="20.25">
      <c r="F20" s="392"/>
      <c r="G20" s="393"/>
      <c r="H20" s="393"/>
      <c r="I20" s="393"/>
      <c r="J20" s="393"/>
      <c r="K20" s="393"/>
      <c r="L20" s="393"/>
      <c r="M20" s="393"/>
      <c r="N20" s="393"/>
    </row>
    <row r="21" spans="6:16" ht="20.25">
      <c r="F21" s="392"/>
      <c r="G21" s="393"/>
      <c r="H21" s="393"/>
      <c r="I21" s="393"/>
      <c r="J21" s="393"/>
      <c r="K21" s="393"/>
      <c r="L21" s="393"/>
      <c r="M21" s="393"/>
      <c r="N21" s="393"/>
    </row>
    <row r="22" spans="6:16" ht="20.25">
      <c r="F22" s="392" t="s">
        <v>490</v>
      </c>
      <c r="G22" s="393"/>
      <c r="H22" s="1197">
        <f>'Informations générales'!B4</f>
        <v>0</v>
      </c>
      <c r="I22" s="1197"/>
      <c r="J22" s="1197"/>
      <c r="K22" s="393"/>
      <c r="L22" s="393"/>
      <c r="M22" s="393"/>
    </row>
    <row r="23" spans="6:16" ht="20.25">
      <c r="F23" s="392"/>
      <c r="G23" s="393"/>
      <c r="H23" s="393"/>
      <c r="I23" s="393"/>
      <c r="J23" s="393"/>
      <c r="K23" s="393"/>
      <c r="L23" s="393"/>
      <c r="M23" s="393"/>
      <c r="N23" s="393"/>
    </row>
    <row r="24" spans="6:16" ht="20.25">
      <c r="F24" s="392"/>
      <c r="G24" s="393"/>
      <c r="H24" s="393"/>
      <c r="I24" s="393"/>
      <c r="J24" s="393"/>
      <c r="K24" s="393"/>
      <c r="L24" s="393"/>
      <c r="M24" s="393"/>
      <c r="N24" s="393"/>
    </row>
    <row r="25" spans="6:16" ht="20.25">
      <c r="F25" s="392" t="s">
        <v>30</v>
      </c>
      <c r="G25" s="393"/>
      <c r="H25" s="1192">
        <f>'Informations générales'!D17:D17</f>
        <v>0</v>
      </c>
      <c r="I25" s="1192"/>
      <c r="J25" s="1192"/>
      <c r="K25" s="393"/>
      <c r="L25" s="393"/>
    </row>
    <row r="26" spans="6:16">
      <c r="F26" s="3"/>
      <c r="J26" s="9"/>
    </row>
    <row r="27" spans="6:16">
      <c r="F27" s="3"/>
    </row>
    <row r="28" spans="6:16">
      <c r="F28" s="3"/>
    </row>
    <row r="29" spans="6:16">
      <c r="F29" s="3"/>
    </row>
    <row r="30" spans="6:16">
      <c r="F30" s="3"/>
    </row>
    <row r="31" spans="6:16">
      <c r="F31" s="3"/>
    </row>
    <row r="32" spans="6:16">
      <c r="F32" s="3"/>
    </row>
    <row r="33" spans="1:16" ht="25.5">
      <c r="D33" s="7" t="s">
        <v>31</v>
      </c>
      <c r="E33" s="8"/>
      <c r="I33" s="159"/>
      <c r="J33" s="160"/>
      <c r="K33" s="159"/>
      <c r="L33" s="159"/>
    </row>
    <row r="34" spans="1:16" ht="26.25">
      <c r="D34" s="7" t="s">
        <v>29</v>
      </c>
      <c r="E34" s="1193">
        <f>+H19</f>
        <v>0</v>
      </c>
      <c r="F34" s="1194"/>
    </row>
    <row r="36" spans="1:16">
      <c r="E36" s="3"/>
    </row>
    <row r="37" spans="1:16" ht="12.75" customHeight="1">
      <c r="E37" s="154"/>
      <c r="F37" s="1190" t="str">
        <f>CONCATENATE("En exécution de la mission qui nous a été confiée par votre"," ",+'Informations générales'!D21,"",", nous vous présentons notre rapport sur les risques financiers, comptables et de gestion auxquels est exposée la société ","",+'Informations générales'!D10,"",", relatif à l'exercice clos le"," ",+DAY('Informations générales'!D12),"/",+MONTH('Informations générales'!D12),"/",+YEAR('Informations générales'!D12)," ","")</f>
        <v xml:space="preserve">En exécution de la mission qui nous a été confiée par votre , nous vous présentons notre rapport sur les risques financiers, comptables et de gestion auxquels est exposée la société , relatif à l'exercice clos le 0/1/1900 </v>
      </c>
      <c r="G37" s="1190"/>
      <c r="H37" s="1190"/>
      <c r="I37" s="1190"/>
      <c r="J37" s="1190"/>
      <c r="K37" s="1190"/>
      <c r="L37" s="1190"/>
      <c r="M37" s="1190"/>
      <c r="N37" s="1190"/>
      <c r="P37" s="162"/>
    </row>
    <row r="38" spans="1:16" ht="12.75" customHeight="1">
      <c r="E38" s="154"/>
      <c r="F38" s="1190"/>
      <c r="G38" s="1190"/>
      <c r="H38" s="1190"/>
      <c r="I38" s="1190"/>
      <c r="J38" s="1190"/>
      <c r="K38" s="1190"/>
      <c r="L38" s="1190"/>
      <c r="M38" s="1190"/>
      <c r="N38" s="1190"/>
    </row>
    <row r="39" spans="1:16" ht="15" customHeight="1">
      <c r="E39" s="154"/>
      <c r="F39" s="1190"/>
      <c r="G39" s="1190"/>
      <c r="H39" s="1190"/>
      <c r="I39" s="1190"/>
      <c r="J39" s="1190"/>
      <c r="K39" s="1190"/>
      <c r="L39" s="1190"/>
      <c r="M39" s="1190"/>
      <c r="N39" s="1190"/>
    </row>
    <row r="40" spans="1:16" ht="12.75" customHeight="1">
      <c r="A40" s="6"/>
      <c r="B40" s="6"/>
      <c r="C40" s="6"/>
      <c r="D40" s="5" t="s">
        <v>32</v>
      </c>
      <c r="E40" s="155"/>
      <c r="F40" s="1190"/>
      <c r="G40" s="1190"/>
      <c r="H40" s="1190"/>
      <c r="I40" s="1190"/>
      <c r="J40" s="1190"/>
      <c r="K40" s="1190"/>
      <c r="L40" s="1190"/>
      <c r="M40" s="1190"/>
      <c r="N40" s="1190"/>
    </row>
    <row r="41" spans="1:16" ht="20.25" customHeight="1">
      <c r="E41" s="154"/>
      <c r="F41" s="1190"/>
      <c r="G41" s="1190"/>
      <c r="H41" s="1190"/>
      <c r="I41" s="1190"/>
      <c r="J41" s="1190"/>
      <c r="K41" s="1190"/>
      <c r="L41" s="1190"/>
      <c r="M41" s="1190"/>
      <c r="N41" s="1190"/>
    </row>
    <row r="42" spans="1:16" ht="12.75" customHeight="1">
      <c r="A42" s="6"/>
      <c r="B42" s="6"/>
      <c r="C42" s="6"/>
      <c r="D42" s="5" t="s">
        <v>33</v>
      </c>
      <c r="E42" s="155"/>
      <c r="F42" s="1195" t="s">
        <v>492</v>
      </c>
      <c r="G42" s="1195"/>
      <c r="H42" s="1195"/>
      <c r="I42" s="1195"/>
      <c r="J42" s="1195"/>
      <c r="K42" s="1195"/>
      <c r="L42" s="1195"/>
      <c r="M42" s="1195"/>
      <c r="N42" s="1195"/>
    </row>
    <row r="43" spans="1:16" ht="12.75" customHeight="1">
      <c r="D43" s="10"/>
      <c r="E43" s="154"/>
      <c r="F43" s="1195"/>
      <c r="G43" s="1195"/>
      <c r="H43" s="1195"/>
      <c r="I43" s="1195"/>
      <c r="J43" s="1195"/>
      <c r="K43" s="1195"/>
      <c r="L43" s="1195"/>
      <c r="M43" s="1195"/>
      <c r="N43" s="1195"/>
    </row>
    <row r="44" spans="1:16" ht="12.75" customHeight="1">
      <c r="A44" s="6"/>
      <c r="B44" s="6"/>
      <c r="C44" s="6"/>
      <c r="D44" s="5" t="s">
        <v>34</v>
      </c>
      <c r="E44" s="155"/>
      <c r="F44" s="1195"/>
      <c r="G44" s="1195"/>
      <c r="H44" s="1195"/>
      <c r="I44" s="1195"/>
      <c r="J44" s="1195"/>
      <c r="K44" s="1195"/>
      <c r="L44" s="1195"/>
      <c r="M44" s="1195"/>
      <c r="N44" s="1195"/>
    </row>
    <row r="45" spans="1:16" ht="12.75" customHeight="1">
      <c r="D45" s="10"/>
      <c r="E45" s="154"/>
      <c r="F45" s="1195"/>
      <c r="G45" s="1195"/>
      <c r="H45" s="1195"/>
      <c r="I45" s="1195"/>
      <c r="J45" s="1195"/>
      <c r="K45" s="1195"/>
      <c r="L45" s="1195"/>
      <c r="M45" s="1195"/>
      <c r="N45" s="1195"/>
    </row>
    <row r="46" spans="1:16" ht="12.75" customHeight="1">
      <c r="D46" s="10"/>
      <c r="E46" s="154"/>
      <c r="F46" s="1195"/>
      <c r="G46" s="1195"/>
      <c r="H46" s="1195"/>
      <c r="I46" s="1195"/>
      <c r="J46" s="1195"/>
      <c r="K46" s="1195"/>
      <c r="L46" s="1195"/>
      <c r="M46" s="1195"/>
      <c r="N46" s="1195"/>
    </row>
    <row r="47" spans="1:16" ht="12.75" customHeight="1">
      <c r="A47" s="6"/>
      <c r="B47" s="6"/>
      <c r="C47" s="6"/>
      <c r="D47" s="5" t="s">
        <v>35</v>
      </c>
      <c r="E47" s="155"/>
      <c r="F47" s="1195"/>
      <c r="G47" s="1195"/>
      <c r="H47" s="1195"/>
      <c r="I47" s="1195"/>
      <c r="J47" s="1195"/>
      <c r="K47" s="1195"/>
      <c r="L47" s="1195"/>
      <c r="M47" s="1195"/>
      <c r="N47" s="1195"/>
    </row>
    <row r="48" spans="1:16" ht="12.75" customHeight="1">
      <c r="D48" s="10"/>
      <c r="E48" s="154"/>
      <c r="F48" s="1195"/>
      <c r="G48" s="1195"/>
      <c r="H48" s="1195"/>
      <c r="I48" s="1195"/>
      <c r="J48" s="1195"/>
      <c r="K48" s="1195"/>
      <c r="L48" s="1195"/>
      <c r="M48" s="1195"/>
      <c r="N48" s="1195"/>
    </row>
    <row r="49" spans="1:14" ht="24.75" customHeight="1">
      <c r="D49" s="10"/>
      <c r="E49" s="154"/>
      <c r="F49" s="1195"/>
      <c r="G49" s="1195"/>
      <c r="H49" s="1195"/>
      <c r="I49" s="1195"/>
      <c r="J49" s="1195"/>
      <c r="K49" s="1195"/>
      <c r="L49" s="1195"/>
      <c r="M49" s="1195"/>
      <c r="N49" s="1195"/>
    </row>
    <row r="50" spans="1:14" ht="20.25" customHeight="1">
      <c r="A50" s="6"/>
      <c r="B50" s="6"/>
      <c r="C50" s="6"/>
      <c r="D50" s="5" t="s">
        <v>36</v>
      </c>
      <c r="E50" s="155"/>
      <c r="F50" s="1195" t="s">
        <v>491</v>
      </c>
      <c r="G50" s="1195"/>
      <c r="H50" s="1195"/>
      <c r="I50" s="1195"/>
      <c r="J50" s="1195"/>
      <c r="K50" s="1195"/>
      <c r="L50" s="1195"/>
      <c r="M50" s="1195"/>
      <c r="N50" s="1195"/>
    </row>
    <row r="51" spans="1:14" ht="12.75" customHeight="1">
      <c r="A51" s="6"/>
      <c r="B51" s="6"/>
      <c r="C51" s="6"/>
      <c r="D51" s="5" t="s">
        <v>37</v>
      </c>
      <c r="E51" s="155"/>
      <c r="F51" s="1195"/>
      <c r="G51" s="1195"/>
      <c r="H51" s="1195"/>
      <c r="I51" s="1195"/>
      <c r="J51" s="1195"/>
      <c r="K51" s="1195"/>
      <c r="L51" s="1195"/>
      <c r="M51" s="1195"/>
      <c r="N51" s="1195"/>
    </row>
    <row r="52" spans="1:14" ht="18" customHeight="1">
      <c r="A52" s="6"/>
      <c r="B52" s="6"/>
      <c r="C52" s="6"/>
      <c r="D52" s="5" t="s">
        <v>38</v>
      </c>
      <c r="E52" s="155"/>
      <c r="F52" s="1195"/>
      <c r="G52" s="1195"/>
      <c r="H52" s="1195"/>
      <c r="I52" s="1195"/>
      <c r="J52" s="1195"/>
      <c r="K52" s="1195"/>
      <c r="L52" s="1195"/>
      <c r="M52" s="1195"/>
      <c r="N52" s="1195"/>
    </row>
    <row r="53" spans="1:14" ht="12.75" customHeight="1">
      <c r="E53" s="154"/>
      <c r="F53" s="1195"/>
      <c r="G53" s="1195"/>
      <c r="H53" s="1195"/>
      <c r="I53" s="1195"/>
      <c r="J53" s="1195"/>
      <c r="K53" s="1195"/>
      <c r="L53" s="1195"/>
      <c r="M53" s="1195"/>
      <c r="N53" s="1195"/>
    </row>
    <row r="54" spans="1:14" ht="12.75" customHeight="1">
      <c r="E54" s="156"/>
      <c r="F54" s="1195"/>
      <c r="G54" s="1195"/>
      <c r="H54" s="1195"/>
      <c r="I54" s="1195"/>
      <c r="J54" s="1195"/>
      <c r="K54" s="1195"/>
      <c r="L54" s="1195"/>
      <c r="M54" s="1195"/>
      <c r="N54" s="1195"/>
    </row>
    <row r="55" spans="1:14" ht="12.75" customHeight="1">
      <c r="E55" s="156"/>
      <c r="F55" s="1195"/>
      <c r="G55" s="1195"/>
      <c r="H55" s="1195"/>
      <c r="I55" s="1195"/>
      <c r="J55" s="1195"/>
      <c r="K55" s="1195"/>
      <c r="L55" s="1195"/>
      <c r="M55" s="1195"/>
      <c r="N55" s="1195"/>
    </row>
    <row r="56" spans="1:14" ht="12.75" customHeight="1">
      <c r="E56" s="156"/>
      <c r="F56" s="1195"/>
      <c r="G56" s="1195"/>
      <c r="H56" s="1195"/>
      <c r="I56" s="1195"/>
      <c r="J56" s="1195"/>
      <c r="K56" s="1195"/>
      <c r="L56" s="1195"/>
      <c r="M56" s="1195"/>
      <c r="N56" s="1195"/>
    </row>
    <row r="57" spans="1:14" ht="12.75" customHeight="1">
      <c r="E57" s="156"/>
      <c r="F57" s="1195"/>
      <c r="G57" s="1195"/>
      <c r="H57" s="1195"/>
      <c r="I57" s="1195"/>
      <c r="J57" s="1195"/>
      <c r="K57" s="1195"/>
      <c r="L57" s="1195"/>
      <c r="M57" s="1195"/>
      <c r="N57" s="1195"/>
    </row>
    <row r="58" spans="1:14" ht="12.75" customHeight="1">
      <c r="E58" s="156"/>
      <c r="F58" s="171"/>
      <c r="G58" s="171"/>
      <c r="H58" s="171"/>
      <c r="I58" s="171"/>
      <c r="J58" s="171"/>
      <c r="K58" s="171"/>
      <c r="L58" s="171"/>
      <c r="M58" s="171"/>
      <c r="N58" s="171"/>
    </row>
    <row r="59" spans="1:14" ht="12.75" customHeight="1">
      <c r="E59" s="156"/>
      <c r="F59" s="171"/>
      <c r="G59" s="171"/>
      <c r="H59" s="171"/>
      <c r="I59" s="171"/>
      <c r="J59" s="171"/>
      <c r="K59" s="171"/>
      <c r="L59" s="171"/>
      <c r="M59" s="171"/>
      <c r="N59" s="171"/>
    </row>
    <row r="60" spans="1:14" ht="12.75" customHeight="1">
      <c r="E60" s="156"/>
      <c r="F60" s="171"/>
      <c r="G60" s="171"/>
      <c r="H60" s="171"/>
      <c r="I60" s="171"/>
      <c r="J60" s="171"/>
      <c r="K60" s="171"/>
      <c r="L60" s="171"/>
      <c r="M60" s="171"/>
      <c r="N60" s="171"/>
    </row>
    <row r="61" spans="1:14" ht="12.75" customHeight="1">
      <c r="E61" s="156"/>
      <c r="F61" s="171"/>
      <c r="G61" s="171"/>
      <c r="H61" s="171"/>
      <c r="I61" s="171"/>
      <c r="J61" s="171"/>
      <c r="K61" s="171"/>
      <c r="L61" s="171"/>
      <c r="M61" s="171"/>
      <c r="N61" s="171"/>
    </row>
    <row r="62" spans="1:14" ht="12.75" customHeight="1">
      <c r="F62" s="171"/>
      <c r="G62" s="171"/>
      <c r="H62" s="171"/>
      <c r="I62" s="171"/>
      <c r="J62" s="171"/>
      <c r="K62" s="171"/>
      <c r="L62" s="171"/>
      <c r="M62" s="171"/>
      <c r="N62" s="171"/>
    </row>
    <row r="63" spans="1:14" ht="12.75" customHeight="1">
      <c r="F63" s="171"/>
      <c r="G63" s="171"/>
      <c r="H63" s="171"/>
      <c r="I63" s="171"/>
      <c r="J63" s="171"/>
      <c r="K63" s="171"/>
      <c r="L63" s="171"/>
      <c r="M63" s="171"/>
      <c r="N63" s="171"/>
    </row>
    <row r="64" spans="1:14">
      <c r="F64" s="11"/>
      <c r="G64" s="11"/>
      <c r="H64" s="11"/>
      <c r="I64" s="11"/>
      <c r="J64" s="11"/>
      <c r="K64" s="11"/>
    </row>
    <row r="65" spans="4:17">
      <c r="F65" s="11"/>
      <c r="G65" s="11"/>
      <c r="H65" s="11"/>
      <c r="I65" s="11"/>
      <c r="J65" s="11"/>
      <c r="K65" s="11"/>
    </row>
    <row r="66" spans="4:17">
      <c r="F66" s="11"/>
      <c r="G66" s="11"/>
      <c r="H66" s="11"/>
      <c r="I66" s="11"/>
      <c r="J66" s="11"/>
      <c r="K66" s="11"/>
    </row>
    <row r="67" spans="4:17">
      <c r="F67" s="3"/>
    </row>
    <row r="68" spans="4:17">
      <c r="F68" s="3"/>
    </row>
    <row r="69" spans="4:17" ht="26.25">
      <c r="D69" s="7" t="s">
        <v>31</v>
      </c>
      <c r="F69" s="3"/>
      <c r="I69" s="1196" t="s">
        <v>388</v>
      </c>
      <c r="J69" s="1196"/>
      <c r="K69" s="1196"/>
      <c r="L69" s="1196"/>
    </row>
    <row r="70" spans="4:17" ht="26.25">
      <c r="D70" s="7" t="s">
        <v>29</v>
      </c>
      <c r="E70" s="1193">
        <f>+E34</f>
        <v>0</v>
      </c>
      <c r="F70" s="1194"/>
    </row>
    <row r="72" spans="4:17" ht="19.5">
      <c r="D72" s="12" t="s">
        <v>39</v>
      </c>
      <c r="G72" s="13"/>
      <c r="I72" s="12" t="s">
        <v>25</v>
      </c>
      <c r="Q72" s="162"/>
    </row>
    <row r="89" spans="4:12" ht="16.5">
      <c r="D89" s="12" t="s">
        <v>40</v>
      </c>
    </row>
    <row r="91" spans="4:12">
      <c r="D91" s="1191"/>
      <c r="E91" s="1191"/>
      <c r="F91" s="1191"/>
      <c r="G91" s="1191"/>
      <c r="H91" s="1191"/>
      <c r="I91" s="1191"/>
      <c r="J91" s="1191"/>
      <c r="K91" s="1191"/>
      <c r="L91" s="1191"/>
    </row>
    <row r="92" spans="4:12">
      <c r="D92" s="1191"/>
      <c r="E92" s="1191"/>
      <c r="F92" s="1191"/>
      <c r="G92" s="1191"/>
      <c r="H92" s="1191"/>
      <c r="I92" s="1191"/>
      <c r="J92" s="1191"/>
      <c r="K92" s="1191"/>
      <c r="L92" s="1191"/>
    </row>
    <row r="93" spans="4:12">
      <c r="D93" s="1191"/>
      <c r="E93" s="1191"/>
      <c r="F93" s="1191"/>
      <c r="G93" s="1191"/>
      <c r="H93" s="1191"/>
      <c r="I93" s="1191"/>
      <c r="J93" s="1191"/>
      <c r="K93" s="1191"/>
      <c r="L93" s="1191"/>
    </row>
    <row r="94" spans="4:12">
      <c r="D94" s="1191"/>
      <c r="E94" s="1191"/>
      <c r="F94" s="1191"/>
      <c r="G94" s="1191"/>
      <c r="H94" s="1191"/>
      <c r="I94" s="1191"/>
      <c r="J94" s="1191"/>
      <c r="K94" s="1191"/>
      <c r="L94" s="1191"/>
    </row>
    <row r="95" spans="4:12">
      <c r="D95" s="1191"/>
      <c r="E95" s="1191"/>
      <c r="F95" s="1191"/>
      <c r="G95" s="1191"/>
      <c r="H95" s="1191"/>
      <c r="I95" s="1191"/>
      <c r="J95" s="1191"/>
      <c r="K95" s="1191"/>
      <c r="L95" s="1191"/>
    </row>
    <row r="96" spans="4:12">
      <c r="D96" s="1191"/>
      <c r="E96" s="1191"/>
      <c r="F96" s="1191"/>
      <c r="G96" s="1191"/>
      <c r="H96" s="1191"/>
      <c r="I96" s="1191"/>
      <c r="J96" s="1191"/>
      <c r="K96" s="1191"/>
      <c r="L96" s="1191"/>
    </row>
    <row r="97" spans="4:12">
      <c r="D97" s="1191"/>
      <c r="E97" s="1191"/>
      <c r="F97" s="1191"/>
      <c r="G97" s="1191"/>
      <c r="H97" s="1191"/>
      <c r="I97" s="1191"/>
      <c r="J97" s="1191"/>
      <c r="K97" s="1191"/>
      <c r="L97" s="1191"/>
    </row>
    <row r="98" spans="4:12">
      <c r="D98" s="1191"/>
      <c r="E98" s="1191"/>
      <c r="F98" s="1191"/>
      <c r="G98" s="1191"/>
      <c r="H98" s="1191"/>
      <c r="I98" s="1191"/>
      <c r="J98" s="1191"/>
      <c r="K98" s="1191"/>
      <c r="L98" s="1191"/>
    </row>
    <row r="99" spans="4:12">
      <c r="D99" s="1191"/>
      <c r="E99" s="1191"/>
      <c r="F99" s="1191"/>
      <c r="G99" s="1191"/>
      <c r="H99" s="1191"/>
      <c r="I99" s="1191"/>
      <c r="J99" s="1191"/>
      <c r="K99" s="1191"/>
      <c r="L99" s="1191"/>
    </row>
    <row r="100" spans="4:12">
      <c r="D100" s="1191"/>
      <c r="E100" s="1191"/>
      <c r="F100" s="1191"/>
      <c r="G100" s="1191"/>
      <c r="H100" s="1191"/>
      <c r="I100" s="1191"/>
      <c r="J100" s="1191"/>
      <c r="K100" s="1191"/>
      <c r="L100" s="1191"/>
    </row>
    <row r="101" spans="4:12">
      <c r="D101" s="1191"/>
      <c r="E101" s="1191"/>
      <c r="F101" s="1191"/>
      <c r="G101" s="1191"/>
      <c r="H101" s="1191"/>
      <c r="I101" s="1191"/>
      <c r="J101" s="1191"/>
      <c r="K101" s="1191"/>
      <c r="L101" s="1191"/>
    </row>
    <row r="105" spans="4:12" ht="26.25">
      <c r="D105" s="7" t="s">
        <v>31</v>
      </c>
      <c r="I105" s="1196" t="s">
        <v>388</v>
      </c>
      <c r="J105" s="1196"/>
      <c r="K105" s="1196"/>
      <c r="L105" s="1196"/>
    </row>
    <row r="106" spans="4:12" ht="26.25">
      <c r="D106" s="7" t="s">
        <v>29</v>
      </c>
      <c r="E106" s="1193">
        <f>+E70</f>
        <v>0</v>
      </c>
      <c r="F106" s="1194"/>
    </row>
    <row r="108" spans="4:12" ht="16.5">
      <c r="D108" s="12" t="s">
        <v>716</v>
      </c>
    </row>
    <row r="128" spans="4:4" ht="16.5">
      <c r="D128" s="12" t="s">
        <v>40</v>
      </c>
    </row>
    <row r="130" spans="4:13">
      <c r="D130" s="1191"/>
      <c r="E130" s="1191"/>
      <c r="F130" s="1191"/>
      <c r="G130" s="1191"/>
      <c r="H130" s="1191"/>
      <c r="I130" s="1191"/>
      <c r="J130" s="1191"/>
      <c r="K130" s="1191"/>
      <c r="L130" s="1191"/>
    </row>
    <row r="131" spans="4:13">
      <c r="D131" s="1191"/>
      <c r="E131" s="1191"/>
      <c r="F131" s="1191"/>
      <c r="G131" s="1191"/>
      <c r="H131" s="1191"/>
      <c r="I131" s="1191"/>
      <c r="J131" s="1191"/>
      <c r="K131" s="1191"/>
      <c r="L131" s="1191"/>
    </row>
    <row r="132" spans="4:13">
      <c r="D132" s="1191"/>
      <c r="E132" s="1191"/>
      <c r="F132" s="1191"/>
      <c r="G132" s="1191"/>
      <c r="H132" s="1191"/>
      <c r="I132" s="1191"/>
      <c r="J132" s="1191"/>
      <c r="K132" s="1191"/>
      <c r="L132" s="1191"/>
    </row>
    <row r="133" spans="4:13">
      <c r="D133" s="1191"/>
      <c r="E133" s="1191"/>
      <c r="F133" s="1191"/>
      <c r="G133" s="1191"/>
      <c r="H133" s="1191"/>
      <c r="I133" s="1191"/>
      <c r="J133" s="1191"/>
      <c r="K133" s="1191"/>
      <c r="L133" s="1191"/>
    </row>
    <row r="134" spans="4:13">
      <c r="D134" s="1191"/>
      <c r="E134" s="1191"/>
      <c r="F134" s="1191"/>
      <c r="G134" s="1191"/>
      <c r="H134" s="1191"/>
      <c r="I134" s="1191"/>
      <c r="J134" s="1191"/>
      <c r="K134" s="1191"/>
      <c r="L134" s="1191"/>
    </row>
    <row r="135" spans="4:13">
      <c r="D135" s="1191"/>
      <c r="E135" s="1191"/>
      <c r="F135" s="1191"/>
      <c r="G135" s="1191"/>
      <c r="H135" s="1191"/>
      <c r="I135" s="1191"/>
      <c r="J135" s="1191"/>
      <c r="K135" s="1191"/>
      <c r="L135" s="1191"/>
    </row>
    <row r="136" spans="4:13">
      <c r="D136" s="1191"/>
      <c r="E136" s="1191"/>
      <c r="F136" s="1191"/>
      <c r="G136" s="1191"/>
      <c r="H136" s="1191"/>
      <c r="I136" s="1191"/>
      <c r="J136" s="1191"/>
      <c r="K136" s="1191"/>
      <c r="L136" s="1191"/>
    </row>
    <row r="137" spans="4:13">
      <c r="D137" s="1191"/>
      <c r="E137" s="1191"/>
      <c r="F137" s="1191"/>
      <c r="G137" s="1191"/>
      <c r="H137" s="1191"/>
      <c r="I137" s="1191"/>
      <c r="J137" s="1191"/>
      <c r="K137" s="1191"/>
      <c r="L137" s="1191"/>
    </row>
    <row r="138" spans="4:13">
      <c r="D138" s="1191"/>
      <c r="E138" s="1191"/>
      <c r="F138" s="1191"/>
      <c r="G138" s="1191"/>
      <c r="H138" s="1191"/>
      <c r="I138" s="1191"/>
      <c r="J138" s="1191"/>
      <c r="K138" s="1191"/>
      <c r="L138" s="1191"/>
    </row>
    <row r="139" spans="4:13">
      <c r="D139" s="1191"/>
      <c r="E139" s="1191"/>
      <c r="F139" s="1191"/>
      <c r="G139" s="1191"/>
      <c r="H139" s="1191"/>
      <c r="I139" s="1191"/>
      <c r="J139" s="1191"/>
      <c r="K139" s="1191"/>
      <c r="L139" s="1191"/>
    </row>
    <row r="140" spans="4:13">
      <c r="D140" s="1191"/>
      <c r="E140" s="1191"/>
      <c r="F140" s="1191"/>
      <c r="G140" s="1191"/>
      <c r="H140" s="1191"/>
      <c r="I140" s="1191"/>
      <c r="J140" s="1191"/>
      <c r="K140" s="1191"/>
      <c r="L140" s="1191"/>
    </row>
    <row r="141" spans="4:13" ht="26.25">
      <c r="D141" s="7" t="s">
        <v>31</v>
      </c>
      <c r="I141" s="1196" t="s">
        <v>388</v>
      </c>
      <c r="J141" s="1196"/>
      <c r="K141" s="1196"/>
      <c r="L141" s="1196"/>
      <c r="M141" s="161"/>
    </row>
    <row r="142" spans="4:13" ht="26.25">
      <c r="D142" s="7" t="s">
        <v>29</v>
      </c>
      <c r="E142" s="1193">
        <f>+E106</f>
        <v>0</v>
      </c>
      <c r="F142" s="1194"/>
    </row>
    <row r="144" spans="4:13" ht="16.5">
      <c r="D144" s="12" t="s">
        <v>41</v>
      </c>
    </row>
    <row r="164" spans="4:12" ht="16.5">
      <c r="D164" s="12" t="s">
        <v>40</v>
      </c>
    </row>
    <row r="166" spans="4:12">
      <c r="D166" s="1191"/>
      <c r="E166" s="1191"/>
      <c r="F166" s="1191"/>
      <c r="G166" s="1191"/>
      <c r="H166" s="1191"/>
      <c r="I166" s="1191"/>
      <c r="J166" s="1191"/>
      <c r="K166" s="1191"/>
      <c r="L166" s="1191"/>
    </row>
    <row r="167" spans="4:12">
      <c r="D167" s="1191"/>
      <c r="E167" s="1191"/>
      <c r="F167" s="1191"/>
      <c r="G167" s="1191"/>
      <c r="H167" s="1191"/>
      <c r="I167" s="1191"/>
      <c r="J167" s="1191"/>
      <c r="K167" s="1191"/>
      <c r="L167" s="1191"/>
    </row>
    <row r="168" spans="4:12">
      <c r="D168" s="1191"/>
      <c r="E168" s="1191"/>
      <c r="F168" s="1191"/>
      <c r="G168" s="1191"/>
      <c r="H168" s="1191"/>
      <c r="I168" s="1191"/>
      <c r="J168" s="1191"/>
      <c r="K168" s="1191"/>
      <c r="L168" s="1191"/>
    </row>
    <row r="169" spans="4:12">
      <c r="D169" s="1191"/>
      <c r="E169" s="1191"/>
      <c r="F169" s="1191"/>
      <c r="G169" s="1191"/>
      <c r="H169" s="1191"/>
      <c r="I169" s="1191"/>
      <c r="J169" s="1191"/>
      <c r="K169" s="1191"/>
      <c r="L169" s="1191"/>
    </row>
    <row r="170" spans="4:12">
      <c r="D170" s="1191"/>
      <c r="E170" s="1191"/>
      <c r="F170" s="1191"/>
      <c r="G170" s="1191"/>
      <c r="H170" s="1191"/>
      <c r="I170" s="1191"/>
      <c r="J170" s="1191"/>
      <c r="K170" s="1191"/>
      <c r="L170" s="1191"/>
    </row>
    <row r="171" spans="4:12">
      <c r="D171" s="1191"/>
      <c r="E171" s="1191"/>
      <c r="F171" s="1191"/>
      <c r="G171" s="1191"/>
      <c r="H171" s="1191"/>
      <c r="I171" s="1191"/>
      <c r="J171" s="1191"/>
      <c r="K171" s="1191"/>
      <c r="L171" s="1191"/>
    </row>
    <row r="172" spans="4:12">
      <c r="D172" s="1191"/>
      <c r="E172" s="1191"/>
      <c r="F172" s="1191"/>
      <c r="G172" s="1191"/>
      <c r="H172" s="1191"/>
      <c r="I172" s="1191"/>
      <c r="J172" s="1191"/>
      <c r="K172" s="1191"/>
      <c r="L172" s="1191"/>
    </row>
    <row r="173" spans="4:12">
      <c r="D173" s="1191"/>
      <c r="E173" s="1191"/>
      <c r="F173" s="1191"/>
      <c r="G173" s="1191"/>
      <c r="H173" s="1191"/>
      <c r="I173" s="1191"/>
      <c r="J173" s="1191"/>
      <c r="K173" s="1191"/>
      <c r="L173" s="1191"/>
    </row>
    <row r="174" spans="4:12">
      <c r="D174" s="1191"/>
      <c r="E174" s="1191"/>
      <c r="F174" s="1191"/>
      <c r="G174" s="1191"/>
      <c r="H174" s="1191"/>
      <c r="I174" s="1191"/>
      <c r="J174" s="1191"/>
      <c r="K174" s="1191"/>
      <c r="L174" s="1191"/>
    </row>
    <row r="175" spans="4:12">
      <c r="D175" s="1191"/>
      <c r="E175" s="1191"/>
      <c r="F175" s="1191"/>
      <c r="G175" s="1191"/>
      <c r="H175" s="1191"/>
      <c r="I175" s="1191"/>
      <c r="J175" s="1191"/>
      <c r="K175" s="1191"/>
      <c r="L175" s="1191"/>
    </row>
    <row r="176" spans="4:12">
      <c r="D176" s="1191"/>
      <c r="E176" s="1191"/>
      <c r="F176" s="1191"/>
      <c r="G176" s="1191"/>
      <c r="H176" s="1191"/>
      <c r="I176" s="1191"/>
      <c r="J176" s="1191"/>
      <c r="K176" s="1191"/>
      <c r="L176" s="1191"/>
    </row>
    <row r="177" spans="4:21" ht="25.5" customHeight="1">
      <c r="D177" s="7" t="s">
        <v>31</v>
      </c>
      <c r="I177" s="1196" t="s">
        <v>513</v>
      </c>
      <c r="J177" s="1196"/>
      <c r="K177" s="1196"/>
      <c r="L177" s="1196"/>
      <c r="M177" s="1196"/>
      <c r="N177" s="1196"/>
      <c r="P177" s="1198" t="s">
        <v>721</v>
      </c>
      <c r="Q177" s="1198"/>
      <c r="R177" s="1198"/>
      <c r="S177" s="1198"/>
      <c r="T177" s="1198"/>
      <c r="U177" s="1198"/>
    </row>
    <row r="178" spans="4:21" ht="26.25">
      <c r="D178" s="7" t="s">
        <v>29</v>
      </c>
      <c r="E178" s="1193">
        <f>+E142</f>
        <v>0</v>
      </c>
      <c r="F178" s="1194"/>
      <c r="P178" s="656" t="s">
        <v>571</v>
      </c>
      <c r="Q178" s="656" t="s">
        <v>572</v>
      </c>
      <c r="R178" s="656" t="s">
        <v>586</v>
      </c>
      <c r="S178" s="656" t="s">
        <v>575</v>
      </c>
      <c r="T178" s="656" t="s">
        <v>576</v>
      </c>
      <c r="U178" s="656" t="s">
        <v>720</v>
      </c>
    </row>
    <row r="179" spans="4:21">
      <c r="P179" s="51">
        <f>+COUNTIFS('P3'!$J$17:$J$52,"OUI")</f>
        <v>0</v>
      </c>
      <c r="Q179" s="51">
        <f>+COUNTIFS('P4'!$J$17:$J$24,"OUI")</f>
        <v>0</v>
      </c>
      <c r="R179" s="51">
        <f>+COUNTIFS('Système d''information'!$G$33:$G$38,"OUI")</f>
        <v>0</v>
      </c>
      <c r="S179" s="51">
        <f>+COUNTIFS('P7'!$O$19:$O$31,"OUI")</f>
        <v>0</v>
      </c>
      <c r="T179" s="51">
        <f>+COUNTIFS('P8'!$J$17:$J$37,"OUI")</f>
        <v>0</v>
      </c>
      <c r="U179" s="51">
        <f>SUM(P179:T179)</f>
        <v>0</v>
      </c>
    </row>
    <row r="181" spans="4:21" ht="18" customHeight="1">
      <c r="D181" s="1199" t="s">
        <v>514</v>
      </c>
      <c r="E181" s="1199"/>
      <c r="F181" s="1199"/>
      <c r="G181" s="1199"/>
      <c r="H181" s="1199"/>
      <c r="I181" s="1199"/>
      <c r="J181" s="1199"/>
      <c r="K181" s="1199"/>
      <c r="L181" s="1199"/>
      <c r="M181" s="1199"/>
      <c r="N181" s="1199"/>
    </row>
    <row r="182" spans="4:21" ht="18" customHeight="1">
      <c r="D182" s="1199"/>
      <c r="E182" s="1199"/>
      <c r="F182" s="1199"/>
      <c r="G182" s="1199"/>
      <c r="H182" s="1199"/>
      <c r="I182" s="1199"/>
      <c r="J182" s="1199"/>
      <c r="K182" s="1199"/>
      <c r="L182" s="1199"/>
      <c r="M182" s="1199"/>
      <c r="N182" s="1199"/>
    </row>
    <row r="183" spans="4:21" ht="24.75" customHeight="1">
      <c r="D183" s="158"/>
      <c r="E183" s="158"/>
      <c r="F183" s="158"/>
      <c r="G183" s="158"/>
      <c r="H183" s="158"/>
      <c r="I183" s="158"/>
      <c r="J183" s="158"/>
      <c r="K183" s="158"/>
    </row>
    <row r="184" spans="4:21" ht="18">
      <c r="D184" s="158"/>
      <c r="E184" s="168" t="s">
        <v>46</v>
      </c>
      <c r="F184" s="158"/>
      <c r="G184" s="158"/>
      <c r="H184" s="158"/>
      <c r="I184" s="158"/>
      <c r="J184" s="158"/>
      <c r="K184" s="158"/>
      <c r="L184" s="158"/>
    </row>
    <row r="185" spans="4:21">
      <c r="D185" s="14"/>
      <c r="E185" s="1185"/>
      <c r="F185" s="1185"/>
      <c r="G185" s="1185"/>
      <c r="H185" s="1185"/>
      <c r="I185" s="1185"/>
      <c r="J185" s="1185"/>
      <c r="K185" s="1185"/>
      <c r="L185" s="1185"/>
      <c r="M185" s="1185"/>
      <c r="N185" s="1185"/>
      <c r="O185" s="1185"/>
    </row>
    <row r="186" spans="4:21">
      <c r="D186" s="15"/>
      <c r="E186" s="1185"/>
      <c r="F186" s="1185"/>
      <c r="G186" s="1185"/>
      <c r="H186" s="1185"/>
      <c r="I186" s="1185"/>
      <c r="J186" s="1185"/>
      <c r="K186" s="1185"/>
      <c r="L186" s="1185"/>
      <c r="M186" s="1185"/>
      <c r="N186" s="1185"/>
      <c r="O186" s="1185"/>
    </row>
    <row r="187" spans="4:21">
      <c r="D187" s="15"/>
      <c r="E187" s="1185"/>
      <c r="F187" s="1185"/>
      <c r="G187" s="1185"/>
      <c r="H187" s="1185"/>
      <c r="I187" s="1185"/>
      <c r="J187" s="1185"/>
      <c r="K187" s="1185"/>
      <c r="L187" s="1185"/>
      <c r="M187" s="1185"/>
      <c r="N187" s="1185"/>
      <c r="O187" s="1185"/>
    </row>
    <row r="188" spans="4:21">
      <c r="D188" s="15"/>
      <c r="E188" s="1185"/>
      <c r="F188" s="1185"/>
      <c r="G188" s="1185"/>
      <c r="H188" s="1185"/>
      <c r="I188" s="1185"/>
      <c r="J188" s="1185"/>
      <c r="K188" s="1185"/>
      <c r="L188" s="1185"/>
      <c r="M188" s="1185"/>
      <c r="N188" s="1185"/>
      <c r="O188" s="1185"/>
    </row>
    <row r="189" spans="4:21">
      <c r="D189" s="15"/>
      <c r="E189" s="16"/>
    </row>
    <row r="190" spans="4:21" ht="18">
      <c r="D190" s="15"/>
      <c r="E190" s="168" t="s">
        <v>47</v>
      </c>
    </row>
    <row r="191" spans="4:21">
      <c r="E191" s="1185"/>
      <c r="F191" s="1185"/>
      <c r="G191" s="1185"/>
      <c r="H191" s="1185"/>
      <c r="I191" s="1185"/>
      <c r="J191" s="1185"/>
      <c r="K191" s="1185"/>
      <c r="L191" s="1185"/>
      <c r="M191" s="1185"/>
      <c r="N191" s="1185"/>
      <c r="O191" s="1185"/>
    </row>
    <row r="192" spans="4:21">
      <c r="E192" s="1185"/>
      <c r="F192" s="1185"/>
      <c r="G192" s="1185"/>
      <c r="H192" s="1185"/>
      <c r="I192" s="1185"/>
      <c r="J192" s="1185"/>
      <c r="K192" s="1185"/>
      <c r="L192" s="1185"/>
      <c r="M192" s="1185"/>
      <c r="N192" s="1185"/>
      <c r="O192" s="1185"/>
    </row>
    <row r="193" spans="5:15">
      <c r="E193" s="1185"/>
      <c r="F193" s="1185"/>
      <c r="G193" s="1185"/>
      <c r="H193" s="1185"/>
      <c r="I193" s="1185"/>
      <c r="J193" s="1185"/>
      <c r="K193" s="1185"/>
      <c r="L193" s="1185"/>
      <c r="M193" s="1185"/>
      <c r="N193" s="1185"/>
      <c r="O193" s="1185"/>
    </row>
    <row r="194" spans="5:15">
      <c r="E194" s="1185"/>
      <c r="F194" s="1185"/>
      <c r="G194" s="1185"/>
      <c r="H194" s="1185"/>
      <c r="I194" s="1185"/>
      <c r="J194" s="1185"/>
      <c r="K194" s="1185"/>
      <c r="L194" s="1185"/>
      <c r="M194" s="1185"/>
      <c r="N194" s="1185"/>
      <c r="O194" s="1185"/>
    </row>
    <row r="196" spans="5:15" ht="18">
      <c r="E196" s="168" t="s">
        <v>498</v>
      </c>
    </row>
    <row r="197" spans="5:15">
      <c r="E197" s="1185"/>
      <c r="F197" s="1185"/>
      <c r="G197" s="1185"/>
      <c r="H197" s="1185"/>
      <c r="I197" s="1185"/>
      <c r="J197" s="1185"/>
      <c r="K197" s="1185"/>
      <c r="L197" s="1185"/>
      <c r="M197" s="1185"/>
      <c r="N197" s="1185"/>
      <c r="O197" s="1185"/>
    </row>
    <row r="198" spans="5:15">
      <c r="E198" s="1185"/>
      <c r="F198" s="1185"/>
      <c r="G198" s="1185"/>
      <c r="H198" s="1185"/>
      <c r="I198" s="1185"/>
      <c r="J198" s="1185"/>
      <c r="K198" s="1185"/>
      <c r="L198" s="1185"/>
      <c r="M198" s="1185"/>
      <c r="N198" s="1185"/>
      <c r="O198" s="1185"/>
    </row>
    <row r="199" spans="5:15">
      <c r="E199" s="1185"/>
      <c r="F199" s="1185"/>
      <c r="G199" s="1185"/>
      <c r="H199" s="1185"/>
      <c r="I199" s="1185"/>
      <c r="J199" s="1185"/>
      <c r="K199" s="1185"/>
      <c r="L199" s="1185"/>
      <c r="M199" s="1185"/>
      <c r="N199" s="1185"/>
      <c r="O199" s="1185"/>
    </row>
    <row r="200" spans="5:15">
      <c r="E200" s="1185"/>
      <c r="F200" s="1185"/>
      <c r="G200" s="1185"/>
      <c r="H200" s="1185"/>
      <c r="I200" s="1185"/>
      <c r="J200" s="1185"/>
      <c r="K200" s="1185"/>
      <c r="L200" s="1185"/>
      <c r="M200" s="1185"/>
      <c r="N200" s="1185"/>
      <c r="O200" s="1185"/>
    </row>
    <row r="202" spans="5:15" ht="18">
      <c r="E202" s="168" t="s">
        <v>499</v>
      </c>
    </row>
    <row r="203" spans="5:15">
      <c r="E203" s="1185"/>
      <c r="F203" s="1185"/>
      <c r="G203" s="1185"/>
      <c r="H203" s="1185"/>
      <c r="I203" s="1185"/>
      <c r="J203" s="1185"/>
      <c r="K203" s="1185"/>
      <c r="L203" s="1185"/>
      <c r="M203" s="1185"/>
      <c r="N203" s="1185"/>
      <c r="O203" s="1185"/>
    </row>
    <row r="204" spans="5:15">
      <c r="E204" s="1185"/>
      <c r="F204" s="1185"/>
      <c r="G204" s="1185"/>
      <c r="H204" s="1185"/>
      <c r="I204" s="1185"/>
      <c r="J204" s="1185"/>
      <c r="K204" s="1185"/>
      <c r="L204" s="1185"/>
      <c r="M204" s="1185"/>
      <c r="N204" s="1185"/>
      <c r="O204" s="1185"/>
    </row>
    <row r="205" spans="5:15">
      <c r="E205" s="1185"/>
      <c r="F205" s="1185"/>
      <c r="G205" s="1185"/>
      <c r="H205" s="1185"/>
      <c r="I205" s="1185"/>
      <c r="J205" s="1185"/>
      <c r="K205" s="1185"/>
      <c r="L205" s="1185"/>
      <c r="M205" s="1185"/>
      <c r="N205" s="1185"/>
      <c r="O205" s="1185"/>
    </row>
    <row r="206" spans="5:15">
      <c r="E206" s="1185"/>
      <c r="F206" s="1185"/>
      <c r="G206" s="1185"/>
      <c r="H206" s="1185"/>
      <c r="I206" s="1185"/>
      <c r="J206" s="1185"/>
      <c r="K206" s="1185"/>
      <c r="L206" s="1185"/>
      <c r="M206" s="1185"/>
      <c r="N206" s="1185"/>
      <c r="O206" s="1185"/>
    </row>
    <row r="207" spans="5:15" ht="18">
      <c r="E207" s="158"/>
    </row>
    <row r="208" spans="5:15" ht="18">
      <c r="E208" s="158"/>
    </row>
    <row r="209" spans="4:14" ht="18.75">
      <c r="D209" s="165"/>
      <c r="E209" s="158"/>
    </row>
    <row r="210" spans="4:14" ht="18.75">
      <c r="D210" s="166"/>
      <c r="E210" s="158"/>
    </row>
    <row r="211" spans="4:14" ht="18.75">
      <c r="D211" s="166"/>
    </row>
    <row r="212" spans="4:14" ht="18.75">
      <c r="D212" s="166"/>
    </row>
    <row r="213" spans="4:14" ht="18.75">
      <c r="D213" s="166"/>
    </row>
    <row r="214" spans="4:14" ht="18.75">
      <c r="D214" s="166"/>
    </row>
    <row r="217" spans="4:14" ht="25.5" customHeight="1">
      <c r="D217" s="7" t="s">
        <v>31</v>
      </c>
      <c r="I217" s="1187" t="s">
        <v>513</v>
      </c>
      <c r="J217" s="1187"/>
      <c r="K217" s="1187"/>
      <c r="L217" s="1187"/>
      <c r="M217" s="1187"/>
      <c r="N217" s="1187"/>
    </row>
    <row r="218" spans="4:14" ht="26.25">
      <c r="D218" s="7" t="s">
        <v>29</v>
      </c>
      <c r="E218" s="1193">
        <f>+E178</f>
        <v>0</v>
      </c>
      <c r="F218" s="1194"/>
    </row>
    <row r="220" spans="4:14" ht="18">
      <c r="D220" s="167"/>
      <c r="E220" s="158"/>
      <c r="F220" s="158"/>
      <c r="G220" s="158"/>
      <c r="H220" s="158"/>
      <c r="I220" s="158"/>
      <c r="J220" s="158"/>
      <c r="K220" s="158"/>
      <c r="L220" s="158"/>
    </row>
    <row r="221" spans="4:14" ht="18">
      <c r="D221" s="167"/>
      <c r="E221" s="158"/>
      <c r="F221" s="158"/>
      <c r="G221" s="158"/>
      <c r="H221" s="158"/>
      <c r="I221" s="158"/>
      <c r="J221" s="158"/>
      <c r="K221" s="158"/>
      <c r="L221" s="158"/>
    </row>
    <row r="222" spans="4:14" ht="18">
      <c r="D222" s="167"/>
      <c r="E222" s="158"/>
      <c r="F222" s="158"/>
      <c r="G222" s="158"/>
      <c r="H222" s="164"/>
      <c r="I222" s="158"/>
      <c r="J222" s="158"/>
      <c r="K222" s="158"/>
      <c r="L222" s="158"/>
    </row>
    <row r="223" spans="4:14" ht="18">
      <c r="D223" s="158"/>
      <c r="E223" s="158"/>
      <c r="F223" s="158"/>
      <c r="G223" s="158"/>
      <c r="H223" s="158"/>
      <c r="I223" s="158"/>
      <c r="J223" s="158"/>
      <c r="K223" s="158"/>
      <c r="L223" s="158"/>
    </row>
    <row r="224" spans="4:14" ht="18">
      <c r="D224" s="158"/>
      <c r="E224" s="168" t="s">
        <v>515</v>
      </c>
      <c r="F224" s="158"/>
      <c r="G224" s="158"/>
      <c r="H224" s="158"/>
      <c r="I224" s="158"/>
      <c r="J224" s="158"/>
      <c r="K224" s="158"/>
      <c r="L224" s="158"/>
    </row>
    <row r="225" spans="4:15">
      <c r="D225" s="14"/>
      <c r="E225" s="1185"/>
      <c r="F225" s="1185"/>
      <c r="G225" s="1185"/>
      <c r="H225" s="1185"/>
      <c r="I225" s="1185"/>
      <c r="J225" s="1185"/>
      <c r="K225" s="1185"/>
      <c r="L225" s="1185"/>
      <c r="M225" s="1185"/>
      <c r="N225" s="1185"/>
      <c r="O225" s="1185"/>
    </row>
    <row r="226" spans="4:15">
      <c r="D226" s="15"/>
      <c r="E226" s="1185"/>
      <c r="F226" s="1185"/>
      <c r="G226" s="1185"/>
      <c r="H226" s="1185"/>
      <c r="I226" s="1185"/>
      <c r="J226" s="1185"/>
      <c r="K226" s="1185"/>
      <c r="L226" s="1185"/>
      <c r="M226" s="1185"/>
      <c r="N226" s="1185"/>
      <c r="O226" s="1185"/>
    </row>
    <row r="227" spans="4:15">
      <c r="D227" s="15"/>
      <c r="E227" s="1185"/>
      <c r="F227" s="1185"/>
      <c r="G227" s="1185"/>
      <c r="H227" s="1185"/>
      <c r="I227" s="1185"/>
      <c r="J227" s="1185"/>
      <c r="K227" s="1185"/>
      <c r="L227" s="1185"/>
      <c r="M227" s="1185"/>
      <c r="N227" s="1185"/>
      <c r="O227" s="1185"/>
    </row>
    <row r="228" spans="4:15">
      <c r="D228" s="15"/>
      <c r="E228" s="1185"/>
      <c r="F228" s="1185"/>
      <c r="G228" s="1185"/>
      <c r="H228" s="1185"/>
      <c r="I228" s="1185"/>
      <c r="J228" s="1185"/>
      <c r="K228" s="1185"/>
      <c r="L228" s="1185"/>
      <c r="M228" s="1185"/>
      <c r="N228" s="1185"/>
      <c r="O228" s="1185"/>
    </row>
    <row r="229" spans="4:15">
      <c r="D229" s="15"/>
      <c r="E229" s="16"/>
    </row>
    <row r="230" spans="4:15" ht="18">
      <c r="D230" s="15"/>
      <c r="E230" s="168" t="s">
        <v>47</v>
      </c>
    </row>
    <row r="231" spans="4:15">
      <c r="E231" s="1185"/>
      <c r="F231" s="1185"/>
      <c r="G231" s="1185"/>
      <c r="H231" s="1185"/>
      <c r="I231" s="1185"/>
      <c r="J231" s="1185"/>
      <c r="K231" s="1185"/>
      <c r="L231" s="1185"/>
      <c r="M231" s="1185"/>
      <c r="N231" s="1185"/>
      <c r="O231" s="1185"/>
    </row>
    <row r="232" spans="4:15">
      <c r="E232" s="1185"/>
      <c r="F232" s="1185"/>
      <c r="G232" s="1185"/>
      <c r="H232" s="1185"/>
      <c r="I232" s="1185"/>
      <c r="J232" s="1185"/>
      <c r="K232" s="1185"/>
      <c r="L232" s="1185"/>
      <c r="M232" s="1185"/>
      <c r="N232" s="1185"/>
      <c r="O232" s="1185"/>
    </row>
    <row r="233" spans="4:15">
      <c r="E233" s="1185"/>
      <c r="F233" s="1185"/>
      <c r="G233" s="1185"/>
      <c r="H233" s="1185"/>
      <c r="I233" s="1185"/>
      <c r="J233" s="1185"/>
      <c r="K233" s="1185"/>
      <c r="L233" s="1185"/>
      <c r="M233" s="1185"/>
      <c r="N233" s="1185"/>
      <c r="O233" s="1185"/>
    </row>
    <row r="234" spans="4:15">
      <c r="E234" s="1185"/>
      <c r="F234" s="1185"/>
      <c r="G234" s="1185"/>
      <c r="H234" s="1185"/>
      <c r="I234" s="1185"/>
      <c r="J234" s="1185"/>
      <c r="K234" s="1185"/>
      <c r="L234" s="1185"/>
      <c r="M234" s="1185"/>
      <c r="N234" s="1185"/>
      <c r="O234" s="1185"/>
    </row>
    <row r="236" spans="4:15" ht="18">
      <c r="E236" s="168" t="s">
        <v>498</v>
      </c>
    </row>
    <row r="237" spans="4:15">
      <c r="E237" s="1185"/>
      <c r="F237" s="1185"/>
      <c r="G237" s="1185"/>
      <c r="H237" s="1185"/>
      <c r="I237" s="1185"/>
      <c r="J237" s="1185"/>
      <c r="K237" s="1185"/>
      <c r="L237" s="1185"/>
      <c r="M237" s="1185"/>
      <c r="N237" s="1185"/>
      <c r="O237" s="1185"/>
    </row>
    <row r="238" spans="4:15">
      <c r="E238" s="1185"/>
      <c r="F238" s="1185"/>
      <c r="G238" s="1185"/>
      <c r="H238" s="1185"/>
      <c r="I238" s="1185"/>
      <c r="J238" s="1185"/>
      <c r="K238" s="1185"/>
      <c r="L238" s="1185"/>
      <c r="M238" s="1185"/>
      <c r="N238" s="1185"/>
      <c r="O238" s="1185"/>
    </row>
    <row r="239" spans="4:15">
      <c r="E239" s="1185"/>
      <c r="F239" s="1185"/>
      <c r="G239" s="1185"/>
      <c r="H239" s="1185"/>
      <c r="I239" s="1185"/>
      <c r="J239" s="1185"/>
      <c r="K239" s="1185"/>
      <c r="L239" s="1185"/>
      <c r="M239" s="1185"/>
      <c r="N239" s="1185"/>
      <c r="O239" s="1185"/>
    </row>
    <row r="240" spans="4:15">
      <c r="E240" s="1185"/>
      <c r="F240" s="1185"/>
      <c r="G240" s="1185"/>
      <c r="H240" s="1185"/>
      <c r="I240" s="1185"/>
      <c r="J240" s="1185"/>
      <c r="K240" s="1185"/>
      <c r="L240" s="1185"/>
      <c r="M240" s="1185"/>
      <c r="N240" s="1185"/>
      <c r="O240" s="1185"/>
    </row>
    <row r="242" spans="4:15" ht="18">
      <c r="E242" s="168" t="s">
        <v>499</v>
      </c>
    </row>
    <row r="243" spans="4:15">
      <c r="E243" s="1185"/>
      <c r="F243" s="1185"/>
      <c r="G243" s="1185"/>
      <c r="H243" s="1185"/>
      <c r="I243" s="1185"/>
      <c r="J243" s="1185"/>
      <c r="K243" s="1185"/>
      <c r="L243" s="1185"/>
      <c r="M243" s="1185"/>
      <c r="N243" s="1185"/>
      <c r="O243" s="1185"/>
    </row>
    <row r="244" spans="4:15">
      <c r="E244" s="1185"/>
      <c r="F244" s="1185"/>
      <c r="G244" s="1185"/>
      <c r="H244" s="1185"/>
      <c r="I244" s="1185"/>
      <c r="J244" s="1185"/>
      <c r="K244" s="1185"/>
      <c r="L244" s="1185"/>
      <c r="M244" s="1185"/>
      <c r="N244" s="1185"/>
      <c r="O244" s="1185"/>
    </row>
    <row r="245" spans="4:15">
      <c r="E245" s="1185"/>
      <c r="F245" s="1185"/>
      <c r="G245" s="1185"/>
      <c r="H245" s="1185"/>
      <c r="I245" s="1185"/>
      <c r="J245" s="1185"/>
      <c r="K245" s="1185"/>
      <c r="L245" s="1185"/>
      <c r="M245" s="1185"/>
      <c r="N245" s="1185"/>
      <c r="O245" s="1185"/>
    </row>
    <row r="246" spans="4:15">
      <c r="E246" s="1185"/>
      <c r="F246" s="1185"/>
      <c r="G246" s="1185"/>
      <c r="H246" s="1185"/>
      <c r="I246" s="1185"/>
      <c r="J246" s="1185"/>
      <c r="K246" s="1185"/>
      <c r="L246" s="1185"/>
      <c r="M246" s="1185"/>
      <c r="N246" s="1185"/>
      <c r="O246" s="1185"/>
    </row>
    <row r="250" spans="4:15" ht="18.75">
      <c r="D250" s="165"/>
    </row>
    <row r="251" spans="4:15" ht="18.75">
      <c r="D251" s="166"/>
    </row>
    <row r="252" spans="4:15" ht="39.75" customHeight="1">
      <c r="D252" s="1188"/>
      <c r="E252" s="1188"/>
      <c r="F252" s="1188"/>
      <c r="G252" s="1188"/>
      <c r="H252" s="1188"/>
      <c r="I252" s="1188"/>
      <c r="J252" s="1188"/>
      <c r="K252" s="1188"/>
      <c r="L252" s="1188"/>
    </row>
    <row r="254" spans="4:15" ht="25.5" customHeight="1">
      <c r="D254" s="7" t="s">
        <v>31</v>
      </c>
      <c r="I254" s="1187" t="s">
        <v>513</v>
      </c>
      <c r="J254" s="1187"/>
      <c r="K254" s="1187"/>
      <c r="L254" s="1187"/>
      <c r="M254" s="1187"/>
      <c r="N254" s="1187"/>
    </row>
    <row r="255" spans="4:15" ht="26.25">
      <c r="D255" s="7" t="s">
        <v>29</v>
      </c>
      <c r="E255" s="1193">
        <f>nomdos</f>
        <v>0</v>
      </c>
      <c r="F255" s="1194"/>
    </row>
    <row r="257" spans="4:15" ht="28.5" customHeight="1">
      <c r="D257" s="1186"/>
      <c r="E257" s="1186"/>
      <c r="F257" s="1186"/>
      <c r="G257" s="1186"/>
      <c r="H257" s="1186"/>
      <c r="I257" s="1186"/>
      <c r="J257" s="1186"/>
      <c r="K257" s="1186"/>
      <c r="L257" s="1186"/>
      <c r="M257" s="1186"/>
      <c r="N257" s="1186"/>
      <c r="O257" s="1186"/>
    </row>
    <row r="258" spans="4:15" ht="25.5" customHeight="1">
      <c r="D258" s="1186"/>
      <c r="E258" s="1186"/>
      <c r="F258" s="1186"/>
      <c r="G258" s="1186"/>
      <c r="H258" s="1186"/>
      <c r="I258" s="1186"/>
      <c r="J258" s="1186"/>
      <c r="K258" s="1186"/>
      <c r="L258" s="1186"/>
      <c r="M258" s="1186"/>
      <c r="N258" s="1186"/>
      <c r="O258" s="1186"/>
    </row>
    <row r="259" spans="4:15" ht="18">
      <c r="D259" s="158"/>
      <c r="E259" s="168" t="s">
        <v>516</v>
      </c>
      <c r="F259" s="158"/>
      <c r="G259" s="158"/>
      <c r="H259" s="158"/>
      <c r="I259" s="158"/>
      <c r="J259" s="158"/>
      <c r="K259" s="158"/>
      <c r="L259" s="158"/>
    </row>
    <row r="260" spans="4:15">
      <c r="D260" s="14"/>
      <c r="E260" s="1185"/>
      <c r="F260" s="1185"/>
      <c r="G260" s="1185"/>
      <c r="H260" s="1185"/>
      <c r="I260" s="1185"/>
      <c r="J260" s="1185"/>
      <c r="K260" s="1185"/>
      <c r="L260" s="1185"/>
      <c r="M260" s="1185"/>
      <c r="N260" s="1185"/>
      <c r="O260" s="1185"/>
    </row>
    <row r="261" spans="4:15">
      <c r="D261" s="15"/>
      <c r="E261" s="1185"/>
      <c r="F261" s="1185"/>
      <c r="G261" s="1185"/>
      <c r="H261" s="1185"/>
      <c r="I261" s="1185"/>
      <c r="J261" s="1185"/>
      <c r="K261" s="1185"/>
      <c r="L261" s="1185"/>
      <c r="M261" s="1185"/>
      <c r="N261" s="1185"/>
      <c r="O261" s="1185"/>
    </row>
    <row r="262" spans="4:15">
      <c r="D262" s="15"/>
      <c r="E262" s="1185"/>
      <c r="F262" s="1185"/>
      <c r="G262" s="1185"/>
      <c r="H262" s="1185"/>
      <c r="I262" s="1185"/>
      <c r="J262" s="1185"/>
      <c r="K262" s="1185"/>
      <c r="L262" s="1185"/>
      <c r="M262" s="1185"/>
      <c r="N262" s="1185"/>
      <c r="O262" s="1185"/>
    </row>
    <row r="263" spans="4:15">
      <c r="D263" s="15"/>
      <c r="E263" s="1185"/>
      <c r="F263" s="1185"/>
      <c r="G263" s="1185"/>
      <c r="H263" s="1185"/>
      <c r="I263" s="1185"/>
      <c r="J263" s="1185"/>
      <c r="K263" s="1185"/>
      <c r="L263" s="1185"/>
      <c r="M263" s="1185"/>
      <c r="N263" s="1185"/>
      <c r="O263" s="1185"/>
    </row>
    <row r="264" spans="4:15">
      <c r="D264" s="15"/>
      <c r="E264" s="16"/>
    </row>
    <row r="265" spans="4:15" ht="18">
      <c r="D265" s="15"/>
      <c r="E265" s="168" t="s">
        <v>47</v>
      </c>
    </row>
    <row r="266" spans="4:15">
      <c r="E266" s="1185"/>
      <c r="F266" s="1185"/>
      <c r="G266" s="1185"/>
      <c r="H266" s="1185"/>
      <c r="I266" s="1185"/>
      <c r="J266" s="1185"/>
      <c r="K266" s="1185"/>
      <c r="L266" s="1185"/>
      <c r="M266" s="1185"/>
      <c r="N266" s="1185"/>
      <c r="O266" s="1185"/>
    </row>
    <row r="267" spans="4:15">
      <c r="E267" s="1185"/>
      <c r="F267" s="1185"/>
      <c r="G267" s="1185"/>
      <c r="H267" s="1185"/>
      <c r="I267" s="1185"/>
      <c r="J267" s="1185"/>
      <c r="K267" s="1185"/>
      <c r="L267" s="1185"/>
      <c r="M267" s="1185"/>
      <c r="N267" s="1185"/>
      <c r="O267" s="1185"/>
    </row>
    <row r="268" spans="4:15">
      <c r="E268" s="1185"/>
      <c r="F268" s="1185"/>
      <c r="G268" s="1185"/>
      <c r="H268" s="1185"/>
      <c r="I268" s="1185"/>
      <c r="J268" s="1185"/>
      <c r="K268" s="1185"/>
      <c r="L268" s="1185"/>
      <c r="M268" s="1185"/>
      <c r="N268" s="1185"/>
      <c r="O268" s="1185"/>
    </row>
    <row r="269" spans="4:15">
      <c r="E269" s="1185"/>
      <c r="F269" s="1185"/>
      <c r="G269" s="1185"/>
      <c r="H269" s="1185"/>
      <c r="I269" s="1185"/>
      <c r="J269" s="1185"/>
      <c r="K269" s="1185"/>
      <c r="L269" s="1185"/>
      <c r="M269" s="1185"/>
      <c r="N269" s="1185"/>
      <c r="O269" s="1185"/>
    </row>
    <row r="271" spans="4:15" ht="18">
      <c r="E271" s="168" t="s">
        <v>498</v>
      </c>
    </row>
    <row r="272" spans="4:15">
      <c r="E272" s="1185"/>
      <c r="F272" s="1185"/>
      <c r="G272" s="1185"/>
      <c r="H272" s="1185"/>
      <c r="I272" s="1185"/>
      <c r="J272" s="1185"/>
      <c r="K272" s="1185"/>
      <c r="L272" s="1185"/>
      <c r="M272" s="1185"/>
      <c r="N272" s="1185"/>
      <c r="O272" s="1185"/>
    </row>
    <row r="273" spans="4:15">
      <c r="E273" s="1185"/>
      <c r="F273" s="1185"/>
      <c r="G273" s="1185"/>
      <c r="H273" s="1185"/>
      <c r="I273" s="1185"/>
      <c r="J273" s="1185"/>
      <c r="K273" s="1185"/>
      <c r="L273" s="1185"/>
      <c r="M273" s="1185"/>
      <c r="N273" s="1185"/>
      <c r="O273" s="1185"/>
    </row>
    <row r="274" spans="4:15">
      <c r="E274" s="1185"/>
      <c r="F274" s="1185"/>
      <c r="G274" s="1185"/>
      <c r="H274" s="1185"/>
      <c r="I274" s="1185"/>
      <c r="J274" s="1185"/>
      <c r="K274" s="1185"/>
      <c r="L274" s="1185"/>
      <c r="M274" s="1185"/>
      <c r="N274" s="1185"/>
      <c r="O274" s="1185"/>
    </row>
    <row r="275" spans="4:15">
      <c r="E275" s="1185"/>
      <c r="F275" s="1185"/>
      <c r="G275" s="1185"/>
      <c r="H275" s="1185"/>
      <c r="I275" s="1185"/>
      <c r="J275" s="1185"/>
      <c r="K275" s="1185"/>
      <c r="L275" s="1185"/>
      <c r="M275" s="1185"/>
      <c r="N275" s="1185"/>
      <c r="O275" s="1185"/>
    </row>
    <row r="277" spans="4:15" ht="18">
      <c r="E277" s="168" t="s">
        <v>499</v>
      </c>
    </row>
    <row r="278" spans="4:15">
      <c r="E278" s="1185"/>
      <c r="F278" s="1185"/>
      <c r="G278" s="1185"/>
      <c r="H278" s="1185"/>
      <c r="I278" s="1185"/>
      <c r="J278" s="1185"/>
      <c r="K278" s="1185"/>
      <c r="L278" s="1185"/>
      <c r="M278" s="1185"/>
      <c r="N278" s="1185"/>
      <c r="O278" s="1185"/>
    </row>
    <row r="279" spans="4:15">
      <c r="E279" s="1185"/>
      <c r="F279" s="1185"/>
      <c r="G279" s="1185"/>
      <c r="H279" s="1185"/>
      <c r="I279" s="1185"/>
      <c r="J279" s="1185"/>
      <c r="K279" s="1185"/>
      <c r="L279" s="1185"/>
      <c r="M279" s="1185"/>
      <c r="N279" s="1185"/>
      <c r="O279" s="1185"/>
    </row>
    <row r="280" spans="4:15">
      <c r="E280" s="1185"/>
      <c r="F280" s="1185"/>
      <c r="G280" s="1185"/>
      <c r="H280" s="1185"/>
      <c r="I280" s="1185"/>
      <c r="J280" s="1185"/>
      <c r="K280" s="1185"/>
      <c r="L280" s="1185"/>
      <c r="M280" s="1185"/>
      <c r="N280" s="1185"/>
      <c r="O280" s="1185"/>
    </row>
    <row r="281" spans="4:15">
      <c r="E281" s="1185"/>
      <c r="F281" s="1185"/>
      <c r="G281" s="1185"/>
      <c r="H281" s="1185"/>
      <c r="I281" s="1185"/>
      <c r="J281" s="1185"/>
      <c r="K281" s="1185"/>
      <c r="L281" s="1185"/>
      <c r="M281" s="1185"/>
      <c r="N281" s="1185"/>
      <c r="O281" s="1185"/>
    </row>
    <row r="284" spans="4:15" ht="18.75">
      <c r="D284" s="165"/>
    </row>
    <row r="285" spans="4:15" ht="18.75">
      <c r="D285" s="166"/>
    </row>
    <row r="286" spans="4:15" ht="18.75">
      <c r="D286" s="166"/>
    </row>
    <row r="287" spans="4:15" ht="18.75">
      <c r="D287" s="166"/>
    </row>
    <row r="288" spans="4:15" ht="18.75">
      <c r="D288" s="166"/>
    </row>
    <row r="289" spans="1:14" ht="18.75">
      <c r="D289" s="166"/>
    </row>
    <row r="290" spans="1:14" ht="18.75">
      <c r="D290" s="166"/>
    </row>
    <row r="291" spans="1:14" ht="18.75">
      <c r="D291" s="166"/>
    </row>
    <row r="294" spans="1:14" ht="25.5">
      <c r="D294" s="7" t="s">
        <v>31</v>
      </c>
      <c r="E294" s="8"/>
      <c r="I294" s="159"/>
      <c r="J294" s="160"/>
      <c r="K294" s="159"/>
      <c r="L294" s="159"/>
    </row>
    <row r="295" spans="1:14" ht="26.25">
      <c r="D295" s="7" t="s">
        <v>29</v>
      </c>
      <c r="E295" s="1193">
        <f>nomdos</f>
        <v>0</v>
      </c>
      <c r="F295" s="1194"/>
    </row>
    <row r="297" spans="1:14">
      <c r="E297" s="3"/>
    </row>
    <row r="298" spans="1:14" ht="12.75" customHeight="1">
      <c r="D298" s="1183"/>
      <c r="E298" s="1183"/>
      <c r="F298" s="1183"/>
      <c r="G298" s="1183"/>
      <c r="H298" s="1183"/>
      <c r="I298" s="1183"/>
      <c r="J298" s="1183"/>
      <c r="K298" s="1183"/>
      <c r="L298" s="1183"/>
      <c r="M298" s="1183"/>
      <c r="N298" s="1183"/>
    </row>
    <row r="299" spans="1:14" ht="18" customHeight="1">
      <c r="D299" s="1183"/>
      <c r="E299" s="1183"/>
      <c r="F299" s="1183"/>
      <c r="G299" s="1183"/>
      <c r="H299" s="1183"/>
      <c r="I299" s="1183"/>
      <c r="J299" s="1183"/>
      <c r="K299" s="1183"/>
      <c r="L299" s="1183"/>
      <c r="M299" s="1183"/>
      <c r="N299" s="1183"/>
    </row>
    <row r="300" spans="1:14" ht="15" customHeight="1">
      <c r="D300" s="1183"/>
      <c r="E300" s="1183"/>
      <c r="F300" s="1183"/>
      <c r="G300" s="1183"/>
      <c r="H300" s="1183"/>
      <c r="I300" s="1183"/>
      <c r="J300" s="1183"/>
      <c r="K300" s="1183"/>
      <c r="L300" s="1183"/>
      <c r="M300" s="1183"/>
      <c r="N300" s="1183"/>
    </row>
    <row r="301" spans="1:14" ht="12.75" customHeight="1">
      <c r="A301" s="6"/>
      <c r="B301" s="6"/>
      <c r="C301" s="161"/>
      <c r="D301" s="1183"/>
      <c r="E301" s="1183"/>
      <c r="F301" s="1183"/>
      <c r="G301" s="1183"/>
      <c r="H301" s="1183"/>
      <c r="I301" s="1183"/>
      <c r="J301" s="1183"/>
      <c r="K301" s="1183"/>
      <c r="L301" s="1183"/>
      <c r="M301" s="1183"/>
      <c r="N301" s="1183"/>
    </row>
    <row r="302" spans="1:14" ht="20.25" customHeight="1">
      <c r="C302" s="161"/>
      <c r="D302" s="1183"/>
      <c r="E302" s="1183"/>
      <c r="F302" s="1183"/>
      <c r="G302" s="1183"/>
      <c r="H302" s="1183"/>
      <c r="I302" s="1183"/>
      <c r="J302" s="1183"/>
      <c r="K302" s="1183"/>
      <c r="L302" s="1183"/>
      <c r="M302" s="1183"/>
      <c r="N302" s="1183"/>
    </row>
    <row r="303" spans="1:14" ht="12.75" customHeight="1">
      <c r="A303" s="6"/>
      <c r="B303" s="6"/>
      <c r="C303" s="161"/>
      <c r="D303" s="169"/>
      <c r="E303" s="170"/>
      <c r="F303" s="171"/>
      <c r="G303" s="171"/>
      <c r="H303" s="171"/>
      <c r="I303" s="171"/>
      <c r="J303" s="171"/>
      <c r="K303" s="171"/>
      <c r="L303" s="171"/>
      <c r="M303" s="171"/>
      <c r="N303" s="171"/>
    </row>
    <row r="304" spans="1:14">
      <c r="C304" s="161"/>
      <c r="D304" s="1183" t="s">
        <v>277</v>
      </c>
      <c r="E304" s="1183"/>
      <c r="F304" s="1183"/>
      <c r="G304" s="1183"/>
      <c r="H304" s="1183"/>
      <c r="I304" s="1183"/>
      <c r="J304" s="1183"/>
      <c r="K304" s="1183"/>
      <c r="L304" s="1183"/>
      <c r="M304" s="1183"/>
      <c r="N304" s="1183"/>
    </row>
    <row r="305" spans="1:14">
      <c r="C305" s="161"/>
      <c r="D305" s="1183"/>
      <c r="E305" s="1183"/>
      <c r="F305" s="1183"/>
      <c r="G305" s="1183"/>
      <c r="H305" s="1183"/>
      <c r="I305" s="1183"/>
      <c r="J305" s="1183"/>
      <c r="K305" s="1183"/>
      <c r="L305" s="1183"/>
      <c r="M305" s="1183"/>
      <c r="N305" s="1183"/>
    </row>
    <row r="306" spans="1:14" ht="12.75" customHeight="1">
      <c r="A306" s="6"/>
      <c r="B306" s="6"/>
      <c r="C306" s="161"/>
      <c r="D306" s="1183"/>
      <c r="E306" s="1183"/>
      <c r="F306" s="1183"/>
      <c r="G306" s="1183"/>
      <c r="H306" s="1183"/>
      <c r="I306" s="1183"/>
      <c r="J306" s="1183"/>
      <c r="K306" s="1183"/>
      <c r="L306" s="1183"/>
      <c r="M306" s="1183"/>
      <c r="N306" s="1183"/>
    </row>
    <row r="307" spans="1:14" ht="12.75" customHeight="1">
      <c r="C307" s="161"/>
      <c r="D307" s="1183"/>
      <c r="E307" s="1183"/>
      <c r="F307" s="1183"/>
      <c r="G307" s="1183"/>
      <c r="H307" s="1183"/>
      <c r="I307" s="1183"/>
      <c r="J307" s="1183"/>
      <c r="K307" s="1183"/>
      <c r="L307" s="1183"/>
      <c r="M307" s="1183"/>
      <c r="N307" s="1183"/>
    </row>
    <row r="308" spans="1:14" ht="24.75" customHeight="1">
      <c r="C308" s="161"/>
      <c r="D308" s="1183"/>
      <c r="E308" s="1183"/>
      <c r="F308" s="1183"/>
      <c r="G308" s="1183"/>
      <c r="H308" s="1183"/>
      <c r="I308" s="1183"/>
      <c r="J308" s="1183"/>
      <c r="K308" s="1183"/>
      <c r="L308" s="1183"/>
      <c r="M308" s="1183"/>
      <c r="N308" s="1183"/>
    </row>
    <row r="309" spans="1:14" ht="20.25" customHeight="1">
      <c r="A309" s="6"/>
      <c r="B309" s="6"/>
      <c r="C309" s="161"/>
      <c r="D309" s="1183"/>
      <c r="E309" s="1183"/>
      <c r="F309" s="1183"/>
      <c r="G309" s="1183"/>
      <c r="H309" s="1183"/>
      <c r="I309" s="1183"/>
      <c r="J309" s="1183"/>
      <c r="K309" s="1183"/>
      <c r="L309" s="1183"/>
      <c r="M309" s="1183"/>
      <c r="N309" s="1183"/>
    </row>
    <row r="310" spans="1:14" ht="12.75" customHeight="1">
      <c r="A310" s="6"/>
      <c r="B310" s="6"/>
      <c r="C310" s="161"/>
      <c r="D310" s="169"/>
      <c r="E310" s="170"/>
      <c r="F310" s="171"/>
      <c r="G310" s="171"/>
      <c r="H310" s="171"/>
      <c r="I310" s="171"/>
      <c r="J310" s="171"/>
      <c r="K310" s="171"/>
      <c r="L310" s="171"/>
      <c r="M310" s="171"/>
      <c r="N310" s="171"/>
    </row>
    <row r="311" spans="1:14" ht="18">
      <c r="A311" s="6"/>
      <c r="B311" s="6"/>
      <c r="C311" s="161"/>
      <c r="D311" s="169"/>
      <c r="E311" s="170"/>
      <c r="F311" s="157"/>
      <c r="G311" s="157"/>
      <c r="H311" s="157"/>
      <c r="I311" s="157"/>
      <c r="J311" s="157"/>
      <c r="K311" s="157"/>
      <c r="L311" s="158"/>
      <c r="M311" s="158"/>
      <c r="N311" s="158"/>
    </row>
    <row r="312" spans="1:14" ht="12.75" customHeight="1">
      <c r="C312" s="161"/>
      <c r="D312" s="161"/>
      <c r="E312" s="170"/>
      <c r="F312" s="171"/>
      <c r="G312" s="171"/>
      <c r="H312" s="171"/>
      <c r="I312" s="171"/>
      <c r="J312" s="171"/>
      <c r="K312" s="171"/>
      <c r="L312" s="171"/>
      <c r="M312" s="171"/>
      <c r="N312" s="171"/>
    </row>
    <row r="313" spans="1:14" ht="21">
      <c r="C313" s="161"/>
      <c r="D313" s="1184" t="s">
        <v>278</v>
      </c>
      <c r="E313" s="1184"/>
      <c r="F313" s="1184"/>
      <c r="G313" s="1184"/>
      <c r="H313" s="1184"/>
      <c r="I313" s="308"/>
      <c r="J313" s="308"/>
      <c r="K313" s="308"/>
      <c r="L313" s="308"/>
      <c r="M313" s="171"/>
      <c r="N313" s="171"/>
    </row>
    <row r="314" spans="1:14" ht="12.75" customHeight="1">
      <c r="E314" s="156"/>
      <c r="F314" s="171"/>
      <c r="G314" s="171"/>
      <c r="H314" s="171"/>
      <c r="I314" s="308"/>
      <c r="J314" s="308"/>
      <c r="K314" s="308"/>
      <c r="L314" s="308"/>
      <c r="M314" s="171"/>
      <c r="N314" s="171"/>
    </row>
    <row r="315" spans="1:14" ht="12.75" customHeight="1">
      <c r="E315" s="156"/>
      <c r="F315" s="171"/>
      <c r="G315" s="171"/>
      <c r="H315" s="171"/>
      <c r="I315" s="308"/>
      <c r="J315" s="308"/>
      <c r="K315" s="308"/>
      <c r="L315" s="308"/>
      <c r="M315" s="171"/>
      <c r="N315" s="171"/>
    </row>
    <row r="316" spans="1:14" ht="12.75" customHeight="1">
      <c r="E316" s="156"/>
      <c r="F316" s="171"/>
      <c r="G316" s="171"/>
      <c r="H316" s="171"/>
      <c r="I316" s="308"/>
      <c r="J316" s="308"/>
      <c r="K316" s="308"/>
      <c r="L316" s="308"/>
      <c r="M316" s="171"/>
      <c r="N316" s="171"/>
    </row>
    <row r="317" spans="1:14" ht="12.75" customHeight="1">
      <c r="E317" s="156"/>
      <c r="F317" s="171"/>
      <c r="G317" s="171"/>
      <c r="H317" s="171"/>
      <c r="I317" s="308"/>
      <c r="J317" s="308"/>
      <c r="K317" s="308"/>
      <c r="L317" s="308"/>
      <c r="M317" s="171"/>
      <c r="N317" s="171"/>
    </row>
    <row r="318" spans="1:14" ht="12.75" customHeight="1">
      <c r="E318" s="156"/>
      <c r="F318" s="171"/>
      <c r="G318" s="171"/>
      <c r="H318" s="171"/>
      <c r="I318" s="308"/>
      <c r="J318" s="308"/>
      <c r="K318" s="308"/>
      <c r="L318" s="308"/>
      <c r="M318" s="171"/>
      <c r="N318" s="171"/>
    </row>
    <row r="319" spans="1:14" ht="12.75" customHeight="1">
      <c r="E319" s="156"/>
      <c r="F319" s="171"/>
      <c r="G319" s="171"/>
      <c r="H319" s="171"/>
      <c r="I319" s="308"/>
      <c r="J319" s="308"/>
      <c r="K319" s="308"/>
      <c r="L319" s="308"/>
      <c r="M319" s="171"/>
      <c r="N319" s="171"/>
    </row>
    <row r="320" spans="1:14" ht="12.75" customHeight="1">
      <c r="E320" s="156"/>
      <c r="F320" s="171"/>
      <c r="G320" s="171"/>
      <c r="H320" s="171"/>
      <c r="I320" s="308"/>
      <c r="J320" s="308"/>
      <c r="K320" s="308"/>
      <c r="L320" s="308"/>
      <c r="M320" s="171"/>
      <c r="N320" s="171"/>
    </row>
    <row r="321" spans="6:14" ht="12.75" customHeight="1">
      <c r="F321" s="171"/>
      <c r="G321" s="171"/>
      <c r="H321" s="171"/>
      <c r="I321" s="171"/>
      <c r="J321" s="171"/>
      <c r="K321" s="171"/>
      <c r="L321" s="171"/>
      <c r="M321" s="171"/>
      <c r="N321" s="171"/>
    </row>
    <row r="322" spans="6:14" ht="12.75" customHeight="1">
      <c r="F322" s="171"/>
      <c r="G322" s="171"/>
      <c r="H322" s="171"/>
      <c r="I322" s="171"/>
      <c r="J322" s="171"/>
      <c r="K322" s="171"/>
      <c r="L322" s="171"/>
      <c r="M322" s="171"/>
      <c r="N322" s="171"/>
    </row>
    <row r="323" spans="6:14">
      <c r="F323" s="11"/>
      <c r="G323" s="11"/>
      <c r="H323" s="11"/>
      <c r="I323" s="11"/>
      <c r="J323" s="11"/>
      <c r="K323" s="11"/>
    </row>
    <row r="324" spans="6:14">
      <c r="F324" s="11"/>
      <c r="G324" s="11"/>
      <c r="H324" s="11"/>
      <c r="I324" s="11"/>
      <c r="J324" s="11"/>
      <c r="K324" s="11"/>
    </row>
    <row r="325" spans="6:14">
      <c r="F325" s="11"/>
      <c r="G325" s="11"/>
      <c r="H325" s="11"/>
      <c r="I325" s="11"/>
      <c r="J325" s="11"/>
      <c r="K325" s="11"/>
    </row>
    <row r="326" spans="6:14">
      <c r="F326" s="3"/>
    </row>
    <row r="327" spans="6:14">
      <c r="F327" s="3"/>
    </row>
  </sheetData>
  <mergeCells count="43">
    <mergeCell ref="E106:F106"/>
    <mergeCell ref="D130:L140"/>
    <mergeCell ref="I141:L141"/>
    <mergeCell ref="I105:L105"/>
    <mergeCell ref="E1:O3"/>
    <mergeCell ref="H19:J19"/>
    <mergeCell ref="E34:F34"/>
    <mergeCell ref="F37:N41"/>
    <mergeCell ref="F42:N49"/>
    <mergeCell ref="F50:N57"/>
    <mergeCell ref="I69:L69"/>
    <mergeCell ref="E70:F70"/>
    <mergeCell ref="D91:L101"/>
    <mergeCell ref="H22:J22"/>
    <mergeCell ref="H25:J25"/>
    <mergeCell ref="E142:F142"/>
    <mergeCell ref="D166:L176"/>
    <mergeCell ref="D257:O258"/>
    <mergeCell ref="E260:O263"/>
    <mergeCell ref="E266:O269"/>
    <mergeCell ref="I177:N177"/>
    <mergeCell ref="D181:N182"/>
    <mergeCell ref="I217:N217"/>
    <mergeCell ref="E178:F178"/>
    <mergeCell ref="E185:O188"/>
    <mergeCell ref="E191:O194"/>
    <mergeCell ref="E197:O200"/>
    <mergeCell ref="E203:O206"/>
    <mergeCell ref="D313:H313"/>
    <mergeCell ref="E272:O275"/>
    <mergeCell ref="E218:F218"/>
    <mergeCell ref="E225:O228"/>
    <mergeCell ref="E231:O234"/>
    <mergeCell ref="E237:O240"/>
    <mergeCell ref="E243:O246"/>
    <mergeCell ref="D252:L252"/>
    <mergeCell ref="I254:N254"/>
    <mergeCell ref="E255:F255"/>
    <mergeCell ref="P177:U177"/>
    <mergeCell ref="E278:O281"/>
    <mergeCell ref="E295:F295"/>
    <mergeCell ref="D298:N302"/>
    <mergeCell ref="D304:N309"/>
  </mergeCells>
  <conditionalFormatting sqref="H19:J19">
    <cfRule type="cellIs" dxfId="72" priority="11" operator="equal">
      <formula>0</formula>
    </cfRule>
  </conditionalFormatting>
  <conditionalFormatting sqref="H22">
    <cfRule type="cellIs" dxfId="71" priority="10" operator="equal">
      <formula>0</formula>
    </cfRule>
  </conditionalFormatting>
  <conditionalFormatting sqref="H25">
    <cfRule type="cellIs" dxfId="70" priority="9" operator="equal">
      <formula>0</formula>
    </cfRule>
  </conditionalFormatting>
  <conditionalFormatting sqref="E34:F34">
    <cfRule type="cellIs" dxfId="69" priority="8" operator="equal">
      <formula>0</formula>
    </cfRule>
  </conditionalFormatting>
  <conditionalFormatting sqref="E70:F70">
    <cfRule type="cellIs" dxfId="68" priority="7" operator="equal">
      <formula>0</formula>
    </cfRule>
  </conditionalFormatting>
  <conditionalFormatting sqref="E106:F106">
    <cfRule type="cellIs" dxfId="67" priority="6" operator="equal">
      <formula>0</formula>
    </cfRule>
  </conditionalFormatting>
  <conditionalFormatting sqref="E142:F142">
    <cfRule type="cellIs" dxfId="66" priority="5" operator="equal">
      <formula>0</formula>
    </cfRule>
  </conditionalFormatting>
  <conditionalFormatting sqref="E178:F178">
    <cfRule type="cellIs" dxfId="65" priority="4" operator="equal">
      <formula>0</formula>
    </cfRule>
  </conditionalFormatting>
  <conditionalFormatting sqref="E218:F218">
    <cfRule type="cellIs" dxfId="64" priority="3" operator="equal">
      <formula>0</formula>
    </cfRule>
  </conditionalFormatting>
  <conditionalFormatting sqref="E255:F255">
    <cfRule type="cellIs" dxfId="63" priority="2" operator="equal">
      <formula>0</formula>
    </cfRule>
  </conditionalFormatting>
  <conditionalFormatting sqref="E295:F295">
    <cfRule type="cellIs" dxfId="62" priority="1" operator="equal">
      <formula>0</formula>
    </cfRule>
  </conditionalFormatting>
  <hyperlinks>
    <hyperlink ref="Q2" location="MENU!A1" display="MENU" xr:uid="{F9E11EF5-BEAC-4B3C-BE00-41972F8E6F6B}"/>
  </hyperlinks>
  <printOptions horizontalCentered="1" verticalCentered="1"/>
  <pageMargins left="0.23622047244094491" right="0.23622047244094491" top="0.74803149606299213" bottom="0.74803149606299213" header="0.31496062992125984" footer="0.31496062992125984"/>
  <pageSetup paperSize="9" scale="72" orientation="landscape" r:id="rId1"/>
  <headerFooter>
    <oddFooter>&amp;R&amp;P</oddFooter>
  </headerFooter>
  <rowBreaks count="8" manualBreakCount="8">
    <brk id="31" max="16383" man="1"/>
    <brk id="68" max="16383" man="1"/>
    <brk id="104" max="16383" man="1"/>
    <brk id="140" max="16383" man="1"/>
    <brk id="176" max="16383" man="1"/>
    <brk id="216" max="14" man="1"/>
    <brk id="253" max="14" man="1"/>
    <brk id="293" max="14"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747284-4EDE-4AA8-9F9C-20789A83E7BD}">
  <dimension ref="A1:U596"/>
  <sheetViews>
    <sheetView showGridLines="0" zoomScaleNormal="100" zoomScaleSheetLayoutView="70" workbookViewId="0">
      <selection activeCell="Q2" sqref="Q2"/>
    </sheetView>
  </sheetViews>
  <sheetFormatPr baseColWidth="10" defaultRowHeight="12.75"/>
  <cols>
    <col min="1" max="2" width="11" style="1"/>
    <col min="3" max="3" width="10.25" style="1" customWidth="1"/>
    <col min="4" max="4" width="13.375" style="1" bestFit="1" customWidth="1"/>
    <col min="5" max="5" width="13.125" style="1" customWidth="1"/>
    <col min="6" max="6" width="13.375" style="1" bestFit="1" customWidth="1"/>
    <col min="7" max="7" width="13.5" style="1" customWidth="1"/>
    <col min="8" max="8" width="19.125" style="1" customWidth="1"/>
    <col min="9" max="9" width="18.75" style="1" customWidth="1"/>
    <col min="10" max="10" width="13.875" style="1" customWidth="1"/>
    <col min="11" max="11" width="14.625" style="1" bestFit="1" customWidth="1"/>
    <col min="12" max="12" width="11.5" style="1" customWidth="1"/>
    <col min="13" max="13" width="12.25" style="1" customWidth="1"/>
    <col min="14" max="15" width="11.5" style="1" customWidth="1"/>
    <col min="16" max="16" width="11" style="1"/>
    <col min="17" max="17" width="11.5" style="1" customWidth="1"/>
    <col min="18" max="262" width="11" style="1"/>
    <col min="263" max="263" width="11.5" style="1" customWidth="1"/>
    <col min="264" max="267" width="11" style="1"/>
    <col min="268" max="271" width="11.5" style="1" customWidth="1"/>
    <col min="272" max="518" width="11" style="1"/>
    <col min="519" max="519" width="11.5" style="1" customWidth="1"/>
    <col min="520" max="523" width="11" style="1"/>
    <col min="524" max="527" width="11.5" style="1" customWidth="1"/>
    <col min="528" max="774" width="11" style="1"/>
    <col min="775" max="775" width="11.5" style="1" customWidth="1"/>
    <col min="776" max="779" width="11" style="1"/>
    <col min="780" max="783" width="11.5" style="1" customWidth="1"/>
    <col min="784" max="1030" width="11" style="1"/>
    <col min="1031" max="1031" width="11.5" style="1" customWidth="1"/>
    <col min="1032" max="1035" width="11" style="1"/>
    <col min="1036" max="1039" width="11.5" style="1" customWidth="1"/>
    <col min="1040" max="1286" width="11" style="1"/>
    <col min="1287" max="1287" width="11.5" style="1" customWidth="1"/>
    <col min="1288" max="1291" width="11" style="1"/>
    <col min="1292" max="1295" width="11.5" style="1" customWidth="1"/>
    <col min="1296" max="1542" width="11" style="1"/>
    <col min="1543" max="1543" width="11.5" style="1" customWidth="1"/>
    <col min="1544" max="1547" width="11" style="1"/>
    <col min="1548" max="1551" width="11.5" style="1" customWidth="1"/>
    <col min="1552" max="1798" width="11" style="1"/>
    <col min="1799" max="1799" width="11.5" style="1" customWidth="1"/>
    <col min="1800" max="1803" width="11" style="1"/>
    <col min="1804" max="1807" width="11.5" style="1" customWidth="1"/>
    <col min="1808" max="2054" width="11" style="1"/>
    <col min="2055" max="2055" width="11.5" style="1" customWidth="1"/>
    <col min="2056" max="2059" width="11" style="1"/>
    <col min="2060" max="2063" width="11.5" style="1" customWidth="1"/>
    <col min="2064" max="2310" width="11" style="1"/>
    <col min="2311" max="2311" width="11.5" style="1" customWidth="1"/>
    <col min="2312" max="2315" width="11" style="1"/>
    <col min="2316" max="2319" width="11.5" style="1" customWidth="1"/>
    <col min="2320" max="2566" width="11" style="1"/>
    <col min="2567" max="2567" width="11.5" style="1" customWidth="1"/>
    <col min="2568" max="2571" width="11" style="1"/>
    <col min="2572" max="2575" width="11.5" style="1" customWidth="1"/>
    <col min="2576" max="2822" width="11" style="1"/>
    <col min="2823" max="2823" width="11.5" style="1" customWidth="1"/>
    <col min="2824" max="2827" width="11" style="1"/>
    <col min="2828" max="2831" width="11.5" style="1" customWidth="1"/>
    <col min="2832" max="3078" width="11" style="1"/>
    <col min="3079" max="3079" width="11.5" style="1" customWidth="1"/>
    <col min="3080" max="3083" width="11" style="1"/>
    <col min="3084" max="3087" width="11.5" style="1" customWidth="1"/>
    <col min="3088" max="3334" width="11" style="1"/>
    <col min="3335" max="3335" width="11.5" style="1" customWidth="1"/>
    <col min="3336" max="3339" width="11" style="1"/>
    <col min="3340" max="3343" width="11.5" style="1" customWidth="1"/>
    <col min="3344" max="3590" width="11" style="1"/>
    <col min="3591" max="3591" width="11.5" style="1" customWidth="1"/>
    <col min="3592" max="3595" width="11" style="1"/>
    <col min="3596" max="3599" width="11.5" style="1" customWidth="1"/>
    <col min="3600" max="3846" width="11" style="1"/>
    <col min="3847" max="3847" width="11.5" style="1" customWidth="1"/>
    <col min="3848" max="3851" width="11" style="1"/>
    <col min="3852" max="3855" width="11.5" style="1" customWidth="1"/>
    <col min="3856" max="4102" width="11" style="1"/>
    <col min="4103" max="4103" width="11.5" style="1" customWidth="1"/>
    <col min="4104" max="4107" width="11" style="1"/>
    <col min="4108" max="4111" width="11.5" style="1" customWidth="1"/>
    <col min="4112" max="4358" width="11" style="1"/>
    <col min="4359" max="4359" width="11.5" style="1" customWidth="1"/>
    <col min="4360" max="4363" width="11" style="1"/>
    <col min="4364" max="4367" width="11.5" style="1" customWidth="1"/>
    <col min="4368" max="4614" width="11" style="1"/>
    <col min="4615" max="4615" width="11.5" style="1" customWidth="1"/>
    <col min="4616" max="4619" width="11" style="1"/>
    <col min="4620" max="4623" width="11.5" style="1" customWidth="1"/>
    <col min="4624" max="4870" width="11" style="1"/>
    <col min="4871" max="4871" width="11.5" style="1" customWidth="1"/>
    <col min="4872" max="4875" width="11" style="1"/>
    <col min="4876" max="4879" width="11.5" style="1" customWidth="1"/>
    <col min="4880" max="5126" width="11" style="1"/>
    <col min="5127" max="5127" width="11.5" style="1" customWidth="1"/>
    <col min="5128" max="5131" width="11" style="1"/>
    <col min="5132" max="5135" width="11.5" style="1" customWidth="1"/>
    <col min="5136" max="5382" width="11" style="1"/>
    <col min="5383" max="5383" width="11.5" style="1" customWidth="1"/>
    <col min="5384" max="5387" width="11" style="1"/>
    <col min="5388" max="5391" width="11.5" style="1" customWidth="1"/>
    <col min="5392" max="5638" width="11" style="1"/>
    <col min="5639" max="5639" width="11.5" style="1" customWidth="1"/>
    <col min="5640" max="5643" width="11" style="1"/>
    <col min="5644" max="5647" width="11.5" style="1" customWidth="1"/>
    <col min="5648" max="5894" width="11" style="1"/>
    <col min="5895" max="5895" width="11.5" style="1" customWidth="1"/>
    <col min="5896" max="5899" width="11" style="1"/>
    <col min="5900" max="5903" width="11.5" style="1" customWidth="1"/>
    <col min="5904" max="6150" width="11" style="1"/>
    <col min="6151" max="6151" width="11.5" style="1" customWidth="1"/>
    <col min="6152" max="6155" width="11" style="1"/>
    <col min="6156" max="6159" width="11.5" style="1" customWidth="1"/>
    <col min="6160" max="6406" width="11" style="1"/>
    <col min="6407" max="6407" width="11.5" style="1" customWidth="1"/>
    <col min="6408" max="6411" width="11" style="1"/>
    <col min="6412" max="6415" width="11.5" style="1" customWidth="1"/>
    <col min="6416" max="6662" width="11" style="1"/>
    <col min="6663" max="6663" width="11.5" style="1" customWidth="1"/>
    <col min="6664" max="6667" width="11" style="1"/>
    <col min="6668" max="6671" width="11.5" style="1" customWidth="1"/>
    <col min="6672" max="6918" width="11" style="1"/>
    <col min="6919" max="6919" width="11.5" style="1" customWidth="1"/>
    <col min="6920" max="6923" width="11" style="1"/>
    <col min="6924" max="6927" width="11.5" style="1" customWidth="1"/>
    <col min="6928" max="7174" width="11" style="1"/>
    <col min="7175" max="7175" width="11.5" style="1" customWidth="1"/>
    <col min="7176" max="7179" width="11" style="1"/>
    <col min="7180" max="7183" width="11.5" style="1" customWidth="1"/>
    <col min="7184" max="7430" width="11" style="1"/>
    <col min="7431" max="7431" width="11.5" style="1" customWidth="1"/>
    <col min="7432" max="7435" width="11" style="1"/>
    <col min="7436" max="7439" width="11.5" style="1" customWidth="1"/>
    <col min="7440" max="7686" width="11" style="1"/>
    <col min="7687" max="7687" width="11.5" style="1" customWidth="1"/>
    <col min="7688" max="7691" width="11" style="1"/>
    <col min="7692" max="7695" width="11.5" style="1" customWidth="1"/>
    <col min="7696" max="7942" width="11" style="1"/>
    <col min="7943" max="7943" width="11.5" style="1" customWidth="1"/>
    <col min="7944" max="7947" width="11" style="1"/>
    <col min="7948" max="7951" width="11.5" style="1" customWidth="1"/>
    <col min="7952" max="8198" width="11" style="1"/>
    <col min="8199" max="8199" width="11.5" style="1" customWidth="1"/>
    <col min="8200" max="8203" width="11" style="1"/>
    <col min="8204" max="8207" width="11.5" style="1" customWidth="1"/>
    <col min="8208" max="8454" width="11" style="1"/>
    <col min="8455" max="8455" width="11.5" style="1" customWidth="1"/>
    <col min="8456" max="8459" width="11" style="1"/>
    <col min="8460" max="8463" width="11.5" style="1" customWidth="1"/>
    <col min="8464" max="8710" width="11" style="1"/>
    <col min="8711" max="8711" width="11.5" style="1" customWidth="1"/>
    <col min="8712" max="8715" width="11" style="1"/>
    <col min="8716" max="8719" width="11.5" style="1" customWidth="1"/>
    <col min="8720" max="8966" width="11" style="1"/>
    <col min="8967" max="8967" width="11.5" style="1" customWidth="1"/>
    <col min="8968" max="8971" width="11" style="1"/>
    <col min="8972" max="8975" width="11.5" style="1" customWidth="1"/>
    <col min="8976" max="9222" width="11" style="1"/>
    <col min="9223" max="9223" width="11.5" style="1" customWidth="1"/>
    <col min="9224" max="9227" width="11" style="1"/>
    <col min="9228" max="9231" width="11.5" style="1" customWidth="1"/>
    <col min="9232" max="9478" width="11" style="1"/>
    <col min="9479" max="9479" width="11.5" style="1" customWidth="1"/>
    <col min="9480" max="9483" width="11" style="1"/>
    <col min="9484" max="9487" width="11.5" style="1" customWidth="1"/>
    <col min="9488" max="9734" width="11" style="1"/>
    <col min="9735" max="9735" width="11.5" style="1" customWidth="1"/>
    <col min="9736" max="9739" width="11" style="1"/>
    <col min="9740" max="9743" width="11.5" style="1" customWidth="1"/>
    <col min="9744" max="9990" width="11" style="1"/>
    <col min="9991" max="9991" width="11.5" style="1" customWidth="1"/>
    <col min="9992" max="9995" width="11" style="1"/>
    <col min="9996" max="9999" width="11.5" style="1" customWidth="1"/>
    <col min="10000" max="10246" width="11" style="1"/>
    <col min="10247" max="10247" width="11.5" style="1" customWidth="1"/>
    <col min="10248" max="10251" width="11" style="1"/>
    <col min="10252" max="10255" width="11.5" style="1" customWidth="1"/>
    <col min="10256" max="10502" width="11" style="1"/>
    <col min="10503" max="10503" width="11.5" style="1" customWidth="1"/>
    <col min="10504" max="10507" width="11" style="1"/>
    <col min="10508" max="10511" width="11.5" style="1" customWidth="1"/>
    <col min="10512" max="10758" width="11" style="1"/>
    <col min="10759" max="10759" width="11.5" style="1" customWidth="1"/>
    <col min="10760" max="10763" width="11" style="1"/>
    <col min="10764" max="10767" width="11.5" style="1" customWidth="1"/>
    <col min="10768" max="11014" width="11" style="1"/>
    <col min="11015" max="11015" width="11.5" style="1" customWidth="1"/>
    <col min="11016" max="11019" width="11" style="1"/>
    <col min="11020" max="11023" width="11.5" style="1" customWidth="1"/>
    <col min="11024" max="11270" width="11" style="1"/>
    <col min="11271" max="11271" width="11.5" style="1" customWidth="1"/>
    <col min="11272" max="11275" width="11" style="1"/>
    <col min="11276" max="11279" width="11.5" style="1" customWidth="1"/>
    <col min="11280" max="11526" width="11" style="1"/>
    <col min="11527" max="11527" width="11.5" style="1" customWidth="1"/>
    <col min="11528" max="11531" width="11" style="1"/>
    <col min="11532" max="11535" width="11.5" style="1" customWidth="1"/>
    <col min="11536" max="11782" width="11" style="1"/>
    <col min="11783" max="11783" width="11.5" style="1" customWidth="1"/>
    <col min="11784" max="11787" width="11" style="1"/>
    <col min="11788" max="11791" width="11.5" style="1" customWidth="1"/>
    <col min="11792" max="12038" width="11" style="1"/>
    <col min="12039" max="12039" width="11.5" style="1" customWidth="1"/>
    <col min="12040" max="12043" width="11" style="1"/>
    <col min="12044" max="12047" width="11.5" style="1" customWidth="1"/>
    <col min="12048" max="12294" width="11" style="1"/>
    <col min="12295" max="12295" width="11.5" style="1" customWidth="1"/>
    <col min="12296" max="12299" width="11" style="1"/>
    <col min="12300" max="12303" width="11.5" style="1" customWidth="1"/>
    <col min="12304" max="12550" width="11" style="1"/>
    <col min="12551" max="12551" width="11.5" style="1" customWidth="1"/>
    <col min="12552" max="12555" width="11" style="1"/>
    <col min="12556" max="12559" width="11.5" style="1" customWidth="1"/>
    <col min="12560" max="12806" width="11" style="1"/>
    <col min="12807" max="12807" width="11.5" style="1" customWidth="1"/>
    <col min="12808" max="12811" width="11" style="1"/>
    <col min="12812" max="12815" width="11.5" style="1" customWidth="1"/>
    <col min="12816" max="13062" width="11" style="1"/>
    <col min="13063" max="13063" width="11.5" style="1" customWidth="1"/>
    <col min="13064" max="13067" width="11" style="1"/>
    <col min="13068" max="13071" width="11.5" style="1" customWidth="1"/>
    <col min="13072" max="13318" width="11" style="1"/>
    <col min="13319" max="13319" width="11.5" style="1" customWidth="1"/>
    <col min="13320" max="13323" width="11" style="1"/>
    <col min="13324" max="13327" width="11.5" style="1" customWidth="1"/>
    <col min="13328" max="13574" width="11" style="1"/>
    <col min="13575" max="13575" width="11.5" style="1" customWidth="1"/>
    <col min="13576" max="13579" width="11" style="1"/>
    <col min="13580" max="13583" width="11.5" style="1" customWidth="1"/>
    <col min="13584" max="13830" width="11" style="1"/>
    <col min="13831" max="13831" width="11.5" style="1" customWidth="1"/>
    <col min="13832" max="13835" width="11" style="1"/>
    <col min="13836" max="13839" width="11.5" style="1" customWidth="1"/>
    <col min="13840" max="14086" width="11" style="1"/>
    <col min="14087" max="14087" width="11.5" style="1" customWidth="1"/>
    <col min="14088" max="14091" width="11" style="1"/>
    <col min="14092" max="14095" width="11.5" style="1" customWidth="1"/>
    <col min="14096" max="14342" width="11" style="1"/>
    <col min="14343" max="14343" width="11.5" style="1" customWidth="1"/>
    <col min="14344" max="14347" width="11" style="1"/>
    <col min="14348" max="14351" width="11.5" style="1" customWidth="1"/>
    <col min="14352" max="14598" width="11" style="1"/>
    <col min="14599" max="14599" width="11.5" style="1" customWidth="1"/>
    <col min="14600" max="14603" width="11" style="1"/>
    <col min="14604" max="14607" width="11.5" style="1" customWidth="1"/>
    <col min="14608" max="14854" width="11" style="1"/>
    <col min="14855" max="14855" width="11.5" style="1" customWidth="1"/>
    <col min="14856" max="14859" width="11" style="1"/>
    <col min="14860" max="14863" width="11.5" style="1" customWidth="1"/>
    <col min="14864" max="15110" width="11" style="1"/>
    <col min="15111" max="15111" width="11.5" style="1" customWidth="1"/>
    <col min="15112" max="15115" width="11" style="1"/>
    <col min="15116" max="15119" width="11.5" style="1" customWidth="1"/>
    <col min="15120" max="15366" width="11" style="1"/>
    <col min="15367" max="15367" width="11.5" style="1" customWidth="1"/>
    <col min="15368" max="15371" width="11" style="1"/>
    <col min="15372" max="15375" width="11.5" style="1" customWidth="1"/>
    <col min="15376" max="15622" width="11" style="1"/>
    <col min="15623" max="15623" width="11.5" style="1" customWidth="1"/>
    <col min="15624" max="15627" width="11" style="1"/>
    <col min="15628" max="15631" width="11.5" style="1" customWidth="1"/>
    <col min="15632" max="15878" width="11" style="1"/>
    <col min="15879" max="15879" width="11.5" style="1" customWidth="1"/>
    <col min="15880" max="15883" width="11" style="1"/>
    <col min="15884" max="15887" width="11.5" style="1" customWidth="1"/>
    <col min="15888" max="16134" width="11" style="1"/>
    <col min="16135" max="16135" width="11.5" style="1" customWidth="1"/>
    <col min="16136" max="16139" width="11" style="1"/>
    <col min="16140" max="16143" width="11.5" style="1" customWidth="1"/>
    <col min="16144" max="16384" width="11" style="1"/>
  </cols>
  <sheetData>
    <row r="1" spans="5:18" ht="12.75" customHeight="1">
      <c r="E1" s="1189" t="s">
        <v>273</v>
      </c>
      <c r="F1" s="1189"/>
      <c r="G1" s="1189"/>
      <c r="H1" s="1189"/>
      <c r="I1" s="1189"/>
      <c r="J1" s="1189"/>
      <c r="K1" s="1189"/>
      <c r="L1" s="1189"/>
      <c r="M1" s="1189"/>
      <c r="N1" s="1189"/>
      <c r="O1" s="1189"/>
      <c r="Q1" s="150"/>
    </row>
    <row r="2" spans="5:18" ht="24" customHeight="1">
      <c r="E2" s="1189"/>
      <c r="F2" s="1189"/>
      <c r="G2" s="1189"/>
      <c r="H2" s="1189"/>
      <c r="I2" s="1189"/>
      <c r="J2" s="1189"/>
      <c r="K2" s="1189"/>
      <c r="L2" s="1189"/>
      <c r="M2" s="1189"/>
      <c r="N2" s="1189"/>
      <c r="O2" s="1189"/>
      <c r="Q2" s="457" t="s">
        <v>49</v>
      </c>
      <c r="R2" s="151"/>
    </row>
    <row r="3" spans="5:18" ht="12.75" customHeight="1">
      <c r="E3" s="1189"/>
      <c r="F3" s="1189"/>
      <c r="G3" s="1189"/>
      <c r="H3" s="1189"/>
      <c r="I3" s="1189"/>
      <c r="J3" s="1189"/>
      <c r="K3" s="1189"/>
      <c r="L3" s="1189"/>
      <c r="M3" s="1189"/>
      <c r="N3" s="1189"/>
      <c r="O3" s="1189"/>
      <c r="Q3" s="152"/>
    </row>
    <row r="4" spans="5:18">
      <c r="F4" s="3"/>
    </row>
    <row r="5" spans="5:18">
      <c r="F5" s="3"/>
    </row>
    <row r="6" spans="5:18">
      <c r="F6" s="3"/>
    </row>
    <row r="7" spans="5:18">
      <c r="F7" s="3"/>
    </row>
    <row r="8" spans="5:18">
      <c r="F8" s="3"/>
    </row>
    <row r="9" spans="5:18">
      <c r="F9" s="3"/>
    </row>
    <row r="10" spans="5:18">
      <c r="F10" s="3"/>
    </row>
    <row r="11" spans="5:18" ht="27.75">
      <c r="E11" s="4"/>
      <c r="F11" s="389" t="s">
        <v>488</v>
      </c>
    </row>
    <row r="12" spans="5:18" ht="27">
      <c r="F12" s="390"/>
    </row>
    <row r="13" spans="5:18" ht="27.75">
      <c r="E13" s="5"/>
      <c r="F13" s="391" t="s">
        <v>489</v>
      </c>
      <c r="G13" s="391"/>
      <c r="H13" s="391"/>
      <c r="I13" s="391"/>
      <c r="J13" s="391"/>
      <c r="K13" s="391"/>
      <c r="L13" s="391"/>
      <c r="M13" s="391"/>
      <c r="N13" s="391"/>
    </row>
    <row r="14" spans="5:18">
      <c r="F14" s="3"/>
    </row>
    <row r="15" spans="5:18">
      <c r="F15" s="3"/>
    </row>
    <row r="16" spans="5:18">
      <c r="F16" s="3"/>
    </row>
    <row r="17" spans="6:16">
      <c r="F17" s="3"/>
    </row>
    <row r="18" spans="6:16">
      <c r="F18" s="3"/>
    </row>
    <row r="19" spans="6:16" ht="26.25">
      <c r="F19" s="392" t="s">
        <v>29</v>
      </c>
      <c r="H19" s="1216">
        <f>'Informations générales'!B3</f>
        <v>0</v>
      </c>
      <c r="I19" s="1217"/>
      <c r="J19" s="327"/>
      <c r="P19" s="153"/>
    </row>
    <row r="20" spans="6:16" ht="20.25">
      <c r="F20" s="392"/>
      <c r="H20" s="332"/>
      <c r="I20" s="332"/>
      <c r="J20" s="332"/>
    </row>
    <row r="21" spans="6:16" ht="20.25">
      <c r="F21" s="392"/>
      <c r="H21" s="332"/>
      <c r="I21" s="332"/>
      <c r="J21" s="332"/>
    </row>
    <row r="22" spans="6:16" ht="26.25">
      <c r="F22" s="392" t="s">
        <v>490</v>
      </c>
      <c r="G22" s="8"/>
      <c r="H22" s="1218">
        <f>'Informations générales'!B4</f>
        <v>0</v>
      </c>
      <c r="I22" s="1218"/>
      <c r="J22" s="455"/>
    </row>
    <row r="23" spans="6:16" ht="20.25">
      <c r="F23" s="392"/>
      <c r="H23" s="332"/>
      <c r="I23" s="332"/>
      <c r="J23" s="332"/>
    </row>
    <row r="24" spans="6:16" ht="20.25">
      <c r="F24" s="392"/>
      <c r="H24" s="332"/>
      <c r="I24" s="332"/>
      <c r="J24" s="332"/>
    </row>
    <row r="25" spans="6:16" ht="26.25">
      <c r="F25" s="392" t="s">
        <v>30</v>
      </c>
      <c r="G25" s="8"/>
      <c r="H25" s="1216">
        <f>'Informations générales'!D17:D17</f>
        <v>0</v>
      </c>
      <c r="I25" s="1216"/>
    </row>
    <row r="26" spans="6:16">
      <c r="F26" s="3"/>
      <c r="J26" s="9"/>
    </row>
    <row r="27" spans="6:16">
      <c r="F27" s="3"/>
    </row>
    <row r="28" spans="6:16">
      <c r="F28" s="3"/>
    </row>
    <row r="29" spans="6:16">
      <c r="F29" s="3"/>
    </row>
    <row r="30" spans="6:16">
      <c r="F30" s="3"/>
    </row>
    <row r="31" spans="6:16">
      <c r="F31" s="3"/>
    </row>
    <row r="32" spans="6:16">
      <c r="F32" s="3"/>
    </row>
    <row r="33" spans="6:12">
      <c r="F33" s="3"/>
    </row>
    <row r="34" spans="6:12">
      <c r="F34" s="3"/>
    </row>
    <row r="35" spans="6:12">
      <c r="F35" s="3"/>
    </row>
    <row r="36" spans="6:12">
      <c r="F36" s="3"/>
    </row>
    <row r="37" spans="6:12">
      <c r="F37" s="3"/>
    </row>
    <row r="38" spans="6:12">
      <c r="F38" s="3"/>
    </row>
    <row r="39" spans="6:12">
      <c r="F39" s="3"/>
    </row>
    <row r="40" spans="6:12">
      <c r="F40" s="3"/>
    </row>
    <row r="41" spans="6:12">
      <c r="F41" s="3"/>
    </row>
    <row r="42" spans="6:12">
      <c r="F42" s="3"/>
    </row>
    <row r="43" spans="6:12">
      <c r="F43" s="3"/>
    </row>
    <row r="44" spans="6:12">
      <c r="F44" s="3"/>
    </row>
    <row r="45" spans="6:12" ht="26.25">
      <c r="F45" s="3"/>
      <c r="I45" s="1196" t="s">
        <v>389</v>
      </c>
      <c r="J45" s="1196"/>
      <c r="K45" s="1196"/>
      <c r="L45" s="1196"/>
    </row>
    <row r="46" spans="6:12">
      <c r="F46" s="3"/>
    </row>
    <row r="47" spans="6:12">
      <c r="F47" s="3"/>
    </row>
    <row r="48" spans="6:12">
      <c r="F48" s="3"/>
    </row>
    <row r="49" spans="6:8">
      <c r="F49" s="3"/>
    </row>
    <row r="50" spans="6:8">
      <c r="G50" s="245"/>
    </row>
    <row r="51" spans="6:8">
      <c r="G51" s="245"/>
    </row>
    <row r="52" spans="6:8">
      <c r="H52" s="245"/>
    </row>
    <row r="53" spans="6:8">
      <c r="H53" s="245"/>
    </row>
    <row r="54" spans="6:8">
      <c r="H54" s="245"/>
    </row>
    <row r="55" spans="6:8">
      <c r="H55" s="245"/>
    </row>
    <row r="56" spans="6:8" ht="25.5">
      <c r="F56" s="246" t="s">
        <v>390</v>
      </c>
      <c r="G56" s="246" t="s">
        <v>391</v>
      </c>
      <c r="H56" s="245"/>
    </row>
    <row r="57" spans="6:8" ht="25.5">
      <c r="F57" s="244"/>
      <c r="G57" s="246"/>
      <c r="H57" s="245"/>
    </row>
    <row r="58" spans="6:8" ht="25.5">
      <c r="F58" s="246" t="s">
        <v>392</v>
      </c>
      <c r="G58" s="246" t="s">
        <v>351</v>
      </c>
      <c r="H58" s="245"/>
    </row>
    <row r="59" spans="6:8" ht="25.5">
      <c r="F59" s="244"/>
      <c r="G59" s="246"/>
    </row>
    <row r="60" spans="6:8" ht="25.5">
      <c r="F60" s="246" t="s">
        <v>393</v>
      </c>
      <c r="G60" s="246" t="s">
        <v>352</v>
      </c>
    </row>
    <row r="61" spans="6:8" ht="25.5">
      <c r="F61" s="244"/>
      <c r="G61" s="246"/>
    </row>
    <row r="62" spans="6:8" ht="25.5">
      <c r="F62" s="246" t="s">
        <v>394</v>
      </c>
      <c r="G62" s="246" t="s">
        <v>395</v>
      </c>
    </row>
    <row r="63" spans="6:8" ht="25.5">
      <c r="F63" s="246"/>
      <c r="G63" s="246"/>
    </row>
    <row r="64" spans="6:8" ht="25.5">
      <c r="F64" s="246" t="s">
        <v>396</v>
      </c>
      <c r="G64" s="246" t="s">
        <v>397</v>
      </c>
    </row>
    <row r="65" spans="6:12" ht="25.5">
      <c r="F65" s="246"/>
      <c r="G65" s="246"/>
    </row>
    <row r="66" spans="6:12" ht="25.5">
      <c r="F66" s="246"/>
      <c r="G66" s="246"/>
    </row>
    <row r="67" spans="6:12" ht="25.5">
      <c r="F67" s="246"/>
      <c r="G67" s="246"/>
    </row>
    <row r="68" spans="6:12" ht="25.5">
      <c r="F68" s="246"/>
      <c r="G68" s="246"/>
    </row>
    <row r="69" spans="6:12" ht="25.5">
      <c r="F69" s="246"/>
      <c r="G69" s="246"/>
    </row>
    <row r="70" spans="6:12" ht="25.5">
      <c r="F70" s="246"/>
      <c r="G70" s="246"/>
    </row>
    <row r="71" spans="6:12" ht="25.5">
      <c r="F71" s="246"/>
      <c r="G71" s="246"/>
    </row>
    <row r="72" spans="6:12" ht="25.5">
      <c r="F72" s="246"/>
      <c r="G72" s="246"/>
    </row>
    <row r="73" spans="6:12" ht="25.5">
      <c r="F73" s="246"/>
      <c r="G73" s="246"/>
    </row>
    <row r="74" spans="6:12" ht="25.5">
      <c r="F74" s="246"/>
      <c r="G74" s="246"/>
    </row>
    <row r="75" spans="6:12" ht="25.5">
      <c r="F75" s="246"/>
      <c r="G75" s="246"/>
    </row>
    <row r="76" spans="6:12" ht="26.25">
      <c r="F76" s="246"/>
      <c r="G76" s="246"/>
      <c r="I76" s="1196" t="s">
        <v>388</v>
      </c>
      <c r="J76" s="1196"/>
      <c r="K76" s="1196"/>
      <c r="L76" s="1196"/>
    </row>
    <row r="77" spans="6:12" ht="25.5">
      <c r="F77" s="246"/>
      <c r="G77" s="246"/>
    </row>
    <row r="78" spans="6:12" ht="25.5">
      <c r="F78" s="246"/>
      <c r="G78" s="246"/>
    </row>
    <row r="79" spans="6:12" ht="25.5">
      <c r="F79" s="246"/>
      <c r="G79" s="246"/>
    </row>
    <row r="80" spans="6:12" ht="25.5">
      <c r="F80" s="246"/>
      <c r="G80" s="246"/>
    </row>
    <row r="81" spans="6:7" ht="25.5">
      <c r="F81" s="246"/>
      <c r="G81" s="246"/>
    </row>
    <row r="82" spans="6:7" ht="25.5">
      <c r="F82" s="246" t="s">
        <v>398</v>
      </c>
      <c r="G82" s="246"/>
    </row>
    <row r="83" spans="6:7" ht="25.5">
      <c r="F83" s="246"/>
      <c r="G83" s="246"/>
    </row>
    <row r="84" spans="6:7" ht="25.5">
      <c r="F84" s="246" t="s">
        <v>399</v>
      </c>
      <c r="G84" s="246"/>
    </row>
    <row r="85" spans="6:7" ht="25.5">
      <c r="F85" s="246"/>
      <c r="G85" s="246"/>
    </row>
    <row r="86" spans="6:7" ht="25.5">
      <c r="F86" s="246" t="s">
        <v>400</v>
      </c>
      <c r="G86" s="246"/>
    </row>
    <row r="87" spans="6:7" ht="25.5">
      <c r="F87" s="246"/>
      <c r="G87" s="246"/>
    </row>
    <row r="88" spans="6:7" ht="25.5">
      <c r="F88" s="246"/>
      <c r="G88" s="246"/>
    </row>
    <row r="89" spans="6:7" ht="25.5">
      <c r="F89" s="246"/>
      <c r="G89" s="246"/>
    </row>
    <row r="90" spans="6:7" ht="25.5">
      <c r="F90" s="246"/>
      <c r="G90" s="246"/>
    </row>
    <row r="91" spans="6:7" ht="25.5">
      <c r="F91" s="246"/>
      <c r="G91" s="246"/>
    </row>
    <row r="92" spans="6:7" ht="25.5">
      <c r="F92" s="246"/>
      <c r="G92" s="246"/>
    </row>
    <row r="93" spans="6:7" ht="25.5">
      <c r="F93" s="246"/>
      <c r="G93" s="246"/>
    </row>
    <row r="94" spans="6:7" ht="25.5">
      <c r="F94" s="246"/>
      <c r="G94" s="246"/>
    </row>
    <row r="95" spans="6:7" ht="25.5">
      <c r="F95" s="246"/>
      <c r="G95" s="246"/>
    </row>
    <row r="96" spans="6:7" ht="25.5">
      <c r="F96" s="246"/>
      <c r="G96" s="246"/>
    </row>
    <row r="97" spans="6:12" ht="25.5">
      <c r="F97" s="246"/>
      <c r="G97" s="246"/>
    </row>
    <row r="98" spans="6:12" ht="25.5">
      <c r="F98" s="244"/>
      <c r="G98" s="246"/>
    </row>
    <row r="100" spans="6:12">
      <c r="F100" s="3"/>
    </row>
    <row r="101" spans="6:12">
      <c r="F101" s="3"/>
    </row>
    <row r="102" spans="6:12">
      <c r="F102" s="3"/>
    </row>
    <row r="103" spans="6:12">
      <c r="F103" s="3"/>
    </row>
    <row r="104" spans="6:12">
      <c r="F104" s="3"/>
    </row>
    <row r="105" spans="6:12" ht="26.25">
      <c r="F105" s="3"/>
      <c r="I105" s="1196" t="s">
        <v>388</v>
      </c>
      <c r="J105" s="1196"/>
      <c r="K105" s="1196"/>
      <c r="L105" s="1196"/>
    </row>
    <row r="106" spans="6:12" ht="26.25">
      <c r="F106" s="3"/>
      <c r="I106" s="1219"/>
      <c r="J106" s="1219"/>
      <c r="K106" s="1219"/>
      <c r="L106" s="1219"/>
    </row>
    <row r="107" spans="6:12">
      <c r="F107" s="3"/>
    </row>
    <row r="108" spans="6:12">
      <c r="F108" s="3"/>
    </row>
    <row r="109" spans="6:12">
      <c r="F109" s="3"/>
    </row>
    <row r="110" spans="6:12">
      <c r="F110" s="3"/>
    </row>
    <row r="111" spans="6:12">
      <c r="F111" s="3"/>
    </row>
    <row r="112" spans="6:12">
      <c r="F112" s="3"/>
    </row>
    <row r="113" spans="6:11" ht="20.25">
      <c r="F113" s="260" t="s">
        <v>398</v>
      </c>
      <c r="H113" s="3"/>
    </row>
    <row r="114" spans="6:11">
      <c r="H114" s="3"/>
    </row>
    <row r="115" spans="6:11">
      <c r="H115" s="3"/>
    </row>
    <row r="116" spans="6:11" ht="15.75" customHeight="1">
      <c r="H116" s="1208"/>
      <c r="I116" s="1209"/>
    </row>
    <row r="117" spans="6:11">
      <c r="H117" s="1210"/>
      <c r="I117" s="1211"/>
    </row>
    <row r="118" spans="6:11">
      <c r="H118" s="3"/>
    </row>
    <row r="119" spans="6:11">
      <c r="F119" s="261"/>
      <c r="G119" s="619" t="s">
        <v>412</v>
      </c>
      <c r="H119" s="3"/>
      <c r="I119" s="458"/>
      <c r="J119" s="619" t="s">
        <v>412</v>
      </c>
    </row>
    <row r="120" spans="6:11">
      <c r="H120" s="3"/>
    </row>
    <row r="121" spans="6:11">
      <c r="H121" s="3"/>
    </row>
    <row r="122" spans="6:11">
      <c r="F122" s="247"/>
      <c r="J122" s="247"/>
    </row>
    <row r="123" spans="6:11">
      <c r="F123" s="1212"/>
      <c r="G123" s="1213"/>
      <c r="J123" s="1208"/>
      <c r="K123" s="1209"/>
    </row>
    <row r="124" spans="6:11">
      <c r="F124" s="1214"/>
      <c r="G124" s="1215"/>
      <c r="J124" s="1210"/>
      <c r="K124" s="1211"/>
    </row>
    <row r="125" spans="6:11">
      <c r="H125" s="3"/>
    </row>
    <row r="126" spans="6:11">
      <c r="H126" s="3"/>
    </row>
    <row r="127" spans="6:11">
      <c r="H127" s="3"/>
    </row>
    <row r="128" spans="6:11">
      <c r="H128" s="3"/>
    </row>
    <row r="129" spans="6:11">
      <c r="H129" s="3"/>
    </row>
    <row r="130" spans="6:11">
      <c r="H130" s="3"/>
    </row>
    <row r="134" spans="6:11" ht="20.25">
      <c r="F134" s="260" t="s">
        <v>719</v>
      </c>
      <c r="H134" s="3"/>
      <c r="I134" s="655">
        <f>+dteclot</f>
        <v>0</v>
      </c>
      <c r="J134" s="654"/>
      <c r="K134" s="654"/>
    </row>
    <row r="135" spans="6:11">
      <c r="H135" s="3"/>
    </row>
    <row r="136" spans="6:11">
      <c r="H136" s="3"/>
    </row>
    <row r="137" spans="6:11">
      <c r="F137" s="1206">
        <f>'P13'!A17</f>
        <v>0</v>
      </c>
      <c r="G137" s="1206"/>
      <c r="H137" s="1206"/>
      <c r="I137" s="1206"/>
      <c r="J137" s="1206"/>
      <c r="K137" s="1206"/>
    </row>
    <row r="138" spans="6:11">
      <c r="F138" s="1206"/>
      <c r="G138" s="1206"/>
      <c r="H138" s="1206"/>
      <c r="I138" s="1206"/>
      <c r="J138" s="1206"/>
      <c r="K138" s="1206"/>
    </row>
    <row r="139" spans="6:11">
      <c r="F139" s="1206"/>
      <c r="G139" s="1206"/>
      <c r="H139" s="1206"/>
      <c r="I139" s="1206"/>
      <c r="J139" s="1206"/>
      <c r="K139" s="1206"/>
    </row>
    <row r="140" spans="6:11">
      <c r="F140" s="3"/>
    </row>
    <row r="141" spans="6:11">
      <c r="F141" s="3"/>
    </row>
    <row r="142" spans="6:11">
      <c r="F142" s="3"/>
    </row>
    <row r="143" spans="6:11">
      <c r="F143" s="3"/>
    </row>
    <row r="144" spans="6:11">
      <c r="F144" s="3"/>
    </row>
    <row r="145" spans="6:12">
      <c r="F145" s="3"/>
    </row>
    <row r="146" spans="6:12">
      <c r="F146" s="3"/>
    </row>
    <row r="147" spans="6:12">
      <c r="F147" s="3"/>
    </row>
    <row r="148" spans="6:12">
      <c r="F148" s="3"/>
    </row>
    <row r="149" spans="6:12">
      <c r="F149" s="3"/>
    </row>
    <row r="150" spans="6:12">
      <c r="F150" s="3"/>
    </row>
    <row r="151" spans="6:12">
      <c r="F151" s="3"/>
    </row>
    <row r="152" spans="6:12" ht="26.25">
      <c r="F152" s="3"/>
      <c r="I152" s="1196" t="s">
        <v>388</v>
      </c>
      <c r="J152" s="1196"/>
      <c r="K152" s="1196"/>
      <c r="L152" s="1196"/>
    </row>
    <row r="153" spans="6:12">
      <c r="F153" s="3"/>
    </row>
    <row r="154" spans="6:12">
      <c r="F154" s="3"/>
    </row>
    <row r="155" spans="6:12">
      <c r="F155" s="3"/>
    </row>
    <row r="156" spans="6:12">
      <c r="F156" s="3"/>
    </row>
    <row r="157" spans="6:12">
      <c r="F157" s="3"/>
    </row>
    <row r="158" spans="6:12" ht="20.25">
      <c r="F158" s="260" t="s">
        <v>401</v>
      </c>
      <c r="H158" s="3"/>
    </row>
    <row r="159" spans="6:12">
      <c r="H159" s="3"/>
    </row>
    <row r="160" spans="6:12" ht="18">
      <c r="F160" s="271" t="s">
        <v>402</v>
      </c>
      <c r="G160" s="271"/>
      <c r="H160" s="275">
        <f>+nomdos</f>
        <v>0</v>
      </c>
      <c r="I160" s="267"/>
      <c r="J160" s="267"/>
    </row>
    <row r="161" spans="6:10" ht="18">
      <c r="F161" s="267"/>
      <c r="G161" s="267"/>
      <c r="H161" s="275"/>
      <c r="I161" s="267"/>
      <c r="J161" s="267"/>
    </row>
    <row r="162" spans="6:10" ht="18">
      <c r="F162" s="270" t="s">
        <v>717</v>
      </c>
      <c r="G162" s="158"/>
      <c r="H162" s="277">
        <f>+'Informations générales'!D17</f>
        <v>0</v>
      </c>
      <c r="I162" s="158"/>
      <c r="J162" s="158"/>
    </row>
    <row r="163" spans="6:10" ht="18.75">
      <c r="F163" s="158"/>
      <c r="G163" s="158"/>
      <c r="H163" s="274"/>
      <c r="I163" s="158"/>
      <c r="J163" s="158"/>
    </row>
    <row r="164" spans="6:10" ht="18">
      <c r="F164" s="271" t="s">
        <v>414</v>
      </c>
      <c r="G164" s="267"/>
      <c r="H164" s="275">
        <f>'Informations générales'!D20</f>
        <v>0</v>
      </c>
      <c r="I164" s="267"/>
      <c r="J164" s="267"/>
    </row>
    <row r="165" spans="6:10" ht="18.75">
      <c r="F165" s="267"/>
      <c r="G165" s="267"/>
      <c r="H165" s="276"/>
      <c r="I165" s="267"/>
      <c r="J165" s="267"/>
    </row>
    <row r="166" spans="6:10" ht="18">
      <c r="F166" s="270" t="s">
        <v>403</v>
      </c>
      <c r="G166" s="158"/>
      <c r="H166" s="277">
        <f>'Informations générales'!D22</f>
        <v>0</v>
      </c>
      <c r="I166" s="158"/>
      <c r="J166" s="158"/>
    </row>
    <row r="167" spans="6:10" ht="18.75">
      <c r="F167" s="158"/>
      <c r="G167" s="158"/>
      <c r="H167" s="274"/>
      <c r="I167" s="158"/>
      <c r="J167" s="158"/>
    </row>
    <row r="168" spans="6:10" ht="18">
      <c r="F168" s="271" t="s">
        <v>415</v>
      </c>
      <c r="G168" s="267"/>
      <c r="H168" s="275">
        <f>'Informations générales'!D23</f>
        <v>0</v>
      </c>
      <c r="I168" s="267"/>
      <c r="J168" s="267"/>
    </row>
    <row r="169" spans="6:10" ht="18.75">
      <c r="F169" s="267"/>
      <c r="G169" s="267"/>
      <c r="H169" s="276"/>
      <c r="I169" s="267"/>
      <c r="J169" s="267"/>
    </row>
    <row r="170" spans="6:10" ht="18.75">
      <c r="F170" s="272"/>
      <c r="G170" s="272"/>
      <c r="H170" s="273"/>
      <c r="I170" s="272"/>
      <c r="J170" s="272"/>
    </row>
    <row r="171" spans="6:10" ht="18.75">
      <c r="F171" s="272"/>
      <c r="G171" s="272"/>
      <c r="H171" s="273"/>
      <c r="I171" s="272"/>
      <c r="J171" s="272"/>
    </row>
    <row r="172" spans="6:10" ht="18.75">
      <c r="F172" s="272"/>
      <c r="G172" s="272"/>
      <c r="H172" s="273"/>
      <c r="I172" s="272"/>
      <c r="J172" s="272"/>
    </row>
    <row r="173" spans="6:10" ht="18.75">
      <c r="F173" s="272"/>
      <c r="G173" s="272"/>
      <c r="H173" s="273"/>
      <c r="I173" s="272"/>
      <c r="J173" s="272"/>
    </row>
    <row r="174" spans="6:10" ht="18.75">
      <c r="F174" s="272"/>
      <c r="G174" s="272"/>
      <c r="H174" s="273"/>
      <c r="I174" s="272"/>
      <c r="J174" s="272"/>
    </row>
    <row r="175" spans="6:10" ht="18.75">
      <c r="F175" s="158"/>
      <c r="G175" s="158"/>
      <c r="H175" s="266"/>
      <c r="I175" s="158"/>
      <c r="J175" s="158"/>
    </row>
    <row r="176" spans="6:10">
      <c r="H176" s="3"/>
    </row>
    <row r="177" spans="6:16">
      <c r="H177" s="3"/>
    </row>
    <row r="178" spans="6:16">
      <c r="H178" s="3"/>
    </row>
    <row r="179" spans="6:16" ht="20.25">
      <c r="F179" s="260" t="s">
        <v>404</v>
      </c>
      <c r="H179" s="3"/>
      <c r="P179" s="278"/>
    </row>
    <row r="180" spans="6:16">
      <c r="H180" s="3"/>
    </row>
    <row r="181" spans="6:16" ht="18">
      <c r="F181" s="263" t="s">
        <v>405</v>
      </c>
      <c r="G181" s="263"/>
      <c r="H181" s="268" t="s">
        <v>213</v>
      </c>
      <c r="I181" s="264"/>
      <c r="J181" s="264"/>
    </row>
    <row r="182" spans="6:16" ht="18">
      <c r="F182" s="264"/>
      <c r="G182" s="264"/>
      <c r="H182" s="265"/>
      <c r="I182" s="264"/>
      <c r="J182" s="264"/>
    </row>
    <row r="183" spans="6:16">
      <c r="H183" s="249"/>
    </row>
    <row r="184" spans="6:16">
      <c r="F184" s="3"/>
    </row>
    <row r="185" spans="6:16">
      <c r="F185" s="3"/>
    </row>
    <row r="186" spans="6:16">
      <c r="F186" s="3"/>
    </row>
    <row r="187" spans="6:16">
      <c r="F187" s="3"/>
    </row>
    <row r="188" spans="6:16">
      <c r="F188" s="3"/>
    </row>
    <row r="189" spans="6:16">
      <c r="F189" s="3"/>
    </row>
    <row r="190" spans="6:16">
      <c r="F190" s="3"/>
    </row>
    <row r="191" spans="6:16">
      <c r="F191" s="3"/>
    </row>
    <row r="192" spans="6:16" ht="26.25">
      <c r="F192" s="3"/>
      <c r="I192" s="1196" t="s">
        <v>388</v>
      </c>
      <c r="J192" s="1196"/>
      <c r="K192" s="1196"/>
      <c r="L192" s="1196"/>
    </row>
    <row r="193" spans="6:14">
      <c r="F193" s="3"/>
    </row>
    <row r="194" spans="6:14">
      <c r="F194" s="3"/>
    </row>
    <row r="195" spans="6:14">
      <c r="F195" s="3"/>
    </row>
    <row r="196" spans="6:14">
      <c r="F196" s="3"/>
    </row>
    <row r="197" spans="6:14">
      <c r="F197" s="3"/>
    </row>
    <row r="198" spans="6:14">
      <c r="F198" s="3"/>
    </row>
    <row r="199" spans="6:14">
      <c r="F199" s="3"/>
    </row>
    <row r="200" spans="6:14" ht="20.25">
      <c r="F200" s="260" t="s">
        <v>406</v>
      </c>
      <c r="G200" s="251"/>
      <c r="H200" s="251"/>
      <c r="I200" s="251"/>
      <c r="J200" s="251"/>
      <c r="K200" s="251"/>
      <c r="L200" s="251"/>
      <c r="M200" s="251"/>
    </row>
    <row r="201" spans="6:14">
      <c r="F201" s="251"/>
      <c r="G201" s="251"/>
      <c r="H201" s="251"/>
      <c r="I201" s="251"/>
      <c r="J201" s="251"/>
      <c r="K201" s="251"/>
      <c r="L201" s="251"/>
      <c r="M201" s="251"/>
    </row>
    <row r="202" spans="6:14">
      <c r="F202" s="252"/>
      <c r="G202" s="253"/>
      <c r="H202" s="253"/>
      <c r="I202" s="253"/>
      <c r="J202" s="253"/>
      <c r="K202" s="253"/>
      <c r="L202" s="253"/>
      <c r="M202" s="253"/>
      <c r="N202" s="253"/>
    </row>
    <row r="203" spans="6:14">
      <c r="F203" s="252"/>
      <c r="G203" s="253"/>
      <c r="H203" s="253"/>
      <c r="I203" s="253"/>
      <c r="J203" s="253"/>
      <c r="K203" s="253"/>
      <c r="L203" s="253"/>
      <c r="M203" s="253"/>
      <c r="N203" s="253"/>
    </row>
    <row r="204" spans="6:14">
      <c r="F204" s="254"/>
      <c r="G204" s="253"/>
      <c r="H204" s="253"/>
      <c r="I204" s="253"/>
      <c r="J204" s="253"/>
      <c r="K204" s="253"/>
      <c r="L204" s="253"/>
      <c r="M204" s="253"/>
      <c r="N204" s="253"/>
    </row>
    <row r="205" spans="6:14">
      <c r="F205" s="255"/>
      <c r="G205" s="253"/>
      <c r="H205" s="253"/>
      <c r="I205" s="253"/>
      <c r="J205" s="253"/>
      <c r="K205" s="253"/>
      <c r="L205" s="253"/>
      <c r="M205" s="253"/>
      <c r="N205" s="253"/>
    </row>
    <row r="206" spans="6:14" ht="18">
      <c r="F206" s="279" t="s">
        <v>407</v>
      </c>
      <c r="G206" s="253"/>
      <c r="H206" s="253"/>
      <c r="I206" s="253"/>
      <c r="J206" s="253"/>
      <c r="K206" s="253"/>
      <c r="L206" s="253"/>
      <c r="M206" s="253"/>
      <c r="N206" s="253"/>
    </row>
    <row r="207" spans="6:14">
      <c r="F207" s="255"/>
      <c r="G207" s="253"/>
      <c r="H207" s="253"/>
      <c r="I207" s="253"/>
      <c r="J207" s="253"/>
      <c r="K207" s="253"/>
      <c r="L207" s="253"/>
      <c r="M207" s="253"/>
      <c r="N207" s="253"/>
    </row>
    <row r="208" spans="6:14">
      <c r="F208" s="255"/>
      <c r="G208" s="253"/>
      <c r="H208" s="253"/>
      <c r="I208" s="253"/>
      <c r="J208" s="253"/>
      <c r="K208" s="253"/>
      <c r="L208" s="253"/>
      <c r="M208" s="253"/>
      <c r="N208" s="253"/>
    </row>
    <row r="209" spans="6:14">
      <c r="F209" s="255"/>
      <c r="G209" s="253"/>
      <c r="H209" s="253"/>
      <c r="I209" s="253"/>
      <c r="J209" s="253"/>
      <c r="K209" s="253"/>
      <c r="L209" s="253"/>
      <c r="M209" s="253"/>
      <c r="N209" s="253"/>
    </row>
    <row r="210" spans="6:14">
      <c r="F210" s="255"/>
      <c r="G210" s="253"/>
      <c r="H210" s="253"/>
      <c r="I210" s="253"/>
      <c r="J210" s="253"/>
      <c r="K210" s="253"/>
      <c r="L210" s="253"/>
      <c r="M210" s="253"/>
      <c r="N210" s="253"/>
    </row>
    <row r="211" spans="6:14">
      <c r="F211" s="255"/>
      <c r="G211" s="253"/>
      <c r="H211" s="253"/>
      <c r="I211" s="253"/>
      <c r="J211" s="253"/>
      <c r="K211" s="253"/>
      <c r="L211" s="253"/>
      <c r="M211" s="253"/>
      <c r="N211" s="253"/>
    </row>
    <row r="212" spans="6:14">
      <c r="F212" s="255"/>
      <c r="G212" s="253"/>
      <c r="H212" s="253"/>
      <c r="I212" s="253"/>
      <c r="J212" s="253"/>
      <c r="K212" s="253"/>
      <c r="L212" s="253"/>
      <c r="M212" s="253"/>
      <c r="N212" s="253"/>
    </row>
    <row r="213" spans="6:14">
      <c r="F213" s="255"/>
      <c r="G213" s="253"/>
      <c r="H213" s="253"/>
      <c r="I213" s="253"/>
      <c r="J213" s="253"/>
      <c r="K213" s="253"/>
      <c r="L213" s="253"/>
      <c r="M213" s="253"/>
      <c r="N213" s="253"/>
    </row>
    <row r="214" spans="6:14" ht="18">
      <c r="F214" s="279" t="s">
        <v>408</v>
      </c>
      <c r="G214" s="253"/>
      <c r="H214" s="253"/>
      <c r="I214" s="253"/>
      <c r="J214" s="253"/>
      <c r="K214" s="253"/>
      <c r="L214" s="253"/>
      <c r="M214" s="253"/>
      <c r="N214" s="253"/>
    </row>
    <row r="215" spans="6:14">
      <c r="F215" s="255"/>
      <c r="G215" s="253"/>
      <c r="H215" s="253"/>
      <c r="I215" s="253"/>
      <c r="J215" s="253"/>
      <c r="K215" s="253"/>
      <c r="L215" s="253"/>
      <c r="M215" s="253"/>
      <c r="N215" s="253"/>
    </row>
    <row r="216" spans="6:14">
      <c r="F216" s="256"/>
      <c r="G216" s="253"/>
      <c r="H216" s="253"/>
      <c r="I216" s="253"/>
      <c r="J216" s="253"/>
      <c r="K216" s="253"/>
      <c r="L216" s="253"/>
      <c r="M216" s="253"/>
      <c r="N216" s="253"/>
    </row>
    <row r="217" spans="6:14">
      <c r="F217" s="252"/>
      <c r="G217" s="253"/>
      <c r="H217" s="253"/>
      <c r="I217" s="253"/>
      <c r="J217" s="253"/>
      <c r="K217" s="253"/>
      <c r="L217" s="253"/>
      <c r="M217" s="253"/>
      <c r="N217" s="253"/>
    </row>
    <row r="218" spans="6:14">
      <c r="F218" s="252"/>
      <c r="G218" s="253"/>
      <c r="H218" s="253"/>
      <c r="I218" s="253"/>
      <c r="J218" s="253"/>
      <c r="K218" s="253"/>
      <c r="L218" s="253"/>
      <c r="M218" s="253"/>
      <c r="N218" s="253"/>
    </row>
    <row r="219" spans="6:14">
      <c r="F219" s="252"/>
      <c r="G219" s="253"/>
      <c r="H219" s="253"/>
      <c r="I219" s="253"/>
      <c r="J219" s="253"/>
      <c r="K219" s="253"/>
      <c r="L219" s="253"/>
      <c r="M219" s="253"/>
      <c r="N219" s="253"/>
    </row>
    <row r="220" spans="6:14">
      <c r="F220" s="252"/>
      <c r="G220" s="253"/>
      <c r="H220" s="253"/>
      <c r="I220" s="253"/>
      <c r="J220" s="253"/>
      <c r="K220" s="253"/>
      <c r="L220" s="253"/>
      <c r="M220" s="253"/>
      <c r="N220" s="253"/>
    </row>
    <row r="221" spans="6:14">
      <c r="F221" s="252"/>
      <c r="G221" s="253"/>
      <c r="H221" s="253"/>
      <c r="I221" s="253"/>
      <c r="J221" s="253"/>
      <c r="K221" s="253"/>
      <c r="L221" s="253"/>
      <c r="M221" s="253"/>
      <c r="N221" s="253"/>
    </row>
    <row r="222" spans="6:14">
      <c r="F222" s="252"/>
      <c r="G222" s="253"/>
      <c r="H222" s="253"/>
      <c r="I222" s="253"/>
      <c r="J222" s="253"/>
      <c r="K222" s="253"/>
      <c r="L222" s="253"/>
      <c r="M222" s="253"/>
      <c r="N222" s="253"/>
    </row>
    <row r="223" spans="6:14">
      <c r="F223" s="252"/>
      <c r="G223" s="253"/>
      <c r="H223" s="253"/>
      <c r="I223" s="253"/>
      <c r="J223" s="253"/>
      <c r="K223" s="253"/>
      <c r="L223" s="253"/>
      <c r="M223" s="253"/>
      <c r="N223" s="253"/>
    </row>
    <row r="224" spans="6:14">
      <c r="F224" s="252"/>
      <c r="G224" s="253"/>
      <c r="H224" s="253"/>
      <c r="I224" s="253"/>
      <c r="J224" s="253"/>
      <c r="K224" s="253"/>
      <c r="L224" s="253"/>
      <c r="M224" s="253"/>
      <c r="N224" s="253"/>
    </row>
    <row r="225" spans="4:12">
      <c r="F225" s="3"/>
    </row>
    <row r="226" spans="4:12">
      <c r="F226" s="3"/>
    </row>
    <row r="227" spans="4:12">
      <c r="F227" s="3"/>
    </row>
    <row r="228" spans="4:12">
      <c r="F228" s="3"/>
    </row>
    <row r="229" spans="4:12">
      <c r="F229" s="3"/>
    </row>
    <row r="230" spans="4:12">
      <c r="F230" s="3"/>
    </row>
    <row r="231" spans="4:12">
      <c r="F231" s="3"/>
    </row>
    <row r="232" spans="4:12">
      <c r="F232" s="3"/>
    </row>
    <row r="233" spans="4:12">
      <c r="F233" s="3"/>
    </row>
    <row r="234" spans="4:12">
      <c r="F234" s="3"/>
    </row>
    <row r="235" spans="4:12">
      <c r="F235" s="3"/>
    </row>
    <row r="236" spans="4:12">
      <c r="F236" s="3"/>
    </row>
    <row r="237" spans="4:12">
      <c r="F237" s="3"/>
    </row>
    <row r="238" spans="4:12">
      <c r="F238" s="3"/>
    </row>
    <row r="239" spans="4:12" ht="26.25">
      <c r="D239" s="7" t="s">
        <v>31</v>
      </c>
      <c r="F239" s="3"/>
      <c r="I239" s="1196" t="s">
        <v>388</v>
      </c>
      <c r="J239" s="1196"/>
      <c r="K239" s="1196"/>
      <c r="L239" s="1196"/>
    </row>
    <row r="240" spans="4:12" ht="26.25">
      <c r="D240" s="7" t="s">
        <v>29</v>
      </c>
      <c r="E240" s="1193">
        <f>nomdos</f>
        <v>0</v>
      </c>
      <c r="F240" s="1194"/>
    </row>
    <row r="242" spans="4:17" ht="19.5">
      <c r="D242" s="12" t="s">
        <v>39</v>
      </c>
      <c r="G242" s="13"/>
      <c r="I242" s="12" t="s">
        <v>25</v>
      </c>
      <c r="Q242" s="162"/>
    </row>
    <row r="259" spans="4:12" ht="16.5">
      <c r="D259" s="12" t="s">
        <v>40</v>
      </c>
    </row>
    <row r="261" spans="4:12">
      <c r="D261" s="1207"/>
      <c r="E261" s="1207"/>
      <c r="F261" s="1207"/>
      <c r="G261" s="1207"/>
      <c r="H261" s="1207"/>
      <c r="I261" s="1207"/>
      <c r="J261" s="1207"/>
      <c r="K261" s="1207"/>
      <c r="L261" s="1207"/>
    </row>
    <row r="262" spans="4:12">
      <c r="D262" s="1207"/>
      <c r="E262" s="1207"/>
      <c r="F262" s="1207"/>
      <c r="G262" s="1207"/>
      <c r="H262" s="1207"/>
      <c r="I262" s="1207"/>
      <c r="J262" s="1207"/>
      <c r="K262" s="1207"/>
      <c r="L262" s="1207"/>
    </row>
    <row r="263" spans="4:12">
      <c r="D263" s="1207"/>
      <c r="E263" s="1207"/>
      <c r="F263" s="1207"/>
      <c r="G263" s="1207"/>
      <c r="H263" s="1207"/>
      <c r="I263" s="1207"/>
      <c r="J263" s="1207"/>
      <c r="K263" s="1207"/>
      <c r="L263" s="1207"/>
    </row>
    <row r="264" spans="4:12">
      <c r="D264" s="1207"/>
      <c r="E264" s="1207"/>
      <c r="F264" s="1207"/>
      <c r="G264" s="1207"/>
      <c r="H264" s="1207"/>
      <c r="I264" s="1207"/>
      <c r="J264" s="1207"/>
      <c r="K264" s="1207"/>
      <c r="L264" s="1207"/>
    </row>
    <row r="265" spans="4:12">
      <c r="D265" s="1207"/>
      <c r="E265" s="1207"/>
      <c r="F265" s="1207"/>
      <c r="G265" s="1207"/>
      <c r="H265" s="1207"/>
      <c r="I265" s="1207"/>
      <c r="J265" s="1207"/>
      <c r="K265" s="1207"/>
      <c r="L265" s="1207"/>
    </row>
    <row r="266" spans="4:12">
      <c r="D266" s="1207"/>
      <c r="E266" s="1207"/>
      <c r="F266" s="1207"/>
      <c r="G266" s="1207"/>
      <c r="H266" s="1207"/>
      <c r="I266" s="1207"/>
      <c r="J266" s="1207"/>
      <c r="K266" s="1207"/>
      <c r="L266" s="1207"/>
    </row>
    <row r="267" spans="4:12">
      <c r="D267" s="1207"/>
      <c r="E267" s="1207"/>
      <c r="F267" s="1207"/>
      <c r="G267" s="1207"/>
      <c r="H267" s="1207"/>
      <c r="I267" s="1207"/>
      <c r="J267" s="1207"/>
      <c r="K267" s="1207"/>
      <c r="L267" s="1207"/>
    </row>
    <row r="268" spans="4:12">
      <c r="D268" s="1207"/>
      <c r="E268" s="1207"/>
      <c r="F268" s="1207"/>
      <c r="G268" s="1207"/>
      <c r="H268" s="1207"/>
      <c r="I268" s="1207"/>
      <c r="J268" s="1207"/>
      <c r="K268" s="1207"/>
      <c r="L268" s="1207"/>
    </row>
    <row r="269" spans="4:12">
      <c r="D269" s="1207"/>
      <c r="E269" s="1207"/>
      <c r="F269" s="1207"/>
      <c r="G269" s="1207"/>
      <c r="H269" s="1207"/>
      <c r="I269" s="1207"/>
      <c r="J269" s="1207"/>
      <c r="K269" s="1207"/>
      <c r="L269" s="1207"/>
    </row>
    <row r="270" spans="4:12">
      <c r="D270" s="1207"/>
      <c r="E270" s="1207"/>
      <c r="F270" s="1207"/>
      <c r="G270" s="1207"/>
      <c r="H270" s="1207"/>
      <c r="I270" s="1207"/>
      <c r="J270" s="1207"/>
      <c r="K270" s="1207"/>
      <c r="L270" s="1207"/>
    </row>
    <row r="271" spans="4:12">
      <c r="D271" s="1207"/>
      <c r="E271" s="1207"/>
      <c r="F271" s="1207"/>
      <c r="G271" s="1207"/>
      <c r="H271" s="1207"/>
      <c r="I271" s="1207"/>
      <c r="J271" s="1207"/>
      <c r="K271" s="1207"/>
      <c r="L271" s="1207"/>
    </row>
    <row r="272" spans="4:12">
      <c r="D272" s="280"/>
      <c r="E272" s="280"/>
      <c r="F272" s="280"/>
      <c r="G272" s="280"/>
      <c r="H272" s="280"/>
      <c r="I272" s="280"/>
      <c r="J272" s="280"/>
      <c r="K272" s="280"/>
      <c r="L272" s="280"/>
    </row>
    <row r="273" spans="4:12">
      <c r="D273" s="280"/>
      <c r="E273" s="280"/>
      <c r="F273" s="280"/>
      <c r="G273" s="280"/>
      <c r="H273" s="280"/>
      <c r="I273" s="280"/>
      <c r="J273" s="280"/>
      <c r="K273" s="280"/>
      <c r="L273" s="280"/>
    </row>
    <row r="274" spans="4:12">
      <c r="D274" s="280"/>
      <c r="E274" s="280"/>
      <c r="F274" s="280"/>
      <c r="G274" s="280"/>
      <c r="H274" s="280"/>
      <c r="I274" s="280"/>
      <c r="J274" s="280"/>
      <c r="K274" s="280"/>
      <c r="L274" s="280"/>
    </row>
    <row r="275" spans="4:12">
      <c r="D275" s="280"/>
      <c r="E275" s="280"/>
      <c r="F275" s="280"/>
      <c r="G275" s="280"/>
      <c r="H275" s="280"/>
      <c r="I275" s="280"/>
      <c r="J275" s="280"/>
      <c r="K275" s="280"/>
      <c r="L275" s="280"/>
    </row>
    <row r="276" spans="4:12">
      <c r="D276" s="280"/>
      <c r="E276" s="280"/>
      <c r="F276" s="280"/>
      <c r="G276" s="280"/>
      <c r="H276" s="280"/>
      <c r="I276" s="280"/>
      <c r="J276" s="280"/>
      <c r="K276" s="280"/>
      <c r="L276" s="280"/>
    </row>
    <row r="277" spans="4:12">
      <c r="D277" s="280"/>
      <c r="E277" s="280"/>
      <c r="F277" s="280"/>
      <c r="G277" s="280"/>
      <c r="H277" s="280"/>
      <c r="I277" s="280"/>
      <c r="J277" s="280"/>
      <c r="K277" s="280"/>
      <c r="L277" s="280"/>
    </row>
    <row r="278" spans="4:12">
      <c r="D278" s="280"/>
      <c r="E278" s="280"/>
      <c r="F278" s="280"/>
      <c r="G278" s="280"/>
      <c r="H278" s="280"/>
      <c r="I278" s="280"/>
      <c r="J278" s="280"/>
      <c r="K278" s="280"/>
      <c r="L278" s="280"/>
    </row>
    <row r="279" spans="4:12">
      <c r="D279" s="280"/>
      <c r="E279" s="280"/>
      <c r="F279" s="280"/>
      <c r="G279" s="280"/>
      <c r="H279" s="280"/>
      <c r="I279" s="280"/>
      <c r="J279" s="280"/>
      <c r="K279" s="280"/>
      <c r="L279" s="280"/>
    </row>
    <row r="280" spans="4:12">
      <c r="D280" s="280"/>
      <c r="E280" s="280"/>
      <c r="F280" s="280"/>
      <c r="G280" s="280"/>
      <c r="H280" s="280"/>
      <c r="I280" s="280"/>
      <c r="J280" s="280"/>
      <c r="K280" s="280"/>
      <c r="L280" s="280"/>
    </row>
    <row r="281" spans="4:12">
      <c r="D281" s="280"/>
      <c r="E281" s="280"/>
      <c r="F281" s="280"/>
      <c r="G281" s="280"/>
      <c r="H281" s="280"/>
      <c r="I281" s="280"/>
      <c r="J281" s="280"/>
      <c r="K281" s="280"/>
      <c r="L281" s="280"/>
    </row>
    <row r="282" spans="4:12">
      <c r="D282" s="280"/>
      <c r="E282" s="280"/>
      <c r="F282" s="280"/>
      <c r="G282" s="280"/>
      <c r="H282" s="280"/>
      <c r="I282" s="280"/>
      <c r="J282" s="280"/>
      <c r="K282" s="280"/>
      <c r="L282" s="280"/>
    </row>
    <row r="285" spans="4:12" ht="26.25">
      <c r="D285" s="7" t="s">
        <v>31</v>
      </c>
      <c r="I285" s="1196" t="s">
        <v>388</v>
      </c>
      <c r="J285" s="1196"/>
      <c r="K285" s="1196"/>
      <c r="L285" s="1196"/>
    </row>
    <row r="286" spans="4:12" ht="26.25">
      <c r="D286" s="7" t="s">
        <v>29</v>
      </c>
      <c r="E286" s="1193">
        <f>+E240</f>
        <v>0</v>
      </c>
      <c r="F286" s="1194"/>
    </row>
    <row r="287" spans="4:12" ht="25.5">
      <c r="D287" s="7"/>
      <c r="E287" s="8"/>
    </row>
    <row r="288" spans="4:12" ht="25.5">
      <c r="D288" s="7"/>
      <c r="E288" s="8"/>
    </row>
    <row r="290" spans="4:4" ht="16.5">
      <c r="D290" s="12" t="s">
        <v>716</v>
      </c>
    </row>
    <row r="316" spans="4:12" ht="16.5">
      <c r="D316" s="12" t="s">
        <v>40</v>
      </c>
    </row>
    <row r="318" spans="4:12">
      <c r="D318" s="1207"/>
      <c r="E318" s="1207"/>
      <c r="F318" s="1207"/>
      <c r="G318" s="1207"/>
      <c r="H318" s="1207"/>
      <c r="I318" s="1207"/>
      <c r="J318" s="1207"/>
      <c r="K318" s="1207"/>
      <c r="L318" s="1207"/>
    </row>
    <row r="319" spans="4:12">
      <c r="D319" s="1207"/>
      <c r="E319" s="1207"/>
      <c r="F319" s="1207"/>
      <c r="G319" s="1207"/>
      <c r="H319" s="1207"/>
      <c r="I319" s="1207"/>
      <c r="J319" s="1207"/>
      <c r="K319" s="1207"/>
      <c r="L319" s="1207"/>
    </row>
    <row r="320" spans="4:12">
      <c r="D320" s="1207"/>
      <c r="E320" s="1207"/>
      <c r="F320" s="1207"/>
      <c r="G320" s="1207"/>
      <c r="H320" s="1207"/>
      <c r="I320" s="1207"/>
      <c r="J320" s="1207"/>
      <c r="K320" s="1207"/>
      <c r="L320" s="1207"/>
    </row>
    <row r="321" spans="4:13">
      <c r="D321" s="1207"/>
      <c r="E321" s="1207"/>
      <c r="F321" s="1207"/>
      <c r="G321" s="1207"/>
      <c r="H321" s="1207"/>
      <c r="I321" s="1207"/>
      <c r="J321" s="1207"/>
      <c r="K321" s="1207"/>
      <c r="L321" s="1207"/>
    </row>
    <row r="322" spans="4:13">
      <c r="D322" s="1207"/>
      <c r="E322" s="1207"/>
      <c r="F322" s="1207"/>
      <c r="G322" s="1207"/>
      <c r="H322" s="1207"/>
      <c r="I322" s="1207"/>
      <c r="J322" s="1207"/>
      <c r="K322" s="1207"/>
      <c r="L322" s="1207"/>
    </row>
    <row r="323" spans="4:13">
      <c r="D323" s="1207"/>
      <c r="E323" s="1207"/>
      <c r="F323" s="1207"/>
      <c r="G323" s="1207"/>
      <c r="H323" s="1207"/>
      <c r="I323" s="1207"/>
      <c r="J323" s="1207"/>
      <c r="K323" s="1207"/>
      <c r="L323" s="1207"/>
    </row>
    <row r="324" spans="4:13">
      <c r="D324" s="1207"/>
      <c r="E324" s="1207"/>
      <c r="F324" s="1207"/>
      <c r="G324" s="1207"/>
      <c r="H324" s="1207"/>
      <c r="I324" s="1207"/>
      <c r="J324" s="1207"/>
      <c r="K324" s="1207"/>
      <c r="L324" s="1207"/>
    </row>
    <row r="325" spans="4:13">
      <c r="D325" s="1207"/>
      <c r="E325" s="1207"/>
      <c r="F325" s="1207"/>
      <c r="G325" s="1207"/>
      <c r="H325" s="1207"/>
      <c r="I325" s="1207"/>
      <c r="J325" s="1207"/>
      <c r="K325" s="1207"/>
      <c r="L325" s="1207"/>
    </row>
    <row r="326" spans="4:13">
      <c r="D326" s="1207"/>
      <c r="E326" s="1207"/>
      <c r="F326" s="1207"/>
      <c r="G326" s="1207"/>
      <c r="H326" s="1207"/>
      <c r="I326" s="1207"/>
      <c r="J326" s="1207"/>
      <c r="K326" s="1207"/>
      <c r="L326" s="1207"/>
    </row>
    <row r="327" spans="4:13">
      <c r="D327" s="1207"/>
      <c r="E327" s="1207"/>
      <c r="F327" s="1207"/>
      <c r="G327" s="1207"/>
      <c r="H327" s="1207"/>
      <c r="I327" s="1207"/>
      <c r="J327" s="1207"/>
      <c r="K327" s="1207"/>
      <c r="L327" s="1207"/>
    </row>
    <row r="328" spans="4:13">
      <c r="D328" s="1207"/>
      <c r="E328" s="1207"/>
      <c r="F328" s="1207"/>
      <c r="G328" s="1207"/>
      <c r="H328" s="1207"/>
      <c r="I328" s="1207"/>
      <c r="J328" s="1207"/>
      <c r="K328" s="1207"/>
      <c r="L328" s="1207"/>
    </row>
    <row r="329" spans="4:13" ht="26.25">
      <c r="D329" s="7" t="s">
        <v>31</v>
      </c>
      <c r="I329" s="1196" t="s">
        <v>388</v>
      </c>
      <c r="J329" s="1196"/>
      <c r="K329" s="1196"/>
      <c r="L329" s="1196"/>
      <c r="M329" s="161"/>
    </row>
    <row r="330" spans="4:13" ht="26.25">
      <c r="D330" s="7" t="s">
        <v>29</v>
      </c>
      <c r="E330" s="1193">
        <f>+E286</f>
        <v>0</v>
      </c>
      <c r="F330" s="1194"/>
    </row>
    <row r="334" spans="4:13" ht="16.5">
      <c r="D334" s="12" t="s">
        <v>41</v>
      </c>
    </row>
    <row r="360" spans="4:12" ht="16.5">
      <c r="D360" s="12" t="s">
        <v>40</v>
      </c>
    </row>
    <row r="362" spans="4:12" ht="12.75" customHeight="1">
      <c r="D362" s="1220"/>
      <c r="E362" s="1220"/>
      <c r="F362" s="1220"/>
      <c r="G362" s="1220"/>
      <c r="H362" s="1220"/>
      <c r="I362" s="1220"/>
      <c r="J362" s="1220"/>
      <c r="K362" s="1220"/>
      <c r="L362" s="1220"/>
    </row>
    <row r="363" spans="4:12" ht="12.75" customHeight="1">
      <c r="D363" s="1220"/>
      <c r="E363" s="1220"/>
      <c r="F363" s="1220"/>
      <c r="G363" s="1220"/>
      <c r="H363" s="1220"/>
      <c r="I363" s="1220"/>
      <c r="J363" s="1220"/>
      <c r="K363" s="1220"/>
      <c r="L363" s="1220"/>
    </row>
    <row r="364" spans="4:12" ht="12.75" customHeight="1">
      <c r="D364" s="1220"/>
      <c r="E364" s="1220"/>
      <c r="F364" s="1220"/>
      <c r="G364" s="1220"/>
      <c r="H364" s="1220"/>
      <c r="I364" s="1220"/>
      <c r="J364" s="1220"/>
      <c r="K364" s="1220"/>
      <c r="L364" s="1220"/>
    </row>
    <row r="365" spans="4:12" ht="12.75" customHeight="1">
      <c r="D365" s="1220"/>
      <c r="E365" s="1220"/>
      <c r="F365" s="1220"/>
      <c r="G365" s="1220"/>
      <c r="H365" s="1220"/>
      <c r="I365" s="1220"/>
      <c r="J365" s="1220"/>
      <c r="K365" s="1220"/>
      <c r="L365" s="1220"/>
    </row>
    <row r="366" spans="4:12" ht="12.75" customHeight="1">
      <c r="D366" s="1220"/>
      <c r="E366" s="1220"/>
      <c r="F366" s="1220"/>
      <c r="G366" s="1220"/>
      <c r="H366" s="1220"/>
      <c r="I366" s="1220"/>
      <c r="J366" s="1220"/>
      <c r="K366" s="1220"/>
      <c r="L366" s="1220"/>
    </row>
    <row r="367" spans="4:12" ht="12.75" customHeight="1">
      <c r="D367" s="1220"/>
      <c r="E367" s="1220"/>
      <c r="F367" s="1220"/>
      <c r="G367" s="1220"/>
      <c r="H367" s="1220"/>
      <c r="I367" s="1220"/>
      <c r="J367" s="1220"/>
      <c r="K367" s="1220"/>
      <c r="L367" s="1220"/>
    </row>
    <row r="368" spans="4:12" ht="12.75" customHeight="1">
      <c r="D368" s="1220"/>
      <c r="E368" s="1220"/>
      <c r="F368" s="1220"/>
      <c r="G368" s="1220"/>
      <c r="H368" s="1220"/>
      <c r="I368" s="1220"/>
      <c r="J368" s="1220"/>
      <c r="K368" s="1220"/>
      <c r="L368" s="1220"/>
    </row>
    <row r="369" spans="4:16" ht="12.75" customHeight="1">
      <c r="D369" s="1220"/>
      <c r="E369" s="1220"/>
      <c r="F369" s="1220"/>
      <c r="G369" s="1220"/>
      <c r="H369" s="1220"/>
      <c r="I369" s="1220"/>
      <c r="J369" s="1220"/>
      <c r="K369" s="1220"/>
      <c r="L369" s="1220"/>
    </row>
    <row r="370" spans="4:16" ht="12.75" customHeight="1">
      <c r="D370" s="1220"/>
      <c r="E370" s="1220"/>
      <c r="F370" s="1220"/>
      <c r="G370" s="1220"/>
      <c r="H370" s="1220"/>
      <c r="I370" s="1220"/>
      <c r="J370" s="1220"/>
      <c r="K370" s="1220"/>
      <c r="L370" s="1220"/>
    </row>
    <row r="371" spans="4:16" ht="12.75" customHeight="1">
      <c r="D371" s="1220"/>
      <c r="E371" s="1220"/>
      <c r="F371" s="1220"/>
      <c r="G371" s="1220"/>
      <c r="H371" s="1220"/>
      <c r="I371" s="1220"/>
      <c r="J371" s="1220"/>
      <c r="K371" s="1220"/>
      <c r="L371" s="1220"/>
    </row>
    <row r="372" spans="4:16" ht="12.75" customHeight="1">
      <c r="D372" s="1220"/>
      <c r="E372" s="1220"/>
      <c r="F372" s="1220"/>
      <c r="G372" s="1220"/>
      <c r="H372" s="1220"/>
      <c r="I372" s="1220"/>
      <c r="J372" s="1220"/>
      <c r="K372" s="1220"/>
      <c r="L372" s="1220"/>
    </row>
    <row r="373" spans="4:16" ht="12.75" customHeight="1">
      <c r="D373" s="1220"/>
      <c r="E373" s="1220"/>
      <c r="F373" s="1220"/>
      <c r="G373" s="1220"/>
      <c r="H373" s="1220"/>
      <c r="I373" s="1220"/>
      <c r="J373" s="1220"/>
      <c r="K373" s="1220"/>
      <c r="L373" s="1220"/>
    </row>
    <row r="374" spans="4:16" ht="12.75" customHeight="1">
      <c r="D374" s="1220"/>
      <c r="E374" s="1220"/>
      <c r="F374" s="1220"/>
      <c r="G374" s="1220"/>
      <c r="H374" s="1220"/>
      <c r="I374" s="1220"/>
      <c r="J374" s="1220"/>
      <c r="K374" s="1220"/>
      <c r="L374" s="1220"/>
    </row>
    <row r="375" spans="4:16">
      <c r="F375" s="3"/>
    </row>
    <row r="376" spans="4:16">
      <c r="F376" s="3"/>
    </row>
    <row r="377" spans="4:16" ht="25.5">
      <c r="D377" s="7" t="s">
        <v>31</v>
      </c>
      <c r="E377" s="8"/>
      <c r="I377" s="159"/>
      <c r="J377" s="160"/>
      <c r="K377" s="159"/>
      <c r="L377" s="159"/>
    </row>
    <row r="378" spans="4:16" ht="26.25">
      <c r="D378" s="7" t="s">
        <v>29</v>
      </c>
      <c r="E378" s="1193">
        <f>nomdos</f>
        <v>0</v>
      </c>
      <c r="F378" s="1194"/>
    </row>
    <row r="382" spans="4:16">
      <c r="E382" s="3"/>
    </row>
    <row r="383" spans="4:16" ht="12.75" customHeight="1">
      <c r="E383" s="154"/>
      <c r="F383" s="394"/>
      <c r="G383" s="394"/>
      <c r="H383" s="394"/>
      <c r="I383" s="394"/>
      <c r="J383" s="394"/>
      <c r="K383" s="394"/>
      <c r="L383" s="394"/>
      <c r="M383" s="394"/>
      <c r="N383" s="394"/>
      <c r="P383" s="162"/>
    </row>
    <row r="384" spans="4:16" ht="12.75" customHeight="1">
      <c r="E384" s="154"/>
      <c r="F384" s="394"/>
      <c r="G384" s="394"/>
      <c r="H384" s="394"/>
      <c r="I384" s="394"/>
      <c r="J384" s="394"/>
      <c r="K384" s="394"/>
      <c r="L384" s="394"/>
      <c r="M384" s="394"/>
      <c r="N384" s="394"/>
    </row>
    <row r="385" spans="1:14" ht="15" customHeight="1">
      <c r="E385" s="154"/>
      <c r="F385" s="394"/>
      <c r="G385" s="394"/>
      <c r="H385" s="394"/>
      <c r="I385" s="394"/>
      <c r="J385" s="394"/>
      <c r="K385" s="394"/>
      <c r="L385" s="394"/>
      <c r="M385" s="394"/>
      <c r="N385" s="394"/>
    </row>
    <row r="386" spans="1:14" ht="12.75" customHeight="1">
      <c r="A386" s="6"/>
      <c r="B386" s="6"/>
      <c r="F386" s="394"/>
      <c r="G386" s="394"/>
      <c r="H386" s="394"/>
      <c r="I386" s="394"/>
      <c r="J386" s="394"/>
      <c r="K386" s="394"/>
      <c r="L386" s="394"/>
      <c r="M386" s="394"/>
      <c r="N386" s="394"/>
    </row>
    <row r="387" spans="1:14" ht="20.25" customHeight="1">
      <c r="F387" s="1190" t="str">
        <f>CONCATENATE("En exécution de la mission qui nous a été confiée par votre"," ",+'Informations générales'!D21,"",", nous vous présentons notre rapport sur les risques financiers, comptables et de gestion auxquels est exposée la société ","",+'Informations générales'!D10,"",", relatif à l'exercice clos le"," ",+DAY(H22),"/",+MONTH(H22),"/",+YEAR(H22)," ","")</f>
        <v xml:space="preserve">En exécution de la mission qui nous a été confiée par votre , nous vous présentons notre rapport sur les risques financiers, comptables et de gestion auxquels est exposée la société , relatif à l'exercice clos le 0/1/1900 </v>
      </c>
      <c r="G387" s="1190"/>
      <c r="H387" s="1190"/>
      <c r="I387" s="1190"/>
      <c r="J387" s="1190"/>
      <c r="K387" s="1190"/>
      <c r="L387" s="1190"/>
      <c r="M387" s="1190"/>
      <c r="N387" s="1190"/>
    </row>
    <row r="388" spans="1:14" ht="12.75" customHeight="1">
      <c r="A388" s="6"/>
      <c r="B388" s="6"/>
      <c r="F388" s="1190"/>
      <c r="G388" s="1190"/>
      <c r="H388" s="1190"/>
      <c r="I388" s="1190"/>
      <c r="J388" s="1190"/>
      <c r="K388" s="1190"/>
      <c r="L388" s="1190"/>
      <c r="M388" s="1190"/>
      <c r="N388" s="1190"/>
    </row>
    <row r="389" spans="1:14" ht="12.75" customHeight="1">
      <c r="F389" s="1190"/>
      <c r="G389" s="1190"/>
      <c r="H389" s="1190"/>
      <c r="I389" s="1190"/>
      <c r="J389" s="1190"/>
      <c r="K389" s="1190"/>
      <c r="L389" s="1190"/>
      <c r="M389" s="1190"/>
      <c r="N389" s="1190"/>
    </row>
    <row r="390" spans="1:14" ht="12.75" customHeight="1">
      <c r="A390" s="6"/>
      <c r="B390" s="6"/>
      <c r="F390" s="1190"/>
      <c r="G390" s="1190"/>
      <c r="H390" s="1190"/>
      <c r="I390" s="1190"/>
      <c r="J390" s="1190"/>
      <c r="K390" s="1190"/>
      <c r="L390" s="1190"/>
      <c r="M390" s="1190"/>
      <c r="N390" s="1190"/>
    </row>
    <row r="391" spans="1:14" ht="12.75" customHeight="1">
      <c r="C391" s="6"/>
      <c r="D391" s="5" t="s">
        <v>32</v>
      </c>
      <c r="E391" s="155"/>
      <c r="F391" s="1190"/>
      <c r="G391" s="1190"/>
      <c r="H391" s="1190"/>
      <c r="I391" s="1190"/>
      <c r="J391" s="1190"/>
      <c r="K391" s="1190"/>
      <c r="L391" s="1190"/>
      <c r="M391" s="1190"/>
      <c r="N391" s="1190"/>
    </row>
    <row r="392" spans="1:14" ht="12.75" customHeight="1">
      <c r="E392" s="154"/>
      <c r="F392" s="171"/>
      <c r="G392" s="171"/>
      <c r="H392" s="171"/>
      <c r="I392" s="171"/>
      <c r="J392" s="171"/>
      <c r="K392" s="171"/>
      <c r="L392" s="171"/>
      <c r="M392" s="171"/>
      <c r="N392" s="171"/>
    </row>
    <row r="393" spans="1:14" ht="12.75" customHeight="1">
      <c r="A393" s="6"/>
      <c r="B393" s="6"/>
      <c r="C393" s="6"/>
      <c r="D393" s="5" t="s">
        <v>33</v>
      </c>
      <c r="E393" s="155"/>
      <c r="F393" s="1195" t="s">
        <v>497</v>
      </c>
      <c r="G393" s="1195"/>
      <c r="H393" s="1195"/>
      <c r="I393" s="1195"/>
      <c r="J393" s="1195"/>
      <c r="K393" s="1195"/>
      <c r="L393" s="1195"/>
      <c r="M393" s="1195"/>
      <c r="N393" s="1195"/>
    </row>
    <row r="394" spans="1:14" ht="12.75" customHeight="1">
      <c r="D394" s="10"/>
      <c r="E394" s="154"/>
      <c r="F394" s="1195"/>
      <c r="G394" s="1195"/>
      <c r="H394" s="1195"/>
      <c r="I394" s="1195"/>
      <c r="J394" s="1195"/>
      <c r="K394" s="1195"/>
      <c r="L394" s="1195"/>
      <c r="M394" s="1195"/>
      <c r="N394" s="1195"/>
    </row>
    <row r="395" spans="1:14" ht="12.75" customHeight="1">
      <c r="C395" s="6"/>
      <c r="D395" s="5" t="s">
        <v>34</v>
      </c>
      <c r="E395" s="155"/>
      <c r="F395" s="1195"/>
      <c r="G395" s="1195"/>
      <c r="H395" s="1195"/>
      <c r="I395" s="1195"/>
      <c r="J395" s="1195"/>
      <c r="K395" s="1195"/>
      <c r="L395" s="1195"/>
      <c r="M395" s="1195"/>
      <c r="N395" s="1195"/>
    </row>
    <row r="396" spans="1:14" ht="20.25" customHeight="1">
      <c r="A396" s="6"/>
      <c r="B396" s="6"/>
      <c r="D396" s="10"/>
      <c r="E396" s="154"/>
      <c r="F396" s="1195"/>
      <c r="G396" s="1195"/>
      <c r="H396" s="1195"/>
      <c r="I396" s="1195"/>
      <c r="J396" s="1195"/>
      <c r="K396" s="1195"/>
      <c r="L396" s="1195"/>
      <c r="M396" s="1195"/>
      <c r="N396" s="1195"/>
    </row>
    <row r="397" spans="1:14" ht="12.75" customHeight="1">
      <c r="A397" s="6"/>
      <c r="B397" s="6"/>
      <c r="C397" s="6"/>
      <c r="D397" s="5" t="s">
        <v>35</v>
      </c>
      <c r="E397" s="155"/>
      <c r="F397" s="1195"/>
      <c r="G397" s="1195"/>
      <c r="H397" s="1195"/>
      <c r="I397" s="1195"/>
      <c r="J397" s="1195"/>
      <c r="K397" s="1195"/>
      <c r="L397" s="1195"/>
      <c r="M397" s="1195"/>
      <c r="N397" s="1195"/>
    </row>
    <row r="398" spans="1:14" ht="18">
      <c r="A398" s="6"/>
      <c r="B398" s="6"/>
      <c r="F398" s="157"/>
      <c r="G398" s="157"/>
      <c r="H398" s="157"/>
      <c r="I398" s="157"/>
      <c r="J398" s="157"/>
      <c r="K398" s="157"/>
      <c r="L398" s="158"/>
      <c r="M398" s="158"/>
      <c r="N398" s="158"/>
    </row>
    <row r="399" spans="1:14" ht="18">
      <c r="A399" s="6"/>
      <c r="B399" s="6"/>
      <c r="C399" s="161"/>
      <c r="D399" s="169"/>
      <c r="E399" s="170"/>
      <c r="F399" s="157"/>
      <c r="G399" s="157"/>
      <c r="H399" s="157"/>
      <c r="I399" s="157"/>
      <c r="J399" s="157"/>
      <c r="K399" s="157"/>
      <c r="L399" s="158"/>
      <c r="M399" s="158"/>
      <c r="N399" s="158"/>
    </row>
    <row r="400" spans="1:14" ht="12.75" customHeight="1">
      <c r="C400" s="6"/>
      <c r="D400" s="5" t="s">
        <v>36</v>
      </c>
      <c r="E400" s="155"/>
      <c r="F400" s="1195" t="s">
        <v>491</v>
      </c>
      <c r="G400" s="1195"/>
      <c r="H400" s="1195"/>
      <c r="I400" s="1195"/>
      <c r="J400" s="1195"/>
      <c r="K400" s="1195"/>
      <c r="L400" s="1195"/>
      <c r="M400" s="1195"/>
      <c r="N400" s="1195"/>
    </row>
    <row r="401" spans="3:14" ht="12.75" customHeight="1">
      <c r="C401" s="6"/>
      <c r="D401" s="5" t="s">
        <v>37</v>
      </c>
      <c r="E401" s="155"/>
      <c r="F401" s="1195"/>
      <c r="G401" s="1195"/>
      <c r="H401" s="1195"/>
      <c r="I401" s="1195"/>
      <c r="J401" s="1195"/>
      <c r="K401" s="1195"/>
      <c r="L401" s="1195"/>
      <c r="M401" s="1195"/>
      <c r="N401" s="1195"/>
    </row>
    <row r="402" spans="3:14" ht="12.75" customHeight="1">
      <c r="C402" s="6"/>
      <c r="D402" s="5" t="s">
        <v>38</v>
      </c>
      <c r="E402" s="155"/>
      <c r="F402" s="1195"/>
      <c r="G402" s="1195"/>
      <c r="H402" s="1195"/>
      <c r="I402" s="1195"/>
      <c r="J402" s="1195"/>
      <c r="K402" s="1195"/>
      <c r="L402" s="1195"/>
      <c r="M402" s="1195"/>
      <c r="N402" s="1195"/>
    </row>
    <row r="403" spans="3:14" ht="12.75" customHeight="1">
      <c r="F403" s="1195"/>
      <c r="G403" s="1195"/>
      <c r="H403" s="1195"/>
      <c r="I403" s="1195"/>
      <c r="J403" s="1195"/>
      <c r="K403" s="1195"/>
      <c r="L403" s="1195"/>
      <c r="M403" s="1195"/>
      <c r="N403" s="1195"/>
    </row>
    <row r="404" spans="3:14" ht="12.75" customHeight="1">
      <c r="F404" s="1195"/>
      <c r="G404" s="1195"/>
      <c r="H404" s="1195"/>
      <c r="I404" s="1195"/>
      <c r="J404" s="1195"/>
      <c r="K404" s="1195"/>
      <c r="L404" s="1195"/>
      <c r="M404" s="1195"/>
      <c r="N404" s="1195"/>
    </row>
    <row r="405" spans="3:14" ht="12.75" customHeight="1">
      <c r="F405" s="1195"/>
      <c r="G405" s="1195"/>
      <c r="H405" s="1195"/>
      <c r="I405" s="1195"/>
      <c r="J405" s="1195"/>
      <c r="K405" s="1195"/>
      <c r="L405" s="1195"/>
      <c r="M405" s="1195"/>
      <c r="N405" s="1195"/>
    </row>
    <row r="406" spans="3:14" ht="12.75" customHeight="1">
      <c r="F406" s="1195"/>
      <c r="G406" s="1195"/>
      <c r="H406" s="1195"/>
      <c r="I406" s="1195"/>
      <c r="J406" s="1195"/>
      <c r="K406" s="1195"/>
      <c r="L406" s="1195"/>
      <c r="M406" s="1195"/>
      <c r="N406" s="1195"/>
    </row>
    <row r="407" spans="3:14" ht="12.75" customHeight="1">
      <c r="E407" s="156"/>
      <c r="F407" s="1195"/>
      <c r="G407" s="1195"/>
      <c r="H407" s="1195"/>
      <c r="I407" s="1195"/>
      <c r="J407" s="1195"/>
      <c r="K407" s="1195"/>
      <c r="L407" s="1195"/>
      <c r="M407" s="1195"/>
      <c r="N407" s="1195"/>
    </row>
    <row r="408" spans="3:14" ht="12.75" customHeight="1">
      <c r="E408" s="156"/>
      <c r="F408" s="171"/>
      <c r="G408" s="171"/>
      <c r="H408" s="171"/>
      <c r="I408" s="171"/>
      <c r="J408" s="171"/>
      <c r="K408" s="171"/>
      <c r="L408" s="171"/>
      <c r="M408" s="171"/>
      <c r="N408" s="171"/>
    </row>
    <row r="409" spans="3:14" ht="12.75" customHeight="1">
      <c r="F409" s="171"/>
      <c r="G409" s="171"/>
      <c r="H409" s="171"/>
      <c r="I409" s="171"/>
      <c r="J409" s="171"/>
      <c r="K409" s="171"/>
      <c r="L409" s="171"/>
      <c r="M409" s="171"/>
      <c r="N409" s="171"/>
    </row>
    <row r="410" spans="3:14">
      <c r="F410" s="11"/>
      <c r="G410" s="11"/>
      <c r="H410" s="11"/>
      <c r="I410" s="11"/>
      <c r="J410" s="11"/>
      <c r="K410" s="11"/>
    </row>
    <row r="411" spans="3:14">
      <c r="F411" s="11"/>
      <c r="G411" s="11"/>
      <c r="H411" s="11"/>
      <c r="I411" s="11"/>
      <c r="J411" s="11"/>
      <c r="K411" s="11"/>
    </row>
    <row r="412" spans="3:14">
      <c r="F412" s="11"/>
      <c r="G412" s="11"/>
      <c r="H412" s="11"/>
      <c r="I412" s="11"/>
      <c r="J412" s="11"/>
      <c r="K412" s="11"/>
    </row>
    <row r="413" spans="3:14">
      <c r="D413" s="280"/>
      <c r="E413" s="280"/>
      <c r="F413" s="280"/>
      <c r="G413" s="280"/>
      <c r="H413" s="280"/>
      <c r="I413" s="280"/>
      <c r="J413" s="280"/>
      <c r="K413" s="280"/>
      <c r="L413" s="280"/>
    </row>
    <row r="414" spans="3:14">
      <c r="D414" s="280"/>
      <c r="E414" s="280"/>
      <c r="F414" s="280"/>
      <c r="G414" s="280"/>
      <c r="H414" s="280"/>
      <c r="I414" s="280"/>
      <c r="J414" s="280"/>
      <c r="K414" s="280"/>
      <c r="L414" s="280"/>
    </row>
    <row r="415" spans="3:14">
      <c r="D415" s="280"/>
      <c r="E415" s="280"/>
      <c r="F415" s="280"/>
      <c r="G415" s="280"/>
      <c r="H415" s="280"/>
      <c r="I415" s="280"/>
      <c r="J415" s="280"/>
      <c r="K415" s="280"/>
      <c r="L415" s="280"/>
    </row>
    <row r="416" spans="3:14">
      <c r="D416" s="280"/>
      <c r="E416" s="280"/>
      <c r="F416" s="280"/>
      <c r="G416" s="280"/>
      <c r="H416" s="280"/>
      <c r="I416" s="280"/>
      <c r="J416" s="280"/>
      <c r="K416" s="280"/>
      <c r="L416" s="280"/>
    </row>
    <row r="417" spans="4:21">
      <c r="D417" s="280"/>
      <c r="E417" s="280"/>
      <c r="F417" s="280"/>
      <c r="G417" s="280"/>
      <c r="H417" s="280"/>
      <c r="I417" s="280"/>
      <c r="J417" s="280"/>
      <c r="K417" s="280"/>
      <c r="L417" s="280"/>
    </row>
    <row r="418" spans="4:21">
      <c r="D418" s="280"/>
      <c r="E418" s="280"/>
      <c r="F418" s="280"/>
      <c r="G418" s="280"/>
      <c r="H418" s="280"/>
      <c r="I418" s="280"/>
      <c r="J418" s="280"/>
      <c r="K418" s="280"/>
      <c r="L418" s="280"/>
    </row>
    <row r="419" spans="4:21" ht="25.5" customHeight="1">
      <c r="D419" s="7" t="s">
        <v>31</v>
      </c>
      <c r="I419" s="1196" t="s">
        <v>32</v>
      </c>
      <c r="J419" s="1196"/>
      <c r="K419" s="1196"/>
      <c r="L419" s="1196"/>
      <c r="P419" s="1198" t="s">
        <v>721</v>
      </c>
      <c r="Q419" s="1198"/>
      <c r="R419" s="1198"/>
      <c r="S419" s="1198"/>
      <c r="T419" s="1198"/>
      <c r="U419" s="1198"/>
    </row>
    <row r="420" spans="4:21" ht="26.25">
      <c r="D420" s="7" t="s">
        <v>29</v>
      </c>
      <c r="E420" s="1193">
        <f>+E330</f>
        <v>0</v>
      </c>
      <c r="F420" s="1194"/>
      <c r="P420" s="656" t="s">
        <v>571</v>
      </c>
      <c r="Q420" s="656" t="s">
        <v>572</v>
      </c>
      <c r="R420" s="656" t="s">
        <v>586</v>
      </c>
      <c r="S420" s="656" t="s">
        <v>575</v>
      </c>
      <c r="T420" s="656" t="s">
        <v>576</v>
      </c>
      <c r="U420" s="656" t="s">
        <v>720</v>
      </c>
    </row>
    <row r="421" spans="4:21">
      <c r="P421" s="51">
        <f>+COUNTIFS('P3'!$J$17:$J$52,"OUI",'P3'!$K$17:$K$52,"Risques financiers")</f>
        <v>0</v>
      </c>
      <c r="Q421" s="51">
        <f>+COUNTIFS('P4'!$J$17:$J$24,"OUI",'P4'!$K$17:$K$24,"Risques financiers")</f>
        <v>0</v>
      </c>
      <c r="R421" s="51">
        <f>+COUNTIFS('Système d''information'!$G$33:$G$38,"OUI",'Système d''information'!$H$33:$H$38,"Risques financiers")</f>
        <v>0</v>
      </c>
      <c r="S421" s="51">
        <f>+COUNTIFS('P7'!$O$19:$O$31,"OUI",'P7'!$P$19:$P$31,"Risques financiers")</f>
        <v>0</v>
      </c>
      <c r="T421" s="51">
        <f>+COUNTIFS('P8'!$J$17:$J$37,"OUI",'P8'!$K$17:$K$37,"Risques financiers")</f>
        <v>0</v>
      </c>
      <c r="U421" s="51">
        <f>SUM(P421:T421)</f>
        <v>0</v>
      </c>
    </row>
    <row r="423" spans="4:21" ht="18">
      <c r="D423" s="163" t="s">
        <v>42</v>
      </c>
      <c r="E423" s="158"/>
      <c r="F423" s="158"/>
      <c r="G423" s="158"/>
      <c r="H423" s="158"/>
      <c r="I423" s="158"/>
      <c r="J423" s="158"/>
      <c r="K423" s="158"/>
      <c r="M423" s="243"/>
    </row>
    <row r="424" spans="4:21" ht="18">
      <c r="D424" s="164">
        <f>+H22</f>
        <v>0</v>
      </c>
      <c r="E424" s="158"/>
      <c r="F424" s="158"/>
      <c r="G424" s="158"/>
      <c r="H424" s="158"/>
      <c r="I424" s="158"/>
      <c r="J424" s="158"/>
      <c r="K424" s="158"/>
    </row>
    <row r="425" spans="4:21">
      <c r="D425" s="282"/>
      <c r="E425" s="283"/>
      <c r="F425" s="283"/>
      <c r="G425" s="283"/>
      <c r="H425" s="283"/>
      <c r="I425" s="283"/>
      <c r="J425" s="283"/>
      <c r="K425" s="283"/>
      <c r="L425" s="283"/>
      <c r="M425" s="283"/>
      <c r="N425" s="283"/>
      <c r="O425" s="283"/>
    </row>
    <row r="426" spans="4:21" ht="18">
      <c r="D426" s="158"/>
      <c r="E426" s="259" t="s">
        <v>511</v>
      </c>
      <c r="F426" s="171"/>
      <c r="G426" s="171"/>
      <c r="H426" s="171"/>
      <c r="I426" s="171"/>
      <c r="J426" s="171"/>
      <c r="K426" s="283"/>
      <c r="L426" s="283"/>
      <c r="M426" s="283"/>
      <c r="N426" s="283"/>
      <c r="O426" s="283"/>
    </row>
    <row r="427" spans="4:21" ht="18">
      <c r="D427" s="171"/>
      <c r="E427" s="171"/>
      <c r="F427" s="171"/>
      <c r="G427" s="171"/>
      <c r="H427" s="171"/>
      <c r="I427" s="171"/>
      <c r="J427" s="171"/>
      <c r="K427" s="283"/>
      <c r="L427" s="283"/>
      <c r="M427" s="283"/>
      <c r="N427" s="283"/>
      <c r="O427" s="283"/>
    </row>
    <row r="428" spans="4:21" ht="61.5">
      <c r="D428" s="284" t="s">
        <v>607</v>
      </c>
      <c r="E428" s="290">
        <f>dteclot</f>
        <v>0</v>
      </c>
      <c r="F428" s="290">
        <f>'Informations générales'!D13</f>
        <v>0</v>
      </c>
      <c r="G428" s="284" t="s">
        <v>501</v>
      </c>
      <c r="H428" s="384" t="s">
        <v>421</v>
      </c>
      <c r="I428" s="284" t="s">
        <v>503</v>
      </c>
      <c r="J428" s="1201" t="s">
        <v>500</v>
      </c>
      <c r="K428" s="1201"/>
      <c r="L428" s="1201" t="s">
        <v>502</v>
      </c>
      <c r="M428" s="1201"/>
      <c r="N428" s="283"/>
      <c r="O428" s="283"/>
    </row>
    <row r="429" spans="4:21" ht="14.25">
      <c r="D429" s="622" t="s">
        <v>419</v>
      </c>
      <c r="E429" s="623"/>
      <c r="F429" s="623"/>
      <c r="G429" s="622"/>
      <c r="H429" s="622"/>
      <c r="I429" s="624"/>
      <c r="J429" s="622"/>
      <c r="K429" s="622"/>
      <c r="L429" s="622"/>
      <c r="M429" s="622"/>
      <c r="N429" s="161"/>
      <c r="O429" s="161"/>
    </row>
    <row r="430" spans="4:21" ht="14.25">
      <c r="D430" s="625" t="s">
        <v>419</v>
      </c>
      <c r="E430" s="626"/>
      <c r="F430" s="626"/>
      <c r="G430" s="627"/>
      <c r="H430" s="627"/>
      <c r="I430" s="628"/>
      <c r="J430" s="625"/>
      <c r="K430" s="625"/>
      <c r="L430" s="625"/>
      <c r="M430" s="625"/>
      <c r="N430" s="161"/>
      <c r="O430" s="161"/>
    </row>
    <row r="431" spans="4:21" ht="14.25">
      <c r="D431" s="622" t="s">
        <v>419</v>
      </c>
      <c r="E431" s="629"/>
      <c r="F431" s="629"/>
      <c r="G431" s="630"/>
      <c r="H431" s="630"/>
      <c r="I431" s="631"/>
      <c r="J431" s="622"/>
      <c r="K431" s="622"/>
      <c r="L431" s="622"/>
      <c r="M431" s="622"/>
      <c r="N431" s="283"/>
      <c r="O431" s="283"/>
    </row>
    <row r="432" spans="4:21" ht="14.25">
      <c r="D432" s="625" t="s">
        <v>419</v>
      </c>
      <c r="E432" s="626"/>
      <c r="F432" s="626"/>
      <c r="G432" s="627"/>
      <c r="H432" s="627"/>
      <c r="I432" s="628"/>
      <c r="J432" s="625"/>
      <c r="K432" s="625"/>
      <c r="L432" s="625"/>
      <c r="M432" s="625"/>
      <c r="N432" s="283"/>
      <c r="O432" s="283"/>
    </row>
    <row r="433" spans="4:21" ht="18">
      <c r="D433" s="285"/>
      <c r="E433" s="286"/>
      <c r="F433" s="286"/>
      <c r="G433" s="287"/>
      <c r="H433" s="291"/>
      <c r="I433" s="289"/>
      <c r="J433" s="289"/>
      <c r="K433" s="283"/>
      <c r="L433" s="283"/>
      <c r="M433" s="283"/>
      <c r="N433" s="283"/>
    </row>
    <row r="434" spans="4:21" ht="16.5">
      <c r="E434" s="259" t="s">
        <v>512</v>
      </c>
      <c r="F434" s="251"/>
      <c r="G434" s="251"/>
      <c r="H434" s="251"/>
      <c r="I434" s="251"/>
      <c r="J434" s="251"/>
      <c r="K434" s="283"/>
      <c r="L434" s="283"/>
      <c r="M434" s="283"/>
      <c r="N434" s="283"/>
      <c r="O434" s="283"/>
    </row>
    <row r="435" spans="4:21">
      <c r="D435" s="251"/>
      <c r="E435" s="251"/>
      <c r="F435" s="251"/>
      <c r="G435" s="251"/>
      <c r="H435" s="251"/>
      <c r="I435" s="251"/>
      <c r="J435" s="251"/>
      <c r="K435" s="283"/>
      <c r="L435" s="161"/>
      <c r="M435" s="161"/>
      <c r="N435" s="161"/>
      <c r="O435" s="161"/>
    </row>
    <row r="436" spans="4:21" ht="36">
      <c r="D436" s="1201" t="s">
        <v>421</v>
      </c>
      <c r="E436" s="1201"/>
      <c r="F436" s="384" t="s">
        <v>422</v>
      </c>
      <c r="G436" s="384" t="s">
        <v>503</v>
      </c>
      <c r="H436" s="1201" t="s">
        <v>505</v>
      </c>
      <c r="I436" s="1201"/>
      <c r="J436" s="1201" t="s">
        <v>502</v>
      </c>
      <c r="K436" s="1201"/>
      <c r="L436" s="161"/>
      <c r="M436" s="161"/>
      <c r="N436" s="161"/>
      <c r="O436" s="161"/>
    </row>
    <row r="437" spans="4:21" ht="14.25">
      <c r="D437" s="1204" t="s">
        <v>419</v>
      </c>
      <c r="E437" s="1204"/>
      <c r="F437" s="641"/>
      <c r="G437" s="632"/>
      <c r="H437" s="637"/>
      <c r="I437" s="633"/>
      <c r="J437" s="638"/>
      <c r="K437" s="638"/>
      <c r="L437" s="283"/>
      <c r="M437" s="283"/>
      <c r="N437" s="283"/>
      <c r="O437" s="283"/>
    </row>
    <row r="438" spans="4:21" ht="14.25">
      <c r="D438" s="1202" t="s">
        <v>419</v>
      </c>
      <c r="E438" s="1202"/>
      <c r="F438" s="642"/>
      <c r="G438" s="634"/>
      <c r="H438" s="635"/>
      <c r="I438" s="639"/>
      <c r="J438" s="639"/>
      <c r="K438" s="639"/>
      <c r="L438" s="283"/>
      <c r="M438" s="283"/>
      <c r="N438" s="283"/>
      <c r="O438" s="283"/>
    </row>
    <row r="439" spans="4:21" ht="18.75" customHeight="1">
      <c r="D439" s="1204" t="s">
        <v>419</v>
      </c>
      <c r="E439" s="1204"/>
      <c r="F439" s="641"/>
      <c r="G439" s="632"/>
      <c r="H439" s="636"/>
      <c r="I439" s="640"/>
      <c r="J439" s="638"/>
      <c r="K439" s="638"/>
      <c r="L439" s="395"/>
      <c r="M439" s="395"/>
      <c r="N439" s="283"/>
      <c r="O439" s="283"/>
    </row>
    <row r="440" spans="4:21" ht="18.75" customHeight="1">
      <c r="D440" s="1202" t="s">
        <v>419</v>
      </c>
      <c r="E440" s="1202"/>
      <c r="F440" s="642"/>
      <c r="G440" s="634"/>
      <c r="H440" s="635"/>
      <c r="I440" s="639"/>
      <c r="J440" s="639"/>
      <c r="K440" s="639"/>
      <c r="L440" s="395"/>
      <c r="M440" s="395"/>
      <c r="N440" s="283"/>
      <c r="O440" s="283"/>
    </row>
    <row r="441" spans="4:21" ht="18">
      <c r="D441" s="296"/>
      <c r="E441" s="296"/>
      <c r="F441" s="293"/>
      <c r="G441" s="300"/>
      <c r="H441" s="297"/>
      <c r="I441" s="295"/>
      <c r="J441" s="292"/>
      <c r="K441" s="292"/>
      <c r="L441" s="161"/>
      <c r="M441" s="161"/>
      <c r="N441" s="161"/>
      <c r="O441" s="161"/>
    </row>
    <row r="442" spans="4:21" ht="12.75" customHeight="1">
      <c r="D442" s="1188" t="s">
        <v>504</v>
      </c>
      <c r="E442" s="1188"/>
      <c r="F442" s="1188"/>
      <c r="G442" s="1188"/>
      <c r="H442" s="1188"/>
      <c r="I442" s="1188"/>
      <c r="J442" s="1188"/>
      <c r="K442" s="1188"/>
      <c r="L442" s="1188"/>
      <c r="M442" s="1188"/>
      <c r="N442" s="161"/>
      <c r="O442" s="161"/>
    </row>
    <row r="443" spans="4:21" ht="12.75" customHeight="1">
      <c r="D443" s="1188"/>
      <c r="E443" s="1188"/>
      <c r="F443" s="1188"/>
      <c r="G443" s="1188"/>
      <c r="H443" s="1188"/>
      <c r="I443" s="1188"/>
      <c r="J443" s="1188"/>
      <c r="K443" s="1188"/>
      <c r="L443" s="1188"/>
      <c r="M443" s="1188"/>
      <c r="N443" s="283"/>
      <c r="O443" s="283"/>
    </row>
    <row r="444" spans="4:21">
      <c r="D444" s="1188"/>
      <c r="E444" s="1188"/>
      <c r="F444" s="1188"/>
      <c r="G444" s="1188"/>
      <c r="H444" s="1188"/>
      <c r="I444" s="1188"/>
      <c r="J444" s="1188"/>
      <c r="K444" s="1188"/>
      <c r="L444" s="1188"/>
      <c r="M444" s="1188"/>
      <c r="N444" s="283"/>
      <c r="O444" s="283"/>
    </row>
    <row r="445" spans="4:21">
      <c r="D445" s="1188" t="s">
        <v>608</v>
      </c>
      <c r="E445" s="1188"/>
      <c r="F445" s="1188"/>
      <c r="G445" s="1188"/>
      <c r="H445" s="1188"/>
      <c r="I445" s="1188"/>
      <c r="J445" s="1188"/>
      <c r="K445" s="1188"/>
      <c r="L445" s="1188"/>
      <c r="M445" s="1188"/>
      <c r="N445" s="283"/>
      <c r="O445" s="283"/>
    </row>
    <row r="446" spans="4:21" ht="25.5" customHeight="1">
      <c r="D446" s="1188" t="s">
        <v>31</v>
      </c>
      <c r="E446" s="1188"/>
      <c r="F446" s="1188"/>
      <c r="G446" s="1188"/>
      <c r="H446" s="1188"/>
      <c r="I446" s="1188" t="s">
        <v>43</v>
      </c>
      <c r="J446" s="1188"/>
      <c r="K446" s="1188"/>
      <c r="L446" s="1188"/>
      <c r="M446" s="1188"/>
    </row>
    <row r="447" spans="4:21" ht="25.5" customHeight="1">
      <c r="D447" s="448"/>
      <c r="E447" s="448"/>
      <c r="F447" s="448"/>
      <c r="G447" s="448"/>
      <c r="H447" s="448"/>
      <c r="I447" s="448"/>
      <c r="J447" s="448"/>
      <c r="K447" s="448"/>
      <c r="L447" s="448"/>
      <c r="M447" s="448"/>
    </row>
    <row r="448" spans="4:21" ht="25.5" customHeight="1">
      <c r="D448" s="7" t="s">
        <v>31</v>
      </c>
      <c r="I448" s="1196" t="s">
        <v>43</v>
      </c>
      <c r="J448" s="1196"/>
      <c r="K448" s="1196"/>
      <c r="L448" s="1196"/>
      <c r="P448" s="1198" t="s">
        <v>721</v>
      </c>
      <c r="Q448" s="1198"/>
      <c r="R448" s="1198"/>
      <c r="S448" s="1198"/>
      <c r="T448" s="1198"/>
      <c r="U448" s="1198"/>
    </row>
    <row r="449" spans="4:21" ht="26.25">
      <c r="D449" s="7" t="s">
        <v>29</v>
      </c>
      <c r="E449" s="1193">
        <f>+E420</f>
        <v>0</v>
      </c>
      <c r="F449" s="1194"/>
      <c r="P449" s="656" t="s">
        <v>571</v>
      </c>
      <c r="Q449" s="656" t="s">
        <v>572</v>
      </c>
      <c r="R449" s="656" t="s">
        <v>586</v>
      </c>
      <c r="S449" s="656" t="s">
        <v>575</v>
      </c>
      <c r="T449" s="656" t="s">
        <v>576</v>
      </c>
      <c r="U449" s="656" t="s">
        <v>720</v>
      </c>
    </row>
    <row r="450" spans="4:21">
      <c r="P450" s="51">
        <f>+COUNTIFS('P3'!$J$17:$J$52,"OUI",'P3'!$K$17:$K$52,"Risques comptables")</f>
        <v>0</v>
      </c>
      <c r="Q450" s="51">
        <f>+COUNTIFS('P4'!$J$17:$J$24,"OUI",'P4'!$K$17:$K$24,"Risques comptables")</f>
        <v>0</v>
      </c>
      <c r="R450" s="51">
        <f>+COUNTIFS('Système d''information'!$G$33:$G$38,"OUI",'Système d''information'!$H$33:$H$38,"Risques comptables")</f>
        <v>0</v>
      </c>
      <c r="S450" s="51">
        <f>+COUNTIFS('P7'!$O$19:$O$31,"OUI",'P7'!$P$19:$P$31,"Risques comptables")</f>
        <v>0</v>
      </c>
      <c r="T450" s="51">
        <f>+COUNTIFS('P8'!$J$17:$J$37,"OUI",'P8'!$K$17:$K$37,"Risques comptables")</f>
        <v>0</v>
      </c>
      <c r="U450" s="51">
        <f>SUM(P450:T450)</f>
        <v>0</v>
      </c>
    </row>
    <row r="451" spans="4:21" ht="18">
      <c r="D451" s="167" t="s">
        <v>44</v>
      </c>
      <c r="E451" s="158"/>
      <c r="F451" s="158"/>
      <c r="G451" s="158"/>
      <c r="H451" s="158"/>
      <c r="I451" s="158"/>
      <c r="J451" s="158"/>
      <c r="K451" s="158"/>
      <c r="L451" s="158"/>
    </row>
    <row r="452" spans="4:21" ht="18">
      <c r="D452" s="167" t="s">
        <v>45</v>
      </c>
      <c r="E452" s="158"/>
      <c r="F452" s="158"/>
      <c r="G452" s="158"/>
      <c r="H452" s="158"/>
      <c r="I452" s="158"/>
      <c r="J452" s="158"/>
      <c r="K452" s="158"/>
      <c r="L452" s="158"/>
    </row>
    <row r="453" spans="4:21" ht="18">
      <c r="D453" s="167" t="s">
        <v>274</v>
      </c>
      <c r="E453" s="158"/>
      <c r="F453" s="158"/>
      <c r="G453" s="158"/>
      <c r="H453" s="164"/>
      <c r="I453" s="158"/>
      <c r="J453" s="158"/>
      <c r="K453" s="158"/>
      <c r="L453" s="158"/>
    </row>
    <row r="454" spans="4:21" ht="18">
      <c r="D454" s="158"/>
      <c r="E454" s="158"/>
      <c r="F454" s="158"/>
      <c r="G454" s="158"/>
      <c r="H454" s="158"/>
      <c r="I454" s="158"/>
      <c r="J454" s="158"/>
      <c r="K454" s="158"/>
      <c r="L454" s="158"/>
    </row>
    <row r="455" spans="4:21" ht="18">
      <c r="D455" s="158"/>
      <c r="E455" s="281"/>
      <c r="F455" s="272"/>
      <c r="G455" s="272"/>
      <c r="H455" s="272"/>
      <c r="I455" s="272"/>
      <c r="J455" s="272"/>
      <c r="K455" s="272"/>
      <c r="L455" s="272"/>
      <c r="M455" s="161"/>
      <c r="N455" s="161"/>
      <c r="O455" s="161"/>
    </row>
    <row r="456" spans="4:21" ht="16.5">
      <c r="E456" s="259" t="s">
        <v>420</v>
      </c>
      <c r="F456" s="251"/>
      <c r="G456" s="251"/>
      <c r="H456" s="251"/>
      <c r="I456" s="251"/>
      <c r="J456" s="251"/>
      <c r="K456" s="283"/>
      <c r="L456" s="283"/>
      <c r="M456" s="283"/>
      <c r="N456" s="283"/>
      <c r="O456" s="283"/>
    </row>
    <row r="457" spans="4:21">
      <c r="D457" s="251"/>
      <c r="E457" s="251"/>
      <c r="F457" s="251"/>
      <c r="G457" s="251"/>
      <c r="H457" s="251"/>
      <c r="I457" s="251"/>
      <c r="J457" s="251"/>
      <c r="K457" s="283"/>
      <c r="L457" s="283"/>
      <c r="M457" s="283"/>
      <c r="N457" s="283"/>
      <c r="O457" s="283"/>
    </row>
    <row r="458" spans="4:21" ht="54" customHeight="1">
      <c r="D458" s="1201" t="s">
        <v>421</v>
      </c>
      <c r="E458" s="1201"/>
      <c r="F458" s="284" t="s">
        <v>422</v>
      </c>
      <c r="G458" s="284" t="s">
        <v>503</v>
      </c>
      <c r="H458" s="1201" t="s">
        <v>505</v>
      </c>
      <c r="I458" s="1201"/>
      <c r="J458" s="1201" t="s">
        <v>502</v>
      </c>
      <c r="K458" s="1201"/>
      <c r="L458" s="283"/>
      <c r="M458" s="283"/>
      <c r="N458" s="283"/>
      <c r="O458" s="283"/>
      <c r="P458" s="283"/>
    </row>
    <row r="459" spans="4:21" ht="14.25">
      <c r="D459" s="1204" t="s">
        <v>419</v>
      </c>
      <c r="E459" s="1204"/>
      <c r="F459" s="641"/>
      <c r="G459" s="632"/>
      <c r="H459" s="637"/>
      <c r="I459" s="633"/>
      <c r="J459" s="638"/>
      <c r="K459" s="638"/>
      <c r="L459" s="283"/>
      <c r="M459" s="283"/>
      <c r="N459" s="283"/>
      <c r="O459" s="283"/>
      <c r="P459" s="283"/>
    </row>
    <row r="460" spans="4:21" ht="14.25">
      <c r="D460" s="1202" t="s">
        <v>419</v>
      </c>
      <c r="E460" s="1202"/>
      <c r="F460" s="642"/>
      <c r="G460" s="634"/>
      <c r="H460" s="635"/>
      <c r="I460" s="639"/>
      <c r="J460" s="639"/>
      <c r="K460" s="639"/>
      <c r="L460" s="161"/>
      <c r="M460" s="161"/>
      <c r="N460" s="161"/>
      <c r="O460" s="161"/>
      <c r="P460" s="161"/>
    </row>
    <row r="461" spans="4:21" ht="14.25">
      <c r="D461" s="1204" t="s">
        <v>419</v>
      </c>
      <c r="E461" s="1204"/>
      <c r="F461" s="641"/>
      <c r="G461" s="632"/>
      <c r="H461" s="636"/>
      <c r="I461" s="640"/>
      <c r="J461" s="638"/>
      <c r="K461" s="638"/>
      <c r="L461" s="161"/>
      <c r="M461" s="161"/>
      <c r="N461" s="161"/>
      <c r="O461" s="161"/>
      <c r="P461" s="161"/>
    </row>
    <row r="462" spans="4:21" ht="14.25">
      <c r="D462" s="1202" t="s">
        <v>419</v>
      </c>
      <c r="E462" s="1202"/>
      <c r="F462" s="642"/>
      <c r="G462" s="634"/>
      <c r="H462" s="635"/>
      <c r="I462" s="639"/>
      <c r="J462" s="639"/>
      <c r="K462" s="639"/>
      <c r="L462" s="283"/>
      <c r="M462" s="283"/>
      <c r="N462" s="283"/>
      <c r="O462" s="283"/>
      <c r="P462" s="283"/>
    </row>
    <row r="463" spans="4:21" ht="18">
      <c r="D463" s="296"/>
      <c r="E463" s="296"/>
      <c r="F463" s="293"/>
      <c r="G463" s="300"/>
      <c r="H463" s="297"/>
      <c r="I463" s="295"/>
      <c r="J463" s="292"/>
      <c r="K463" s="292"/>
      <c r="L463" s="283"/>
      <c r="M463" s="283"/>
      <c r="N463" s="283"/>
      <c r="O463" s="283"/>
      <c r="P463" s="283"/>
    </row>
    <row r="464" spans="4:21" ht="18">
      <c r="D464" s="272"/>
      <c r="E464" s="272"/>
      <c r="F464" s="298"/>
      <c r="G464" s="300"/>
      <c r="H464" s="294"/>
      <c r="I464" s="295"/>
      <c r="J464" s="292"/>
      <c r="K464" s="292"/>
      <c r="L464" s="283"/>
      <c r="M464" s="283"/>
      <c r="N464" s="283"/>
      <c r="O464" s="283"/>
      <c r="P464" s="283"/>
    </row>
    <row r="465" spans="4:16" ht="18">
      <c r="D465" s="272"/>
      <c r="E465" s="272"/>
      <c r="F465" s="298"/>
      <c r="G465" s="300"/>
      <c r="H465" s="299"/>
      <c r="I465" s="272"/>
      <c r="J465" s="158"/>
      <c r="K465" s="158"/>
      <c r="L465" s="283"/>
      <c r="M465" s="283"/>
      <c r="N465" s="283"/>
      <c r="O465" s="283"/>
      <c r="P465" s="283"/>
    </row>
    <row r="466" spans="4:16" ht="18">
      <c r="D466" s="272"/>
      <c r="E466" s="272"/>
      <c r="F466" s="298"/>
      <c r="G466" s="300"/>
      <c r="H466" s="299"/>
      <c r="I466" s="272"/>
      <c r="J466" s="158"/>
      <c r="K466" s="158"/>
      <c r="L466" s="283"/>
      <c r="M466" s="283"/>
      <c r="N466" s="283"/>
      <c r="O466" s="283"/>
      <c r="P466" s="283"/>
    </row>
    <row r="467" spans="4:16" ht="18">
      <c r="D467" s="272"/>
      <c r="E467" s="272"/>
      <c r="F467" s="298"/>
      <c r="G467" s="300"/>
      <c r="H467" s="299"/>
      <c r="I467" s="272"/>
      <c r="J467" s="158"/>
      <c r="K467" s="158"/>
      <c r="L467" s="283"/>
      <c r="M467" s="283"/>
      <c r="N467" s="283"/>
      <c r="O467" s="283"/>
      <c r="P467" s="283"/>
    </row>
    <row r="468" spans="4:16" ht="12.75" customHeight="1">
      <c r="D468" s="1188" t="s">
        <v>504</v>
      </c>
      <c r="E468" s="1188"/>
      <c r="F468" s="1188"/>
      <c r="G468" s="1188"/>
      <c r="H468" s="1188"/>
      <c r="I468" s="1188"/>
      <c r="J468" s="1188"/>
      <c r="K468" s="1188"/>
      <c r="L468" s="1188"/>
      <c r="M468" s="1188"/>
      <c r="N468" s="283"/>
      <c r="O468" s="283"/>
      <c r="P468" s="283"/>
    </row>
    <row r="469" spans="4:16" ht="12.75" customHeight="1">
      <c r="D469" s="1188"/>
      <c r="E469" s="1188"/>
      <c r="F469" s="1188"/>
      <c r="G469" s="1188"/>
      <c r="H469" s="1188"/>
      <c r="I469" s="1188"/>
      <c r="J469" s="1188"/>
      <c r="K469" s="1188"/>
      <c r="L469" s="1188"/>
      <c r="M469" s="1188"/>
      <c r="N469" s="161"/>
      <c r="O469" s="161"/>
      <c r="P469" s="161"/>
    </row>
    <row r="470" spans="4:16" ht="18" customHeight="1">
      <c r="D470" s="1188"/>
      <c r="E470" s="1188"/>
      <c r="F470" s="1188"/>
      <c r="G470" s="1188"/>
      <c r="H470" s="1188"/>
      <c r="I470" s="1188"/>
      <c r="J470" s="1188"/>
      <c r="K470" s="1188"/>
      <c r="L470" s="1188"/>
      <c r="M470" s="1188"/>
      <c r="N470" s="161"/>
      <c r="O470" s="161"/>
      <c r="P470" s="161"/>
    </row>
    <row r="471" spans="4:16" ht="18">
      <c r="D471" s="272"/>
      <c r="E471" s="272"/>
      <c r="F471" s="298"/>
      <c r="G471" s="300"/>
      <c r="H471" s="299"/>
      <c r="I471" s="272"/>
      <c r="J471" s="158"/>
      <c r="K471" s="158"/>
      <c r="L471" s="283"/>
      <c r="M471" s="283"/>
      <c r="N471" s="283"/>
      <c r="O471" s="283"/>
      <c r="P471" s="283"/>
    </row>
    <row r="472" spans="4:16">
      <c r="E472" s="283"/>
      <c r="F472" s="283"/>
      <c r="G472" s="283"/>
      <c r="H472" s="283"/>
      <c r="I472" s="283"/>
      <c r="J472" s="283"/>
      <c r="K472" s="283"/>
      <c r="L472" s="283"/>
      <c r="M472" s="283"/>
      <c r="N472" s="283"/>
      <c r="O472" s="283"/>
    </row>
    <row r="473" spans="4:16">
      <c r="E473" s="283"/>
      <c r="F473" s="283"/>
      <c r="G473" s="283"/>
      <c r="H473" s="283"/>
      <c r="I473" s="283"/>
      <c r="J473" s="283"/>
      <c r="K473" s="283"/>
      <c r="L473" s="283"/>
      <c r="M473" s="283"/>
      <c r="N473" s="283"/>
      <c r="O473" s="283"/>
    </row>
    <row r="474" spans="4:16" ht="18.75">
      <c r="D474" s="165"/>
      <c r="M474" s="283"/>
      <c r="N474" s="283"/>
      <c r="O474" s="283"/>
    </row>
    <row r="475" spans="4:16" ht="18.75">
      <c r="D475" s="166"/>
      <c r="M475" s="161"/>
      <c r="N475" s="161"/>
      <c r="O475" s="161"/>
    </row>
    <row r="476" spans="4:16">
      <c r="E476" s="283"/>
      <c r="F476" s="283"/>
      <c r="G476" s="283"/>
      <c r="H476" s="283"/>
      <c r="I476" s="283"/>
      <c r="J476" s="283"/>
      <c r="K476" s="283"/>
      <c r="L476" s="283"/>
      <c r="M476" s="283"/>
      <c r="N476" s="283"/>
      <c r="O476" s="283"/>
    </row>
    <row r="477" spans="4:16">
      <c r="E477" s="283"/>
      <c r="F477" s="283"/>
      <c r="G477" s="283"/>
      <c r="H477" s="283"/>
      <c r="I477" s="283"/>
      <c r="J477" s="283"/>
      <c r="K477" s="283"/>
      <c r="L477" s="283"/>
      <c r="M477" s="283"/>
      <c r="N477" s="283"/>
      <c r="O477" s="283"/>
    </row>
    <row r="478" spans="4:16">
      <c r="E478" s="283"/>
      <c r="F478" s="283"/>
      <c r="G478" s="283"/>
      <c r="H478" s="283"/>
      <c r="I478" s="283"/>
      <c r="J478" s="283"/>
      <c r="K478" s="283"/>
      <c r="L478" s="283"/>
      <c r="M478" s="283"/>
      <c r="N478" s="283"/>
      <c r="O478" s="283"/>
    </row>
    <row r="479" spans="4:16">
      <c r="E479" s="283"/>
      <c r="F479" s="283"/>
      <c r="G479" s="283"/>
      <c r="H479" s="283"/>
      <c r="I479" s="283"/>
      <c r="J479" s="283"/>
      <c r="K479" s="283"/>
      <c r="L479" s="283"/>
      <c r="M479" s="283"/>
      <c r="N479" s="283"/>
      <c r="O479" s="283"/>
    </row>
    <row r="482" spans="4:21" ht="25.5" customHeight="1">
      <c r="D482" s="7" t="s">
        <v>31</v>
      </c>
      <c r="I482" s="1187" t="s">
        <v>34</v>
      </c>
      <c r="J482" s="1187"/>
      <c r="K482" s="1187"/>
      <c r="L482" s="1187"/>
      <c r="P482" s="1198" t="s">
        <v>721</v>
      </c>
      <c r="Q482" s="1198"/>
      <c r="R482" s="1198"/>
      <c r="S482" s="1198"/>
      <c r="T482" s="1198"/>
      <c r="U482" s="1198"/>
    </row>
    <row r="483" spans="4:21" ht="26.25">
      <c r="D483" s="7" t="s">
        <v>29</v>
      </c>
      <c r="E483" s="1193">
        <f>nomdos</f>
        <v>0</v>
      </c>
      <c r="F483" s="1194"/>
      <c r="P483" s="656" t="s">
        <v>571</v>
      </c>
      <c r="Q483" s="656" t="s">
        <v>572</v>
      </c>
      <c r="R483" s="656" t="s">
        <v>586</v>
      </c>
      <c r="S483" s="656" t="s">
        <v>575</v>
      </c>
      <c r="T483" s="656" t="s">
        <v>576</v>
      </c>
      <c r="U483" s="656" t="s">
        <v>720</v>
      </c>
    </row>
    <row r="484" spans="4:21">
      <c r="P484" s="51">
        <f>+COUNTIFS('P3'!$J$17:$J$52,"OUI",'P3'!$K$17:$K$52,"Risques de gestion")</f>
        <v>0</v>
      </c>
      <c r="Q484" s="51">
        <f>+COUNTIFS('P4'!$J$17:$J$24,"OUI",'P4'!$K$17:$K$24,"Risques de gestion")</f>
        <v>0</v>
      </c>
      <c r="R484" s="51">
        <f>+COUNTIFS('Système d''information'!$G$33:$G$38,"OUI",'Système d''information'!$H$33:$H$38,"Risques de gestion")</f>
        <v>0</v>
      </c>
      <c r="S484" s="51">
        <f>+COUNTIFS('P7'!$O$19:$O$31,"OUI",'P7'!$P$19:$P$31,"Risques de gestion")</f>
        <v>0</v>
      </c>
      <c r="T484" s="51">
        <f>+COUNTIFS('P8'!$J$17:$J$37,"OUI",'P8'!$K$17:$K$37,"Risques de gestion")</f>
        <v>0</v>
      </c>
      <c r="U484" s="51">
        <f>SUM(P484:T484)</f>
        <v>0</v>
      </c>
    </row>
    <row r="485" spans="4:21" ht="28.5" customHeight="1">
      <c r="D485" s="1186" t="s">
        <v>275</v>
      </c>
      <c r="E485" s="1186"/>
      <c r="F485" s="1186"/>
      <c r="G485" s="1186"/>
      <c r="H485" s="1186"/>
      <c r="I485" s="1186"/>
      <c r="J485" s="1186"/>
      <c r="K485" s="1186"/>
      <c r="L485" s="1186"/>
      <c r="M485" s="1186"/>
      <c r="N485" s="1186"/>
      <c r="O485" s="1186"/>
    </row>
    <row r="486" spans="4:21" ht="25.5" customHeight="1">
      <c r="D486" s="1186"/>
      <c r="E486" s="1186"/>
      <c r="F486" s="1186"/>
      <c r="G486" s="1186"/>
      <c r="H486" s="1186"/>
      <c r="I486" s="1186"/>
      <c r="J486" s="1186"/>
      <c r="K486" s="1186"/>
      <c r="L486" s="1186"/>
      <c r="M486" s="1186"/>
      <c r="N486" s="1186"/>
      <c r="O486" s="1186"/>
    </row>
    <row r="487" spans="4:21" ht="18">
      <c r="D487" s="158"/>
      <c r="E487" s="281"/>
      <c r="F487" s="272"/>
      <c r="G487" s="272"/>
      <c r="H487" s="272"/>
      <c r="I487" s="272"/>
      <c r="J487" s="272"/>
      <c r="K487" s="272"/>
      <c r="L487" s="272"/>
      <c r="M487" s="161"/>
      <c r="N487" s="161"/>
      <c r="O487" s="161"/>
    </row>
    <row r="488" spans="4:21" ht="16.5">
      <c r="E488" s="259" t="s">
        <v>423</v>
      </c>
      <c r="F488" s="251"/>
      <c r="G488" s="251"/>
      <c r="H488" s="251"/>
      <c r="I488" s="251"/>
      <c r="J488" s="251"/>
      <c r="K488" s="283"/>
      <c r="L488" s="283"/>
      <c r="M488" s="283"/>
      <c r="N488" s="283"/>
      <c r="O488" s="283"/>
    </row>
    <row r="489" spans="4:21">
      <c r="D489" s="251"/>
      <c r="E489" s="251"/>
      <c r="F489" s="251"/>
      <c r="G489" s="251"/>
      <c r="H489" s="251"/>
      <c r="I489" s="251"/>
      <c r="J489" s="251"/>
      <c r="K489" s="283"/>
      <c r="L489" s="283"/>
      <c r="M489" s="283"/>
      <c r="N489" s="283"/>
      <c r="O489" s="283"/>
    </row>
    <row r="490" spans="4:21" ht="54" customHeight="1">
      <c r="D490" s="1201" t="s">
        <v>421</v>
      </c>
      <c r="E490" s="1201"/>
      <c r="F490" s="284" t="s">
        <v>506</v>
      </c>
      <c r="G490" s="1201" t="s">
        <v>507</v>
      </c>
      <c r="H490" s="1201"/>
      <c r="I490" s="1201"/>
      <c r="J490" s="1201" t="s">
        <v>508</v>
      </c>
      <c r="K490" s="1201"/>
      <c r="L490" s="1201"/>
      <c r="M490" s="283"/>
      <c r="N490" s="283"/>
      <c r="O490" s="283"/>
    </row>
    <row r="491" spans="4:21" ht="26.25" customHeight="1">
      <c r="D491" s="1204" t="s">
        <v>419</v>
      </c>
      <c r="E491" s="1204"/>
      <c r="F491" s="641"/>
      <c r="G491" s="1203"/>
      <c r="H491" s="1203"/>
      <c r="I491" s="1203"/>
      <c r="J491" s="1205"/>
      <c r="K491" s="1205"/>
      <c r="L491" s="1205"/>
      <c r="M491" s="283"/>
      <c r="N491" s="283"/>
      <c r="O491" s="283"/>
    </row>
    <row r="492" spans="4:21" ht="14.25">
      <c r="D492" s="1202" t="s">
        <v>419</v>
      </c>
      <c r="E492" s="1202"/>
      <c r="F492" s="642"/>
      <c r="G492" s="1222"/>
      <c r="H492" s="1222"/>
      <c r="I492" s="1222"/>
      <c r="J492" s="1223"/>
      <c r="K492" s="1223"/>
      <c r="L492" s="1223"/>
      <c r="M492" s="161"/>
      <c r="N492" s="161"/>
      <c r="O492" s="161"/>
    </row>
    <row r="493" spans="4:21" ht="23.25" customHeight="1">
      <c r="D493" s="1204" t="s">
        <v>419</v>
      </c>
      <c r="E493" s="1204"/>
      <c r="F493" s="641"/>
      <c r="G493" s="1203"/>
      <c r="H493" s="1203"/>
      <c r="I493" s="1203"/>
      <c r="J493" s="1205"/>
      <c r="K493" s="1205"/>
      <c r="L493" s="1205"/>
      <c r="M493" s="161"/>
      <c r="N493" s="161"/>
      <c r="O493" s="161"/>
    </row>
    <row r="494" spans="4:21" ht="18" customHeight="1">
      <c r="D494" s="1202" t="s">
        <v>419</v>
      </c>
      <c r="E494" s="1202"/>
      <c r="F494" s="642"/>
      <c r="G494" s="1222"/>
      <c r="H494" s="1222"/>
      <c r="I494" s="1222"/>
      <c r="J494" s="1223"/>
      <c r="K494" s="1223"/>
      <c r="L494" s="1223"/>
      <c r="M494" s="283"/>
      <c r="N494" s="283"/>
      <c r="O494" s="283"/>
    </row>
    <row r="495" spans="4:21" ht="12.75" customHeight="1">
      <c r="D495" s="296"/>
      <c r="E495" s="296"/>
      <c r="F495" s="293"/>
      <c r="G495" s="300"/>
      <c r="H495" s="297"/>
      <c r="I495" s="295"/>
      <c r="J495" s="292"/>
      <c r="K495" s="292"/>
      <c r="L495" s="283"/>
      <c r="M495" s="283"/>
      <c r="N495" s="283"/>
      <c r="O495" s="283"/>
    </row>
    <row r="496" spans="4:21" ht="12.75" customHeight="1">
      <c r="D496" s="257"/>
      <c r="E496" s="257"/>
      <c r="F496" s="301"/>
      <c r="G496" s="258"/>
      <c r="H496" s="258"/>
      <c r="I496" s="258"/>
      <c r="J496" s="258"/>
      <c r="K496" s="283"/>
      <c r="L496" s="283"/>
      <c r="M496" s="283"/>
      <c r="N496" s="283"/>
      <c r="O496" s="283"/>
    </row>
    <row r="497" spans="4:15">
      <c r="E497" s="248"/>
      <c r="K497" s="283"/>
      <c r="L497" s="283"/>
      <c r="M497" s="283"/>
      <c r="N497" s="283"/>
      <c r="O497" s="283"/>
    </row>
    <row r="498" spans="4:15" ht="12.75" customHeight="1">
      <c r="D498" s="257"/>
      <c r="E498" s="257"/>
      <c r="F498" s="302"/>
      <c r="K498" s="161"/>
      <c r="L498" s="161"/>
      <c r="M498" s="161"/>
      <c r="N498" s="161"/>
      <c r="O498" s="161"/>
    </row>
    <row r="499" spans="4:15" ht="12.75" customHeight="1">
      <c r="D499" s="257"/>
      <c r="E499" s="257"/>
      <c r="F499" s="302"/>
      <c r="K499" s="161"/>
      <c r="L499" s="161"/>
      <c r="M499" s="161"/>
      <c r="N499" s="161"/>
      <c r="O499" s="161"/>
    </row>
    <row r="500" spans="4:15" ht="12.75" customHeight="1">
      <c r="D500" s="257"/>
      <c r="E500" s="257"/>
      <c r="F500" s="302"/>
      <c r="K500" s="283"/>
      <c r="L500" s="283"/>
      <c r="M500" s="283"/>
      <c r="N500" s="283"/>
      <c r="O500" s="283"/>
    </row>
    <row r="501" spans="4:15" ht="12.75" customHeight="1">
      <c r="D501" s="257"/>
      <c r="E501" s="257"/>
      <c r="F501" s="302"/>
      <c r="K501" s="283"/>
      <c r="L501" s="283"/>
      <c r="M501" s="283"/>
      <c r="N501" s="283"/>
      <c r="O501" s="283"/>
    </row>
    <row r="502" spans="4:15">
      <c r="D502" s="1188" t="s">
        <v>504</v>
      </c>
      <c r="E502" s="1188"/>
      <c r="F502" s="1188"/>
      <c r="G502" s="1188"/>
      <c r="H502" s="1188"/>
      <c r="I502" s="1188"/>
      <c r="J502" s="1188"/>
      <c r="K502" s="1188"/>
      <c r="L502" s="1188"/>
      <c r="M502" s="1188"/>
      <c r="N502" s="283"/>
      <c r="O502" s="283"/>
    </row>
    <row r="503" spans="4:15">
      <c r="D503" s="1188"/>
      <c r="E503" s="1188"/>
      <c r="F503" s="1188"/>
      <c r="G503" s="1188"/>
      <c r="H503" s="1188"/>
      <c r="I503" s="1188"/>
      <c r="J503" s="1188"/>
      <c r="K503" s="1188"/>
      <c r="L503" s="1188"/>
      <c r="M503" s="1188"/>
      <c r="N503" s="283"/>
      <c r="O503" s="283"/>
    </row>
    <row r="504" spans="4:15">
      <c r="D504" s="1188"/>
      <c r="E504" s="1188"/>
      <c r="F504" s="1188"/>
      <c r="G504" s="1188"/>
      <c r="H504" s="1188"/>
      <c r="I504" s="1188"/>
      <c r="J504" s="1188"/>
      <c r="K504" s="1188"/>
      <c r="L504" s="1188"/>
      <c r="M504" s="1188"/>
      <c r="N504" s="161"/>
      <c r="O504" s="161"/>
    </row>
    <row r="505" spans="4:15" ht="18">
      <c r="E505" s="281"/>
      <c r="F505" s="161"/>
      <c r="G505" s="161"/>
      <c r="H505" s="161"/>
      <c r="I505" s="161"/>
      <c r="J505" s="161"/>
      <c r="K505" s="161"/>
      <c r="L505" s="161"/>
      <c r="M505" s="161"/>
      <c r="N505" s="161"/>
      <c r="O505" s="161"/>
    </row>
    <row r="506" spans="4:15">
      <c r="E506" s="283"/>
      <c r="F506" s="283"/>
      <c r="G506" s="283"/>
      <c r="H506" s="283"/>
      <c r="I506" s="283"/>
      <c r="J506" s="283"/>
      <c r="K506" s="283"/>
      <c r="L506" s="283"/>
      <c r="M506" s="283"/>
      <c r="N506" s="283"/>
      <c r="O506" s="283"/>
    </row>
    <row r="507" spans="4:15" ht="18.75">
      <c r="D507" s="165"/>
      <c r="E507" s="283"/>
      <c r="F507" s="283"/>
      <c r="G507" s="283"/>
      <c r="H507" s="283"/>
      <c r="I507" s="283"/>
      <c r="J507" s="283"/>
      <c r="K507" s="283"/>
      <c r="L507" s="283"/>
      <c r="M507" s="283"/>
      <c r="N507" s="283"/>
      <c r="O507" s="283"/>
    </row>
    <row r="508" spans="4:15" ht="18.75">
      <c r="D508" s="166"/>
      <c r="E508" s="283"/>
      <c r="F508" s="283"/>
      <c r="G508" s="283"/>
      <c r="H508" s="283"/>
      <c r="I508" s="283"/>
      <c r="J508" s="283"/>
      <c r="K508" s="283"/>
      <c r="L508" s="283"/>
      <c r="M508" s="283"/>
      <c r="N508" s="283"/>
      <c r="O508" s="283"/>
    </row>
    <row r="509" spans="4:15" ht="18.75">
      <c r="D509" s="166"/>
      <c r="E509" s="283"/>
      <c r="F509" s="283"/>
      <c r="G509" s="283"/>
      <c r="H509" s="283"/>
      <c r="I509" s="283"/>
      <c r="J509" s="283"/>
      <c r="K509" s="283"/>
      <c r="L509" s="283"/>
      <c r="M509" s="283"/>
      <c r="N509" s="283"/>
      <c r="O509" s="283"/>
    </row>
    <row r="510" spans="4:15" ht="18.75">
      <c r="D510" s="166"/>
    </row>
    <row r="511" spans="4:15" ht="18.75">
      <c r="D511" s="166"/>
    </row>
    <row r="512" spans="4:15" ht="18.75">
      <c r="D512" s="166"/>
    </row>
    <row r="513" spans="4:12" ht="18.75">
      <c r="D513" s="166"/>
    </row>
    <row r="514" spans="4:12" ht="18.75">
      <c r="D514" s="166"/>
    </row>
    <row r="517" spans="4:12" ht="26.25">
      <c r="D517" s="7" t="s">
        <v>31</v>
      </c>
      <c r="I517" s="1187" t="s">
        <v>424</v>
      </c>
      <c r="J517" s="1187"/>
      <c r="K517" s="1187"/>
      <c r="L517" s="1187"/>
    </row>
    <row r="518" spans="4:12" ht="26.25">
      <c r="D518" s="7" t="s">
        <v>29</v>
      </c>
      <c r="E518" s="1193">
        <f>nomdos</f>
        <v>0</v>
      </c>
      <c r="F518" s="1194"/>
    </row>
    <row r="530" spans="6:12" ht="36">
      <c r="F530" s="1221" t="s">
        <v>425</v>
      </c>
      <c r="G530" s="1221"/>
      <c r="H530" s="1221"/>
      <c r="I530" s="284" t="s">
        <v>426</v>
      </c>
      <c r="J530" s="1201" t="s">
        <v>507</v>
      </c>
      <c r="K530" s="1221"/>
      <c r="L530" s="1221"/>
    </row>
    <row r="531" spans="6:12" ht="18">
      <c r="F531" s="304" t="s">
        <v>409</v>
      </c>
      <c r="G531" s="304"/>
      <c r="H531" s="305"/>
      <c r="I531" s="644"/>
      <c r="J531" s="645"/>
      <c r="K531" s="308"/>
      <c r="L531" s="308"/>
    </row>
    <row r="532" spans="6:12" ht="18">
      <c r="F532" s="267" t="s">
        <v>419</v>
      </c>
      <c r="G532" s="307"/>
      <c r="H532" s="306"/>
      <c r="I532" s="646"/>
      <c r="J532" s="308"/>
      <c r="K532" s="308"/>
      <c r="L532" s="308"/>
    </row>
    <row r="533" spans="6:12" ht="18">
      <c r="F533" s="303" t="s">
        <v>410</v>
      </c>
      <c r="G533" s="303"/>
      <c r="H533" s="288"/>
      <c r="I533" s="647"/>
      <c r="J533" s="171"/>
      <c r="K533" s="171"/>
      <c r="L533" s="171"/>
    </row>
    <row r="534" spans="6:12" ht="18">
      <c r="F534" s="158" t="s">
        <v>419</v>
      </c>
      <c r="G534" s="303"/>
      <c r="H534" s="288"/>
      <c r="I534" s="647"/>
      <c r="J534" s="171"/>
      <c r="K534" s="171"/>
      <c r="L534" s="171"/>
    </row>
    <row r="535" spans="6:12" ht="18">
      <c r="F535" s="304" t="s">
        <v>411</v>
      </c>
      <c r="G535" s="304"/>
      <c r="H535" s="306"/>
      <c r="I535" s="646"/>
      <c r="J535" s="308"/>
      <c r="K535" s="308"/>
      <c r="L535" s="308"/>
    </row>
    <row r="536" spans="6:12" ht="18">
      <c r="F536" s="267" t="s">
        <v>419</v>
      </c>
      <c r="G536" s="250"/>
      <c r="H536" s="250"/>
      <c r="I536" s="643"/>
      <c r="J536" s="643"/>
      <c r="K536" s="643"/>
      <c r="L536" s="643"/>
    </row>
    <row r="559" spans="4:12" ht="25.5">
      <c r="D559" s="7" t="s">
        <v>31</v>
      </c>
      <c r="E559" s="8"/>
      <c r="I559" s="159"/>
      <c r="J559" s="160"/>
      <c r="K559" s="159"/>
      <c r="L559" s="159"/>
    </row>
    <row r="560" spans="4:12" ht="26.25">
      <c r="D560" s="7" t="s">
        <v>29</v>
      </c>
      <c r="E560" s="1193">
        <f>nomdos</f>
        <v>0</v>
      </c>
      <c r="F560" s="1194"/>
    </row>
    <row r="562" spans="1:14">
      <c r="E562" s="3"/>
    </row>
    <row r="563" spans="1:14">
      <c r="E563" s="3"/>
    </row>
    <row r="564" spans="1:14">
      <c r="E564" s="3"/>
    </row>
    <row r="565" spans="1:14">
      <c r="E565" s="3"/>
    </row>
    <row r="566" spans="1:14">
      <c r="E566" s="3"/>
    </row>
    <row r="567" spans="1:14">
      <c r="E567" s="3"/>
    </row>
    <row r="568" spans="1:14">
      <c r="E568" s="3"/>
    </row>
    <row r="569" spans="1:14" ht="12.75" customHeight="1">
      <c r="D569" s="1183"/>
      <c r="E569" s="1183"/>
      <c r="F569" s="1183"/>
      <c r="G569" s="1183"/>
      <c r="H569" s="1183"/>
      <c r="I569" s="1183"/>
      <c r="J569" s="1183"/>
      <c r="K569" s="1183"/>
      <c r="L569" s="1183"/>
      <c r="M569" s="1183"/>
      <c r="N569" s="1183"/>
    </row>
    <row r="570" spans="1:14" ht="18" customHeight="1">
      <c r="D570" s="1183"/>
      <c r="E570" s="1183"/>
      <c r="F570" s="1183"/>
      <c r="G570" s="1183"/>
      <c r="H570" s="1183"/>
      <c r="I570" s="1183"/>
      <c r="J570" s="1183"/>
      <c r="K570" s="1183"/>
      <c r="L570" s="1183"/>
      <c r="M570" s="1183"/>
      <c r="N570" s="1183"/>
    </row>
    <row r="571" spans="1:14" ht="15" customHeight="1">
      <c r="D571" s="1183"/>
      <c r="E571" s="1183"/>
      <c r="F571" s="1183"/>
      <c r="G571" s="1183"/>
      <c r="H571" s="1183"/>
      <c r="I571" s="1183"/>
      <c r="J571" s="1183"/>
      <c r="K571" s="1183"/>
      <c r="L571" s="1183"/>
      <c r="M571" s="1183"/>
      <c r="N571" s="1183"/>
    </row>
    <row r="572" spans="1:14" ht="12.75" customHeight="1">
      <c r="A572" s="6"/>
      <c r="B572" s="6"/>
      <c r="C572" s="161"/>
      <c r="D572" s="1183"/>
      <c r="E572" s="1183"/>
      <c r="F572" s="1183"/>
      <c r="G572" s="1183"/>
      <c r="H572" s="1183"/>
      <c r="I572" s="1183"/>
      <c r="J572" s="1183"/>
      <c r="K572" s="1183"/>
      <c r="L572" s="1183"/>
      <c r="M572" s="1183"/>
      <c r="N572" s="1183"/>
    </row>
    <row r="573" spans="1:14" ht="12.75" customHeight="1">
      <c r="A573" s="6"/>
      <c r="B573" s="6"/>
      <c r="C573" s="161"/>
      <c r="D573" s="1183" t="s">
        <v>277</v>
      </c>
      <c r="E573" s="1183"/>
      <c r="F573" s="1183"/>
      <c r="G573" s="1183"/>
      <c r="H573" s="1183"/>
      <c r="I573" s="1183"/>
      <c r="J573" s="1183"/>
      <c r="K573" s="1183"/>
      <c r="L573" s="1183"/>
      <c r="M573" s="1183"/>
      <c r="N573" s="183"/>
    </row>
    <row r="574" spans="1:14" ht="12.75" customHeight="1">
      <c r="C574" s="161"/>
      <c r="D574" s="1183"/>
      <c r="E574" s="1183"/>
      <c r="F574" s="1183"/>
      <c r="G574" s="1183"/>
      <c r="H574" s="1183"/>
      <c r="I574" s="1183"/>
      <c r="J574" s="1183"/>
      <c r="K574" s="1183"/>
      <c r="L574" s="1183"/>
      <c r="M574" s="1183"/>
      <c r="N574" s="183"/>
    </row>
    <row r="575" spans="1:14" ht="12.75" customHeight="1">
      <c r="A575" s="6"/>
      <c r="B575" s="6"/>
      <c r="C575" s="161"/>
      <c r="D575" s="1183"/>
      <c r="E575" s="1183"/>
      <c r="F575" s="1183"/>
      <c r="G575" s="1183"/>
      <c r="H575" s="1183"/>
      <c r="I575" s="1183"/>
      <c r="J575" s="1183"/>
      <c r="K575" s="1183"/>
      <c r="L575" s="1183"/>
      <c r="M575" s="1183"/>
      <c r="N575" s="183"/>
    </row>
    <row r="576" spans="1:14" ht="12.75" customHeight="1">
      <c r="C576" s="161"/>
      <c r="D576" s="1183"/>
      <c r="E576" s="1183"/>
      <c r="F576" s="1183"/>
      <c r="G576" s="1183"/>
      <c r="H576" s="1183"/>
      <c r="I576" s="1183"/>
      <c r="J576" s="1183"/>
      <c r="K576" s="1183"/>
      <c r="L576" s="1183"/>
      <c r="M576" s="1183"/>
      <c r="N576" s="183"/>
    </row>
    <row r="577" spans="1:14" ht="24.75" customHeight="1">
      <c r="C577" s="161"/>
      <c r="D577" s="1183"/>
      <c r="E577" s="1183"/>
      <c r="F577" s="1183"/>
      <c r="G577" s="1183"/>
      <c r="H577" s="1183"/>
      <c r="I577" s="1183"/>
      <c r="J577" s="1183"/>
      <c r="K577" s="1183"/>
      <c r="L577" s="1183"/>
      <c r="M577" s="1183"/>
      <c r="N577" s="183"/>
    </row>
    <row r="578" spans="1:14" ht="20.25" customHeight="1">
      <c r="A578" s="6"/>
      <c r="B578" s="6"/>
      <c r="C578" s="161"/>
    </row>
    <row r="579" spans="1:14" ht="12.75" customHeight="1">
      <c r="A579" s="6"/>
      <c r="B579" s="6"/>
      <c r="C579" s="161"/>
      <c r="D579" s="169"/>
      <c r="E579" s="170"/>
      <c r="F579" s="171"/>
      <c r="G579" s="171"/>
      <c r="H579" s="171"/>
      <c r="I579" s="171"/>
      <c r="J579" s="171"/>
      <c r="K579" s="171"/>
      <c r="L579" s="171"/>
      <c r="M579" s="171"/>
      <c r="N579" s="171"/>
    </row>
    <row r="580" spans="1:14" ht="18">
      <c r="A580" s="6"/>
      <c r="B580" s="6"/>
      <c r="C580" s="161"/>
      <c r="D580" s="169"/>
      <c r="E580" s="170"/>
      <c r="F580" s="157"/>
      <c r="G580" s="157"/>
      <c r="H580" s="157"/>
      <c r="I580" s="157"/>
      <c r="J580" s="157"/>
      <c r="K580" s="157"/>
      <c r="L580" s="158"/>
      <c r="M580" s="158"/>
      <c r="N580" s="158"/>
    </row>
    <row r="581" spans="1:14" ht="12.75" customHeight="1">
      <c r="C581" s="161"/>
      <c r="D581" s="161"/>
      <c r="E581" s="170"/>
      <c r="F581" s="171"/>
      <c r="G581" s="171"/>
      <c r="H581" s="171"/>
      <c r="I581" s="171"/>
      <c r="J581" s="171"/>
      <c r="K581" s="171"/>
      <c r="L581" s="171"/>
      <c r="M581" s="171"/>
      <c r="N581" s="171"/>
    </row>
    <row r="582" spans="1:14" ht="21">
      <c r="C582" s="161"/>
      <c r="D582" s="1184" t="s">
        <v>278</v>
      </c>
      <c r="E582" s="1184"/>
      <c r="F582" s="1184"/>
      <c r="G582" s="1184"/>
      <c r="H582" s="1184"/>
      <c r="I582" s="308"/>
      <c r="J582" s="308"/>
      <c r="K582" s="308"/>
      <c r="L582" s="308"/>
      <c r="M582" s="171"/>
      <c r="N582" s="171"/>
    </row>
    <row r="583" spans="1:14" ht="12.75" customHeight="1">
      <c r="E583" s="156"/>
      <c r="F583" s="171"/>
      <c r="G583" s="171"/>
      <c r="H583" s="171"/>
      <c r="I583" s="308"/>
      <c r="J583" s="308"/>
      <c r="K583" s="308"/>
      <c r="L583" s="308"/>
      <c r="M583" s="171"/>
      <c r="N583" s="171"/>
    </row>
    <row r="584" spans="1:14" ht="12.75" customHeight="1">
      <c r="E584" s="156"/>
      <c r="F584" s="171"/>
      <c r="G584" s="171"/>
      <c r="H584" s="171"/>
      <c r="I584" s="308"/>
      <c r="J584" s="308"/>
      <c r="K584" s="308"/>
      <c r="L584" s="308"/>
      <c r="M584" s="171"/>
      <c r="N584" s="171"/>
    </row>
    <row r="585" spans="1:14" ht="12.75" customHeight="1">
      <c r="E585" s="156"/>
      <c r="F585" s="171"/>
      <c r="G585" s="171"/>
      <c r="H585" s="171"/>
      <c r="I585" s="308"/>
      <c r="J585" s="308"/>
      <c r="K585" s="308"/>
      <c r="L585" s="308"/>
      <c r="M585" s="171"/>
      <c r="N585" s="171"/>
    </row>
    <row r="586" spans="1:14" ht="12.75" customHeight="1">
      <c r="E586" s="156"/>
      <c r="F586" s="171"/>
      <c r="G586" s="171"/>
      <c r="H586" s="171"/>
      <c r="I586" s="308"/>
      <c r="J586" s="308"/>
      <c r="K586" s="308"/>
      <c r="L586" s="308"/>
      <c r="M586" s="171"/>
      <c r="N586" s="171"/>
    </row>
    <row r="587" spans="1:14" ht="12.75" customHeight="1">
      <c r="E587" s="156"/>
      <c r="F587" s="171"/>
      <c r="G587" s="171"/>
      <c r="H587" s="171"/>
      <c r="I587" s="308"/>
      <c r="J587" s="308"/>
      <c r="K587" s="308"/>
      <c r="L587" s="308"/>
      <c r="M587" s="171"/>
      <c r="N587" s="171"/>
    </row>
    <row r="588" spans="1:14" ht="12.75" customHeight="1">
      <c r="E588" s="156"/>
      <c r="F588" s="171"/>
      <c r="G588" s="171"/>
      <c r="H588" s="171"/>
      <c r="I588" s="308"/>
      <c r="J588" s="308"/>
      <c r="K588" s="308"/>
      <c r="L588" s="308"/>
      <c r="M588" s="171"/>
      <c r="N588" s="171"/>
    </row>
    <row r="589" spans="1:14" ht="12.75" customHeight="1">
      <c r="E589" s="156"/>
      <c r="F589" s="171"/>
      <c r="G589" s="171"/>
      <c r="H589" s="171"/>
      <c r="I589" s="308"/>
      <c r="J589" s="308"/>
      <c r="K589" s="308"/>
      <c r="L589" s="308"/>
      <c r="M589" s="171"/>
      <c r="N589" s="171"/>
    </row>
    <row r="590" spans="1:14" ht="12.75" customHeight="1">
      <c r="F590" s="171"/>
      <c r="G590" s="171"/>
      <c r="H590" s="171"/>
      <c r="I590" s="171"/>
      <c r="J590" s="171"/>
      <c r="K590" s="171"/>
      <c r="L590" s="171"/>
      <c r="M590" s="171"/>
      <c r="N590" s="171"/>
    </row>
    <row r="591" spans="1:14" ht="12.75" customHeight="1">
      <c r="F591" s="171"/>
      <c r="G591" s="171"/>
      <c r="H591" s="171"/>
      <c r="I591" s="171"/>
      <c r="J591" s="171"/>
      <c r="K591" s="171"/>
      <c r="L591" s="171"/>
      <c r="M591" s="171"/>
      <c r="N591" s="171"/>
    </row>
    <row r="592" spans="1:14">
      <c r="F592" s="11"/>
      <c r="G592" s="11"/>
      <c r="H592" s="11"/>
      <c r="I592" s="11"/>
      <c r="J592" s="11"/>
      <c r="K592" s="11"/>
    </row>
    <row r="593" spans="6:11">
      <c r="F593" s="11"/>
      <c r="G593" s="11"/>
      <c r="H593" s="11"/>
      <c r="I593" s="11"/>
      <c r="J593" s="11"/>
      <c r="K593" s="11"/>
    </row>
    <row r="594" spans="6:11">
      <c r="F594" s="11"/>
      <c r="G594" s="11"/>
      <c r="H594" s="11"/>
      <c r="I594" s="11"/>
      <c r="J594" s="11"/>
      <c r="K594" s="11"/>
    </row>
    <row r="595" spans="6:11">
      <c r="F595" s="3"/>
    </row>
    <row r="596" spans="6:11">
      <c r="F596" s="3"/>
    </row>
  </sheetData>
  <mergeCells count="80">
    <mergeCell ref="D573:M577"/>
    <mergeCell ref="D492:E492"/>
    <mergeCell ref="D493:E493"/>
    <mergeCell ref="D494:E494"/>
    <mergeCell ref="I517:L517"/>
    <mergeCell ref="J530:L530"/>
    <mergeCell ref="F530:H530"/>
    <mergeCell ref="G494:I494"/>
    <mergeCell ref="G493:I493"/>
    <mergeCell ref="G492:I492"/>
    <mergeCell ref="E518:F518"/>
    <mergeCell ref="E560:F560"/>
    <mergeCell ref="D502:M504"/>
    <mergeCell ref="J492:L492"/>
    <mergeCell ref="J494:L494"/>
    <mergeCell ref="J493:L493"/>
    <mergeCell ref="D582:H582"/>
    <mergeCell ref="I45:L45"/>
    <mergeCell ref="I76:L76"/>
    <mergeCell ref="I106:L106"/>
    <mergeCell ref="I105:L105"/>
    <mergeCell ref="D485:O486"/>
    <mergeCell ref="D569:N572"/>
    <mergeCell ref="I482:L482"/>
    <mergeCell ref="D458:E458"/>
    <mergeCell ref="D459:E459"/>
    <mergeCell ref="D460:E460"/>
    <mergeCell ref="D461:E461"/>
    <mergeCell ref="I419:L419"/>
    <mergeCell ref="D318:L328"/>
    <mergeCell ref="I329:L329"/>
    <mergeCell ref="D362:L374"/>
    <mergeCell ref="E1:O3"/>
    <mergeCell ref="H116:I117"/>
    <mergeCell ref="J123:K124"/>
    <mergeCell ref="F123:G124"/>
    <mergeCell ref="H19:I19"/>
    <mergeCell ref="H25:I25"/>
    <mergeCell ref="H22:I22"/>
    <mergeCell ref="I239:L239"/>
    <mergeCell ref="E240:F240"/>
    <mergeCell ref="E286:F286"/>
    <mergeCell ref="F137:K139"/>
    <mergeCell ref="I152:L152"/>
    <mergeCell ref="I192:L192"/>
    <mergeCell ref="D261:L271"/>
    <mergeCell ref="I285:L285"/>
    <mergeCell ref="E330:F330"/>
    <mergeCell ref="E378:F378"/>
    <mergeCell ref="H436:I436"/>
    <mergeCell ref="J436:K436"/>
    <mergeCell ref="D437:E437"/>
    <mergeCell ref="F400:N407"/>
    <mergeCell ref="F393:N397"/>
    <mergeCell ref="E420:F420"/>
    <mergeCell ref="L428:M428"/>
    <mergeCell ref="F387:N391"/>
    <mergeCell ref="G491:I491"/>
    <mergeCell ref="D491:E491"/>
    <mergeCell ref="J428:K428"/>
    <mergeCell ref="P419:U419"/>
    <mergeCell ref="P448:U448"/>
    <mergeCell ref="P482:U482"/>
    <mergeCell ref="J491:L491"/>
    <mergeCell ref="E449:F449"/>
    <mergeCell ref="E483:F483"/>
    <mergeCell ref="I448:L448"/>
    <mergeCell ref="D445:M446"/>
    <mergeCell ref="D438:E438"/>
    <mergeCell ref="D439:E439"/>
    <mergeCell ref="D436:E436"/>
    <mergeCell ref="D440:E440"/>
    <mergeCell ref="H458:I458"/>
    <mergeCell ref="J458:K458"/>
    <mergeCell ref="G490:I490"/>
    <mergeCell ref="D442:M444"/>
    <mergeCell ref="D490:E490"/>
    <mergeCell ref="D462:E462"/>
    <mergeCell ref="D468:M470"/>
    <mergeCell ref="J490:L490"/>
  </mergeCells>
  <conditionalFormatting sqref="I429">
    <cfRule type="iconSet" priority="39">
      <iconSet iconSet="3Flags" showValue="0">
        <cfvo type="percent" val="0"/>
        <cfvo type="num" val="1.5"/>
        <cfvo type="num" val="2"/>
      </iconSet>
    </cfRule>
  </conditionalFormatting>
  <conditionalFormatting sqref="I430">
    <cfRule type="iconSet" priority="38">
      <iconSet iconSet="3Flags" showValue="0">
        <cfvo type="percent" val="0"/>
        <cfvo type="percent" val="0.85"/>
        <cfvo type="percent" val="1.1499999999999999"/>
      </iconSet>
    </cfRule>
  </conditionalFormatting>
  <conditionalFormatting sqref="I431">
    <cfRule type="iconSet" priority="37">
      <iconSet iconSet="3Flags" showValue="0" reverse="1">
        <cfvo type="percent" val="0"/>
        <cfvo type="percent" val="20"/>
        <cfvo type="percent" val="40"/>
      </iconSet>
    </cfRule>
  </conditionalFormatting>
  <conditionalFormatting sqref="H433">
    <cfRule type="iconSet" priority="35">
      <iconSet iconSet="3Flags" showValue="0">
        <cfvo type="percent" val="0"/>
        <cfvo type="num" val="0.7"/>
        <cfvo type="num" val="1"/>
      </iconSet>
    </cfRule>
  </conditionalFormatting>
  <conditionalFormatting sqref="I432">
    <cfRule type="iconSet" priority="34">
      <iconSet iconSet="3Flags" showValue="0">
        <cfvo type="percent" val="0"/>
        <cfvo type="percent" val="0.85"/>
        <cfvo type="percent" val="1.1499999999999999"/>
      </iconSet>
    </cfRule>
  </conditionalFormatting>
  <conditionalFormatting sqref="I459">
    <cfRule type="iconSet" priority="33">
      <iconSet iconSet="3Flags" showValue="0">
        <cfvo type="percent" val="0"/>
        <cfvo type="num" val="1.5"/>
        <cfvo type="num" val="2"/>
      </iconSet>
    </cfRule>
  </conditionalFormatting>
  <conditionalFormatting sqref="G459:G461 G463:G467 G471">
    <cfRule type="iconSet" priority="32">
      <iconSet iconSet="3Flags" showValue="0" reverse="1">
        <cfvo type="percent" val="0"/>
        <cfvo type="num" val="2"/>
        <cfvo type="num" val="3"/>
      </iconSet>
    </cfRule>
  </conditionalFormatting>
  <conditionalFormatting sqref="G462">
    <cfRule type="iconSet" priority="31">
      <iconSet iconSet="3Flags" showValue="0" reverse="1">
        <cfvo type="percent" val="0"/>
        <cfvo type="num" val="2"/>
        <cfvo type="num" val="3"/>
      </iconSet>
    </cfRule>
  </conditionalFormatting>
  <conditionalFormatting sqref="F496 F498:F501">
    <cfRule type="iconSet" priority="29">
      <iconSet iconSet="3Flags" showValue="0" reverse="1">
        <cfvo type="percent" val="0"/>
        <cfvo type="num" val="2"/>
        <cfvo type="num" val="3"/>
      </iconSet>
    </cfRule>
  </conditionalFormatting>
  <conditionalFormatting sqref="G491:G493 G495">
    <cfRule type="iconSet" priority="27">
      <iconSet iconSet="3Flags" showValue="0" reverse="1">
        <cfvo type="percent" val="0"/>
        <cfvo type="num" val="2"/>
        <cfvo type="num" val="3"/>
      </iconSet>
    </cfRule>
  </conditionalFormatting>
  <conditionalFormatting sqref="G494">
    <cfRule type="iconSet" priority="26">
      <iconSet iconSet="3Flags" showValue="0" reverse="1">
        <cfvo type="percent" val="0"/>
        <cfvo type="num" val="2"/>
        <cfvo type="num" val="3"/>
      </iconSet>
    </cfRule>
  </conditionalFormatting>
  <conditionalFormatting sqref="J531">
    <cfRule type="iconSet" priority="25">
      <iconSet iconSet="3Flags" showValue="0">
        <cfvo type="percent" val="0"/>
        <cfvo type="num" val="1.5"/>
        <cfvo type="num" val="2"/>
      </iconSet>
    </cfRule>
  </conditionalFormatting>
  <conditionalFormatting sqref="I531">
    <cfRule type="iconSet" priority="24">
      <iconSet iconSet="3Flags" showValue="0" reverse="1">
        <cfvo type="percent" val="0"/>
        <cfvo type="num" val="2"/>
        <cfvo type="num" val="3"/>
      </iconSet>
    </cfRule>
  </conditionalFormatting>
  <conditionalFormatting sqref="H19:J19 H22">
    <cfRule type="cellIs" dxfId="61" priority="23" operator="equal">
      <formula>0</formula>
    </cfRule>
  </conditionalFormatting>
  <conditionalFormatting sqref="H25">
    <cfRule type="cellIs" dxfId="60" priority="21" operator="equal">
      <formula>0</formula>
    </cfRule>
  </conditionalFormatting>
  <conditionalFormatting sqref="J134:K134">
    <cfRule type="cellIs" dxfId="59" priority="20" operator="equal">
      <formula>0</formula>
    </cfRule>
  </conditionalFormatting>
  <conditionalFormatting sqref="E240:F240">
    <cfRule type="cellIs" dxfId="58" priority="19" operator="equal">
      <formula>0</formula>
    </cfRule>
  </conditionalFormatting>
  <conditionalFormatting sqref="E286:F286">
    <cfRule type="cellIs" dxfId="57" priority="18" operator="equal">
      <formula>0</formula>
    </cfRule>
  </conditionalFormatting>
  <conditionalFormatting sqref="E330:F330">
    <cfRule type="cellIs" dxfId="56" priority="17" operator="equal">
      <formula>0</formula>
    </cfRule>
  </conditionalFormatting>
  <conditionalFormatting sqref="E378:F378">
    <cfRule type="cellIs" dxfId="55" priority="16" operator="equal">
      <formula>0</formula>
    </cfRule>
  </conditionalFormatting>
  <conditionalFormatting sqref="E420:F420">
    <cfRule type="cellIs" dxfId="54" priority="15" operator="equal">
      <formula>0</formula>
    </cfRule>
  </conditionalFormatting>
  <conditionalFormatting sqref="E449:F449">
    <cfRule type="cellIs" dxfId="53" priority="14" operator="equal">
      <formula>0</formula>
    </cfRule>
  </conditionalFormatting>
  <conditionalFormatting sqref="E483:F483">
    <cfRule type="cellIs" dxfId="52" priority="13" operator="equal">
      <formula>0</formula>
    </cfRule>
  </conditionalFormatting>
  <conditionalFormatting sqref="E518:F518">
    <cfRule type="cellIs" dxfId="51" priority="12" operator="equal">
      <formula>0</formula>
    </cfRule>
  </conditionalFormatting>
  <conditionalFormatting sqref="E560:F560">
    <cfRule type="cellIs" dxfId="50" priority="11" operator="equal">
      <formula>0</formula>
    </cfRule>
  </conditionalFormatting>
  <conditionalFormatting sqref="I437">
    <cfRule type="iconSet" priority="10">
      <iconSet iconSet="3Flags" showValue="0">
        <cfvo type="percent" val="0"/>
        <cfvo type="num" val="1.5"/>
        <cfvo type="num" val="2"/>
      </iconSet>
    </cfRule>
  </conditionalFormatting>
  <conditionalFormatting sqref="G437:G439 G441">
    <cfRule type="iconSet" priority="9">
      <iconSet iconSet="3Flags" showValue="0" reverse="1">
        <cfvo type="percent" val="0"/>
        <cfvo type="num" val="2"/>
        <cfvo type="num" val="3"/>
      </iconSet>
    </cfRule>
  </conditionalFormatting>
  <conditionalFormatting sqref="G440">
    <cfRule type="iconSet" priority="8">
      <iconSet iconSet="3Flags" showValue="0" reverse="1">
        <cfvo type="percent" val="0"/>
        <cfvo type="num" val="2"/>
        <cfvo type="num" val="3"/>
      </iconSet>
    </cfRule>
  </conditionalFormatting>
  <conditionalFormatting sqref="H164">
    <cfRule type="cellIs" dxfId="49" priority="7" operator="equal">
      <formula>0</formula>
    </cfRule>
  </conditionalFormatting>
  <conditionalFormatting sqref="H168">
    <cfRule type="cellIs" dxfId="48" priority="6" operator="equal">
      <formula>0</formula>
    </cfRule>
  </conditionalFormatting>
  <conditionalFormatting sqref="H166">
    <cfRule type="cellIs" dxfId="47" priority="5" operator="equal">
      <formula>0</formula>
    </cfRule>
  </conditionalFormatting>
  <conditionalFormatting sqref="H162">
    <cfRule type="cellIs" dxfId="46" priority="4" operator="equal">
      <formula>0</formula>
    </cfRule>
  </conditionalFormatting>
  <conditionalFormatting sqref="H160">
    <cfRule type="cellIs" dxfId="45" priority="3" operator="equal">
      <formula>0</formula>
    </cfRule>
  </conditionalFormatting>
  <conditionalFormatting sqref="F137:K139">
    <cfRule type="cellIs" dxfId="44" priority="2" operator="equal">
      <formula>0</formula>
    </cfRule>
  </conditionalFormatting>
  <conditionalFormatting sqref="I134">
    <cfRule type="cellIs" dxfId="43" priority="1" operator="equal">
      <formula>0</formula>
    </cfRule>
  </conditionalFormatting>
  <hyperlinks>
    <hyperlink ref="Q2" location="MENU!A1" display="MENU" xr:uid="{5297C097-E4DF-4435-A865-24917171ADC8}"/>
  </hyperlinks>
  <printOptions horizontalCentered="1" verticalCentered="1"/>
  <pageMargins left="0" right="0" top="0" bottom="0" header="0" footer="0"/>
  <pageSetup paperSize="9" scale="69" orientation="landscape" r:id="rId1"/>
  <headerFooter>
    <oddFooter>&amp;R&amp;P</oddFooter>
  </headerFooter>
  <rowBreaks count="14" manualBreakCount="14">
    <brk id="44" max="14" man="1"/>
    <brk id="75" max="14" man="1"/>
    <brk id="104" max="14" man="1"/>
    <brk id="151" max="14" man="1"/>
    <brk id="191" max="14" man="1"/>
    <brk id="238" max="14" man="1"/>
    <brk id="284" max="16383" man="1"/>
    <brk id="328" max="16383" man="1"/>
    <brk id="374" max="14" man="1"/>
    <brk id="412" max="14" man="1"/>
    <brk id="447" max="14" man="1"/>
    <brk id="481" max="14" man="1"/>
    <brk id="516" max="14" man="1"/>
    <brk id="558" max="14" man="1"/>
  </row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9BDF90-8C77-4CB5-BCC6-AE84B0265C49}">
  <dimension ref="A1:R377"/>
  <sheetViews>
    <sheetView showGridLines="0" zoomScale="90" zoomScaleNormal="90" zoomScaleSheetLayoutView="80" workbookViewId="0">
      <selection activeCell="Q2" sqref="Q2"/>
    </sheetView>
  </sheetViews>
  <sheetFormatPr baseColWidth="10" defaultRowHeight="12.75"/>
  <cols>
    <col min="1" max="3" width="11" style="1"/>
    <col min="4" max="4" width="13.375" style="1" bestFit="1" customWidth="1"/>
    <col min="5" max="6" width="11" style="1"/>
    <col min="7" max="7" width="11.5" style="1" customWidth="1"/>
    <col min="8" max="8" width="13.375" style="1" bestFit="1" customWidth="1"/>
    <col min="9" max="9" width="11" style="1"/>
    <col min="10" max="10" width="18.375" style="1" bestFit="1" customWidth="1"/>
    <col min="11" max="11" width="11" style="1"/>
    <col min="12" max="12" width="11.5" style="1" customWidth="1"/>
    <col min="13" max="13" width="12.25" style="1" customWidth="1"/>
    <col min="14" max="15" width="11.5" style="1" customWidth="1"/>
    <col min="16" max="16" width="11" style="1"/>
    <col min="17" max="17" width="11.5" style="1" customWidth="1"/>
    <col min="18" max="262" width="11" style="1"/>
    <col min="263" max="263" width="11.5" style="1" customWidth="1"/>
    <col min="264" max="267" width="11" style="1"/>
    <col min="268" max="271" width="11.5" style="1" customWidth="1"/>
    <col min="272" max="518" width="11" style="1"/>
    <col min="519" max="519" width="11.5" style="1" customWidth="1"/>
    <col min="520" max="523" width="11" style="1"/>
    <col min="524" max="527" width="11.5" style="1" customWidth="1"/>
    <col min="528" max="774" width="11" style="1"/>
    <col min="775" max="775" width="11.5" style="1" customWidth="1"/>
    <col min="776" max="779" width="11" style="1"/>
    <col min="780" max="783" width="11.5" style="1" customWidth="1"/>
    <col min="784" max="1030" width="11" style="1"/>
    <col min="1031" max="1031" width="11.5" style="1" customWidth="1"/>
    <col min="1032" max="1035" width="11" style="1"/>
    <col min="1036" max="1039" width="11.5" style="1" customWidth="1"/>
    <col min="1040" max="1286" width="11" style="1"/>
    <col min="1287" max="1287" width="11.5" style="1" customWidth="1"/>
    <col min="1288" max="1291" width="11" style="1"/>
    <col min="1292" max="1295" width="11.5" style="1" customWidth="1"/>
    <col min="1296" max="1542" width="11" style="1"/>
    <col min="1543" max="1543" width="11.5" style="1" customWidth="1"/>
    <col min="1544" max="1547" width="11" style="1"/>
    <col min="1548" max="1551" width="11.5" style="1" customWidth="1"/>
    <col min="1552" max="1798" width="11" style="1"/>
    <col min="1799" max="1799" width="11.5" style="1" customWidth="1"/>
    <col min="1800" max="1803" width="11" style="1"/>
    <col min="1804" max="1807" width="11.5" style="1" customWidth="1"/>
    <col min="1808" max="2054" width="11" style="1"/>
    <col min="2055" max="2055" width="11.5" style="1" customWidth="1"/>
    <col min="2056" max="2059" width="11" style="1"/>
    <col min="2060" max="2063" width="11.5" style="1" customWidth="1"/>
    <col min="2064" max="2310" width="11" style="1"/>
    <col min="2311" max="2311" width="11.5" style="1" customWidth="1"/>
    <col min="2312" max="2315" width="11" style="1"/>
    <col min="2316" max="2319" width="11.5" style="1" customWidth="1"/>
    <col min="2320" max="2566" width="11" style="1"/>
    <col min="2567" max="2567" width="11.5" style="1" customWidth="1"/>
    <col min="2568" max="2571" width="11" style="1"/>
    <col min="2572" max="2575" width="11.5" style="1" customWidth="1"/>
    <col min="2576" max="2822" width="11" style="1"/>
    <col min="2823" max="2823" width="11.5" style="1" customWidth="1"/>
    <col min="2824" max="2827" width="11" style="1"/>
    <col min="2828" max="2831" width="11.5" style="1" customWidth="1"/>
    <col min="2832" max="3078" width="11" style="1"/>
    <col min="3079" max="3079" width="11.5" style="1" customWidth="1"/>
    <col min="3080" max="3083" width="11" style="1"/>
    <col min="3084" max="3087" width="11.5" style="1" customWidth="1"/>
    <col min="3088" max="3334" width="11" style="1"/>
    <col min="3335" max="3335" width="11.5" style="1" customWidth="1"/>
    <col min="3336" max="3339" width="11" style="1"/>
    <col min="3340" max="3343" width="11.5" style="1" customWidth="1"/>
    <col min="3344" max="3590" width="11" style="1"/>
    <col min="3591" max="3591" width="11.5" style="1" customWidth="1"/>
    <col min="3592" max="3595" width="11" style="1"/>
    <col min="3596" max="3599" width="11.5" style="1" customWidth="1"/>
    <col min="3600" max="3846" width="11" style="1"/>
    <col min="3847" max="3847" width="11.5" style="1" customWidth="1"/>
    <col min="3848" max="3851" width="11" style="1"/>
    <col min="3852" max="3855" width="11.5" style="1" customWidth="1"/>
    <col min="3856" max="4102" width="11" style="1"/>
    <col min="4103" max="4103" width="11.5" style="1" customWidth="1"/>
    <col min="4104" max="4107" width="11" style="1"/>
    <col min="4108" max="4111" width="11.5" style="1" customWidth="1"/>
    <col min="4112" max="4358" width="11" style="1"/>
    <col min="4359" max="4359" width="11.5" style="1" customWidth="1"/>
    <col min="4360" max="4363" width="11" style="1"/>
    <col min="4364" max="4367" width="11.5" style="1" customWidth="1"/>
    <col min="4368" max="4614" width="11" style="1"/>
    <col min="4615" max="4615" width="11.5" style="1" customWidth="1"/>
    <col min="4616" max="4619" width="11" style="1"/>
    <col min="4620" max="4623" width="11.5" style="1" customWidth="1"/>
    <col min="4624" max="4870" width="11" style="1"/>
    <col min="4871" max="4871" width="11.5" style="1" customWidth="1"/>
    <col min="4872" max="4875" width="11" style="1"/>
    <col min="4876" max="4879" width="11.5" style="1" customWidth="1"/>
    <col min="4880" max="5126" width="11" style="1"/>
    <col min="5127" max="5127" width="11.5" style="1" customWidth="1"/>
    <col min="5128" max="5131" width="11" style="1"/>
    <col min="5132" max="5135" width="11.5" style="1" customWidth="1"/>
    <col min="5136" max="5382" width="11" style="1"/>
    <col min="5383" max="5383" width="11.5" style="1" customWidth="1"/>
    <col min="5384" max="5387" width="11" style="1"/>
    <col min="5388" max="5391" width="11.5" style="1" customWidth="1"/>
    <col min="5392" max="5638" width="11" style="1"/>
    <col min="5639" max="5639" width="11.5" style="1" customWidth="1"/>
    <col min="5640" max="5643" width="11" style="1"/>
    <col min="5644" max="5647" width="11.5" style="1" customWidth="1"/>
    <col min="5648" max="5894" width="11" style="1"/>
    <col min="5895" max="5895" width="11.5" style="1" customWidth="1"/>
    <col min="5896" max="5899" width="11" style="1"/>
    <col min="5900" max="5903" width="11.5" style="1" customWidth="1"/>
    <col min="5904" max="6150" width="11" style="1"/>
    <col min="6151" max="6151" width="11.5" style="1" customWidth="1"/>
    <col min="6152" max="6155" width="11" style="1"/>
    <col min="6156" max="6159" width="11.5" style="1" customWidth="1"/>
    <col min="6160" max="6406" width="11" style="1"/>
    <col min="6407" max="6407" width="11.5" style="1" customWidth="1"/>
    <col min="6408" max="6411" width="11" style="1"/>
    <col min="6412" max="6415" width="11.5" style="1" customWidth="1"/>
    <col min="6416" max="6662" width="11" style="1"/>
    <col min="6663" max="6663" width="11.5" style="1" customWidth="1"/>
    <col min="6664" max="6667" width="11" style="1"/>
    <col min="6668" max="6671" width="11.5" style="1" customWidth="1"/>
    <col min="6672" max="6918" width="11" style="1"/>
    <col min="6919" max="6919" width="11.5" style="1" customWidth="1"/>
    <col min="6920" max="6923" width="11" style="1"/>
    <col min="6924" max="6927" width="11.5" style="1" customWidth="1"/>
    <col min="6928" max="7174" width="11" style="1"/>
    <col min="7175" max="7175" width="11.5" style="1" customWidth="1"/>
    <col min="7176" max="7179" width="11" style="1"/>
    <col min="7180" max="7183" width="11.5" style="1" customWidth="1"/>
    <col min="7184" max="7430" width="11" style="1"/>
    <col min="7431" max="7431" width="11.5" style="1" customWidth="1"/>
    <col min="7432" max="7435" width="11" style="1"/>
    <col min="7436" max="7439" width="11.5" style="1" customWidth="1"/>
    <col min="7440" max="7686" width="11" style="1"/>
    <col min="7687" max="7687" width="11.5" style="1" customWidth="1"/>
    <col min="7688" max="7691" width="11" style="1"/>
    <col min="7692" max="7695" width="11.5" style="1" customWidth="1"/>
    <col min="7696" max="7942" width="11" style="1"/>
    <col min="7943" max="7943" width="11.5" style="1" customWidth="1"/>
    <col min="7944" max="7947" width="11" style="1"/>
    <col min="7948" max="7951" width="11.5" style="1" customWidth="1"/>
    <col min="7952" max="8198" width="11" style="1"/>
    <col min="8199" max="8199" width="11.5" style="1" customWidth="1"/>
    <col min="8200" max="8203" width="11" style="1"/>
    <col min="8204" max="8207" width="11.5" style="1" customWidth="1"/>
    <col min="8208" max="8454" width="11" style="1"/>
    <col min="8455" max="8455" width="11.5" style="1" customWidth="1"/>
    <col min="8456" max="8459" width="11" style="1"/>
    <col min="8460" max="8463" width="11.5" style="1" customWidth="1"/>
    <col min="8464" max="8710" width="11" style="1"/>
    <col min="8711" max="8711" width="11.5" style="1" customWidth="1"/>
    <col min="8712" max="8715" width="11" style="1"/>
    <col min="8716" max="8719" width="11.5" style="1" customWidth="1"/>
    <col min="8720" max="8966" width="11" style="1"/>
    <col min="8967" max="8967" width="11.5" style="1" customWidth="1"/>
    <col min="8968" max="8971" width="11" style="1"/>
    <col min="8972" max="8975" width="11.5" style="1" customWidth="1"/>
    <col min="8976" max="9222" width="11" style="1"/>
    <col min="9223" max="9223" width="11.5" style="1" customWidth="1"/>
    <col min="9224" max="9227" width="11" style="1"/>
    <col min="9228" max="9231" width="11.5" style="1" customWidth="1"/>
    <col min="9232" max="9478" width="11" style="1"/>
    <col min="9479" max="9479" width="11.5" style="1" customWidth="1"/>
    <col min="9480" max="9483" width="11" style="1"/>
    <col min="9484" max="9487" width="11.5" style="1" customWidth="1"/>
    <col min="9488" max="9734" width="11" style="1"/>
    <col min="9735" max="9735" width="11.5" style="1" customWidth="1"/>
    <col min="9736" max="9739" width="11" style="1"/>
    <col min="9740" max="9743" width="11.5" style="1" customWidth="1"/>
    <col min="9744" max="9990" width="11" style="1"/>
    <col min="9991" max="9991" width="11.5" style="1" customWidth="1"/>
    <col min="9992" max="9995" width="11" style="1"/>
    <col min="9996" max="9999" width="11.5" style="1" customWidth="1"/>
    <col min="10000" max="10246" width="11" style="1"/>
    <col min="10247" max="10247" width="11.5" style="1" customWidth="1"/>
    <col min="10248" max="10251" width="11" style="1"/>
    <col min="10252" max="10255" width="11.5" style="1" customWidth="1"/>
    <col min="10256" max="10502" width="11" style="1"/>
    <col min="10503" max="10503" width="11.5" style="1" customWidth="1"/>
    <col min="10504" max="10507" width="11" style="1"/>
    <col min="10508" max="10511" width="11.5" style="1" customWidth="1"/>
    <col min="10512" max="10758" width="11" style="1"/>
    <col min="10759" max="10759" width="11.5" style="1" customWidth="1"/>
    <col min="10760" max="10763" width="11" style="1"/>
    <col min="10764" max="10767" width="11.5" style="1" customWidth="1"/>
    <col min="10768" max="11014" width="11" style="1"/>
    <col min="11015" max="11015" width="11.5" style="1" customWidth="1"/>
    <col min="11016" max="11019" width="11" style="1"/>
    <col min="11020" max="11023" width="11.5" style="1" customWidth="1"/>
    <col min="11024" max="11270" width="11" style="1"/>
    <col min="11271" max="11271" width="11.5" style="1" customWidth="1"/>
    <col min="11272" max="11275" width="11" style="1"/>
    <col min="11276" max="11279" width="11.5" style="1" customWidth="1"/>
    <col min="11280" max="11526" width="11" style="1"/>
    <col min="11527" max="11527" width="11.5" style="1" customWidth="1"/>
    <col min="11528" max="11531" width="11" style="1"/>
    <col min="11532" max="11535" width="11.5" style="1" customWidth="1"/>
    <col min="11536" max="11782" width="11" style="1"/>
    <col min="11783" max="11783" width="11.5" style="1" customWidth="1"/>
    <col min="11784" max="11787" width="11" style="1"/>
    <col min="11788" max="11791" width="11.5" style="1" customWidth="1"/>
    <col min="11792" max="12038" width="11" style="1"/>
    <col min="12039" max="12039" width="11.5" style="1" customWidth="1"/>
    <col min="12040" max="12043" width="11" style="1"/>
    <col min="12044" max="12047" width="11.5" style="1" customWidth="1"/>
    <col min="12048" max="12294" width="11" style="1"/>
    <col min="12295" max="12295" width="11.5" style="1" customWidth="1"/>
    <col min="12296" max="12299" width="11" style="1"/>
    <col min="12300" max="12303" width="11.5" style="1" customWidth="1"/>
    <col min="12304" max="12550" width="11" style="1"/>
    <col min="12551" max="12551" width="11.5" style="1" customWidth="1"/>
    <col min="12552" max="12555" width="11" style="1"/>
    <col min="12556" max="12559" width="11.5" style="1" customWidth="1"/>
    <col min="12560" max="12806" width="11" style="1"/>
    <col min="12807" max="12807" width="11.5" style="1" customWidth="1"/>
    <col min="12808" max="12811" width="11" style="1"/>
    <col min="12812" max="12815" width="11.5" style="1" customWidth="1"/>
    <col min="12816" max="13062" width="11" style="1"/>
    <col min="13063" max="13063" width="11.5" style="1" customWidth="1"/>
    <col min="13064" max="13067" width="11" style="1"/>
    <col min="13068" max="13071" width="11.5" style="1" customWidth="1"/>
    <col min="13072" max="13318" width="11" style="1"/>
    <col min="13319" max="13319" width="11.5" style="1" customWidth="1"/>
    <col min="13320" max="13323" width="11" style="1"/>
    <col min="13324" max="13327" width="11.5" style="1" customWidth="1"/>
    <col min="13328" max="13574" width="11" style="1"/>
    <col min="13575" max="13575" width="11.5" style="1" customWidth="1"/>
    <col min="13576" max="13579" width="11" style="1"/>
    <col min="13580" max="13583" width="11.5" style="1" customWidth="1"/>
    <col min="13584" max="13830" width="11" style="1"/>
    <col min="13831" max="13831" width="11.5" style="1" customWidth="1"/>
    <col min="13832" max="13835" width="11" style="1"/>
    <col min="13836" max="13839" width="11.5" style="1" customWidth="1"/>
    <col min="13840" max="14086" width="11" style="1"/>
    <col min="14087" max="14087" width="11.5" style="1" customWidth="1"/>
    <col min="14088" max="14091" width="11" style="1"/>
    <col min="14092" max="14095" width="11.5" style="1" customWidth="1"/>
    <col min="14096" max="14342" width="11" style="1"/>
    <col min="14343" max="14343" width="11.5" style="1" customWidth="1"/>
    <col min="14344" max="14347" width="11" style="1"/>
    <col min="14348" max="14351" width="11.5" style="1" customWidth="1"/>
    <col min="14352" max="14598" width="11" style="1"/>
    <col min="14599" max="14599" width="11.5" style="1" customWidth="1"/>
    <col min="14600" max="14603" width="11" style="1"/>
    <col min="14604" max="14607" width="11.5" style="1" customWidth="1"/>
    <col min="14608" max="14854" width="11" style="1"/>
    <col min="14855" max="14855" width="11.5" style="1" customWidth="1"/>
    <col min="14856" max="14859" width="11" style="1"/>
    <col min="14860" max="14863" width="11.5" style="1" customWidth="1"/>
    <col min="14864" max="15110" width="11" style="1"/>
    <col min="15111" max="15111" width="11.5" style="1" customWidth="1"/>
    <col min="15112" max="15115" width="11" style="1"/>
    <col min="15116" max="15119" width="11.5" style="1" customWidth="1"/>
    <col min="15120" max="15366" width="11" style="1"/>
    <col min="15367" max="15367" width="11.5" style="1" customWidth="1"/>
    <col min="15368" max="15371" width="11" style="1"/>
    <col min="15372" max="15375" width="11.5" style="1" customWidth="1"/>
    <col min="15376" max="15622" width="11" style="1"/>
    <col min="15623" max="15623" width="11.5" style="1" customWidth="1"/>
    <col min="15624" max="15627" width="11" style="1"/>
    <col min="15628" max="15631" width="11.5" style="1" customWidth="1"/>
    <col min="15632" max="15878" width="11" style="1"/>
    <col min="15879" max="15879" width="11.5" style="1" customWidth="1"/>
    <col min="15880" max="15883" width="11" style="1"/>
    <col min="15884" max="15887" width="11.5" style="1" customWidth="1"/>
    <col min="15888" max="16134" width="11" style="1"/>
    <col min="16135" max="16135" width="11.5" style="1" customWidth="1"/>
    <col min="16136" max="16139" width="11" style="1"/>
    <col min="16140" max="16143" width="11.5" style="1" customWidth="1"/>
    <col min="16144" max="16384" width="11" style="1"/>
  </cols>
  <sheetData>
    <row r="1" spans="5:18" ht="12.75" customHeight="1">
      <c r="E1" s="1189" t="s">
        <v>273</v>
      </c>
      <c r="F1" s="1189"/>
      <c r="G1" s="1189"/>
      <c r="H1" s="1189"/>
      <c r="I1" s="1189"/>
      <c r="J1" s="1189"/>
      <c r="K1" s="1189"/>
      <c r="L1" s="1189"/>
      <c r="M1" s="1189"/>
      <c r="N1" s="1189"/>
      <c r="O1" s="1189"/>
      <c r="Q1" s="150"/>
    </row>
    <row r="2" spans="5:18" ht="24" customHeight="1">
      <c r="E2" s="1189"/>
      <c r="F2" s="1189"/>
      <c r="G2" s="1189"/>
      <c r="H2" s="1189"/>
      <c r="I2" s="1189"/>
      <c r="J2" s="1189"/>
      <c r="K2" s="1189"/>
      <c r="L2" s="1189"/>
      <c r="M2" s="1189"/>
      <c r="N2" s="1189"/>
      <c r="O2" s="1189"/>
      <c r="Q2" s="457" t="s">
        <v>49</v>
      </c>
      <c r="R2" s="151"/>
    </row>
    <row r="3" spans="5:18" ht="12.75" customHeight="1">
      <c r="E3" s="1189"/>
      <c r="F3" s="1189"/>
      <c r="G3" s="1189"/>
      <c r="H3" s="1189"/>
      <c r="I3" s="1189"/>
      <c r="J3" s="1189"/>
      <c r="K3" s="1189"/>
      <c r="L3" s="1189"/>
      <c r="M3" s="1189"/>
      <c r="N3" s="1189"/>
      <c r="O3" s="1189"/>
      <c r="Q3" s="152"/>
    </row>
    <row r="4" spans="5:18">
      <c r="F4" s="3"/>
    </row>
    <row r="5" spans="5:18">
      <c r="F5" s="3"/>
    </row>
    <row r="6" spans="5:18">
      <c r="F6" s="3"/>
    </row>
    <row r="7" spans="5:18">
      <c r="F7" s="3"/>
    </row>
    <row r="8" spans="5:18">
      <c r="F8" s="3"/>
    </row>
    <row r="9" spans="5:18">
      <c r="F9" s="3"/>
    </row>
    <row r="10" spans="5:18">
      <c r="F10" s="3"/>
    </row>
    <row r="11" spans="5:18" ht="27.75">
      <c r="E11" s="4"/>
      <c r="F11" s="389" t="s">
        <v>488</v>
      </c>
    </row>
    <row r="12" spans="5:18" ht="27">
      <c r="F12" s="390"/>
    </row>
    <row r="13" spans="5:18" ht="37.5">
      <c r="E13" s="5"/>
      <c r="F13" s="391" t="s">
        <v>489</v>
      </c>
      <c r="G13" s="388"/>
      <c r="H13" s="388"/>
      <c r="I13" s="388"/>
      <c r="J13" s="388"/>
      <c r="K13" s="388"/>
      <c r="L13" s="388"/>
      <c r="M13" s="388"/>
      <c r="N13" s="388"/>
      <c r="O13" s="388"/>
    </row>
    <row r="14" spans="5:18">
      <c r="F14" s="3"/>
    </row>
    <row r="15" spans="5:18">
      <c r="F15" s="3"/>
    </row>
    <row r="16" spans="5:18">
      <c r="F16" s="3"/>
    </row>
    <row r="17" spans="6:16">
      <c r="F17" s="3"/>
    </row>
    <row r="18" spans="6:16">
      <c r="F18" s="3"/>
    </row>
    <row r="19" spans="6:16" ht="23.25">
      <c r="F19" s="392" t="s">
        <v>29</v>
      </c>
      <c r="G19" s="393"/>
      <c r="H19" s="1192">
        <f>'Informations générales'!B3</f>
        <v>0</v>
      </c>
      <c r="I19" s="1200"/>
      <c r="J19" s="1200"/>
      <c r="K19" s="393"/>
      <c r="L19" s="393"/>
      <c r="M19" s="393"/>
      <c r="N19" s="393"/>
      <c r="P19" s="153"/>
    </row>
    <row r="20" spans="6:16" ht="20.25">
      <c r="F20" s="392"/>
      <c r="G20" s="393"/>
      <c r="H20" s="393"/>
      <c r="I20" s="393"/>
      <c r="J20" s="393"/>
      <c r="K20" s="393"/>
      <c r="L20" s="393"/>
      <c r="M20" s="393"/>
      <c r="N20" s="393"/>
    </row>
    <row r="21" spans="6:16" ht="20.25">
      <c r="F21" s="392"/>
      <c r="G21" s="393"/>
      <c r="H21" s="393"/>
      <c r="I21" s="393"/>
      <c r="J21" s="393"/>
      <c r="K21" s="393"/>
      <c r="L21" s="393"/>
      <c r="M21" s="393"/>
      <c r="N21" s="393"/>
    </row>
    <row r="22" spans="6:16" ht="20.25">
      <c r="F22" s="392" t="s">
        <v>490</v>
      </c>
      <c r="G22" s="393"/>
      <c r="H22" s="1197">
        <f>'Informations générales'!B4</f>
        <v>0</v>
      </c>
      <c r="I22" s="1197"/>
      <c r="J22" s="1197"/>
      <c r="K22" s="393"/>
      <c r="L22" s="393"/>
      <c r="M22" s="393"/>
      <c r="N22" s="393"/>
    </row>
    <row r="23" spans="6:16" ht="20.25">
      <c r="F23" s="392"/>
      <c r="G23" s="393"/>
      <c r="H23" s="393"/>
      <c r="I23" s="393"/>
      <c r="J23" s="393"/>
      <c r="K23" s="393"/>
      <c r="L23" s="393"/>
      <c r="M23" s="393"/>
      <c r="N23" s="393"/>
    </row>
    <row r="24" spans="6:16" ht="20.25">
      <c r="F24" s="392"/>
      <c r="G24" s="393"/>
      <c r="H24" s="393"/>
      <c r="I24" s="393"/>
      <c r="J24" s="393"/>
      <c r="K24" s="393"/>
      <c r="L24" s="393"/>
      <c r="M24" s="393"/>
      <c r="N24" s="393"/>
    </row>
    <row r="25" spans="6:16" ht="20.25">
      <c r="F25" s="392" t="s">
        <v>30</v>
      </c>
      <c r="G25" s="393"/>
      <c r="H25" s="1192">
        <f>'Informations générales'!D17:D17</f>
        <v>0</v>
      </c>
      <c r="I25" s="1192"/>
      <c r="J25" s="1192"/>
      <c r="K25" s="454"/>
      <c r="L25" s="393"/>
      <c r="M25" s="393"/>
      <c r="N25" s="393"/>
    </row>
    <row r="26" spans="6:16">
      <c r="F26" s="3"/>
      <c r="J26" s="9"/>
    </row>
    <row r="27" spans="6:16">
      <c r="F27" s="3"/>
    </row>
    <row r="28" spans="6:16">
      <c r="F28" s="3"/>
    </row>
    <row r="29" spans="6:16">
      <c r="F29" s="3"/>
    </row>
    <row r="30" spans="6:16">
      <c r="F30" s="3"/>
    </row>
    <row r="31" spans="6:16">
      <c r="F31" s="3"/>
    </row>
    <row r="32" spans="6:16">
      <c r="F32" s="3"/>
    </row>
    <row r="33" spans="1:16" ht="25.5">
      <c r="D33" s="7" t="s">
        <v>31</v>
      </c>
      <c r="E33" s="8"/>
      <c r="I33" s="159"/>
      <c r="J33" s="160"/>
      <c r="K33" s="159"/>
      <c r="L33" s="159"/>
    </row>
    <row r="34" spans="1:16" ht="26.25">
      <c r="D34" s="7" t="s">
        <v>29</v>
      </c>
      <c r="E34" s="1193">
        <f>+H19</f>
        <v>0</v>
      </c>
      <c r="F34" s="1194"/>
    </row>
    <row r="36" spans="1:16" ht="18" customHeight="1">
      <c r="E36" s="3"/>
      <c r="F36" s="1190" t="str">
        <f>CONCATENATE("En exécution de la mission qui nous a été confiée par votre"," ",+'Informations générales'!D21,"",", nous vous présentons notre rapport sur les risques financiers, comptables et de gestion auxquels est exposée l’ensemble que la société"," ",+'Informations générales'!D10,""," forme avec les sociétés qu’elle contrôle, relatif à l'exercice clos le"," ",+DAY(H22),"/",+MONTH(H22),"/",+YEAR(H22)," ","")</f>
        <v xml:space="preserve">En exécution de la mission qui nous a été confiée par votre , nous vous présentons notre rapport sur les risques financiers, comptables et de gestion auxquels est exposée l’ensemble que la société  forme avec les sociétés qu’elle contrôle, relatif à l'exercice clos le 0/1/1900 </v>
      </c>
      <c r="G36" s="1190"/>
      <c r="H36" s="1190"/>
      <c r="I36" s="1190"/>
      <c r="J36" s="1190"/>
      <c r="K36" s="1190"/>
      <c r="L36" s="1190"/>
      <c r="M36" s="1190"/>
      <c r="N36" s="1190"/>
    </row>
    <row r="37" spans="1:16" ht="12.75" customHeight="1">
      <c r="E37" s="154"/>
      <c r="F37" s="1190"/>
      <c r="G37" s="1190"/>
      <c r="H37" s="1190"/>
      <c r="I37" s="1190"/>
      <c r="J37" s="1190"/>
      <c r="K37" s="1190"/>
      <c r="L37" s="1190"/>
      <c r="M37" s="1190"/>
      <c r="N37" s="1190"/>
      <c r="P37" s="162"/>
    </row>
    <row r="38" spans="1:16" ht="12.75" customHeight="1">
      <c r="E38" s="154"/>
      <c r="F38" s="1190"/>
      <c r="G38" s="1190"/>
      <c r="H38" s="1190"/>
      <c r="I38" s="1190"/>
      <c r="J38" s="1190"/>
      <c r="K38" s="1190"/>
      <c r="L38" s="1190"/>
      <c r="M38" s="1190"/>
      <c r="N38" s="1190"/>
    </row>
    <row r="39" spans="1:16" ht="15" customHeight="1">
      <c r="E39" s="154"/>
      <c r="F39" s="1190"/>
      <c r="G39" s="1190"/>
      <c r="H39" s="1190"/>
      <c r="I39" s="1190"/>
      <c r="J39" s="1190"/>
      <c r="K39" s="1190"/>
      <c r="L39" s="1190"/>
      <c r="M39" s="1190"/>
      <c r="N39" s="1190"/>
    </row>
    <row r="40" spans="1:16" ht="12.75" customHeight="1">
      <c r="A40" s="6"/>
      <c r="B40" s="6"/>
      <c r="C40" s="6"/>
      <c r="D40" s="5" t="s">
        <v>32</v>
      </c>
      <c r="E40" s="155"/>
      <c r="F40" s="1190"/>
      <c r="G40" s="1190"/>
      <c r="H40" s="1190"/>
      <c r="I40" s="1190"/>
      <c r="J40" s="1190"/>
      <c r="K40" s="1190"/>
      <c r="L40" s="1190"/>
      <c r="M40" s="1190"/>
      <c r="N40" s="1190"/>
    </row>
    <row r="41" spans="1:16" ht="20.25" customHeight="1">
      <c r="E41" s="154"/>
      <c r="F41" s="1195" t="s">
        <v>493</v>
      </c>
      <c r="G41" s="1195"/>
      <c r="H41" s="1195"/>
      <c r="I41" s="1195"/>
      <c r="J41" s="1195"/>
      <c r="K41" s="1195"/>
      <c r="L41" s="1195"/>
      <c r="M41" s="1195"/>
      <c r="N41" s="1195"/>
    </row>
    <row r="42" spans="1:16" ht="12.75" customHeight="1">
      <c r="A42" s="6"/>
      <c r="B42" s="6"/>
      <c r="C42" s="6"/>
      <c r="D42" s="5" t="s">
        <v>33</v>
      </c>
      <c r="E42" s="155"/>
      <c r="F42" s="1195"/>
      <c r="G42" s="1195"/>
      <c r="H42" s="1195"/>
      <c r="I42" s="1195"/>
      <c r="J42" s="1195"/>
      <c r="K42" s="1195"/>
      <c r="L42" s="1195"/>
      <c r="M42" s="1195"/>
      <c r="N42" s="1195"/>
    </row>
    <row r="43" spans="1:16" ht="12.75" customHeight="1">
      <c r="D43" s="10"/>
      <c r="E43" s="154"/>
      <c r="F43" s="1195"/>
      <c r="G43" s="1195"/>
      <c r="H43" s="1195"/>
      <c r="I43" s="1195"/>
      <c r="J43" s="1195"/>
      <c r="K43" s="1195"/>
      <c r="L43" s="1195"/>
      <c r="M43" s="1195"/>
      <c r="N43" s="1195"/>
    </row>
    <row r="44" spans="1:16" ht="12.75" customHeight="1">
      <c r="A44" s="6"/>
      <c r="B44" s="6"/>
      <c r="C44" s="6"/>
      <c r="D44" s="5" t="s">
        <v>34</v>
      </c>
      <c r="E44" s="155"/>
      <c r="F44" s="1195"/>
      <c r="G44" s="1195"/>
      <c r="H44" s="1195"/>
      <c r="I44" s="1195"/>
      <c r="J44" s="1195"/>
      <c r="K44" s="1195"/>
      <c r="L44" s="1195"/>
      <c r="M44" s="1195"/>
      <c r="N44" s="1195"/>
    </row>
    <row r="45" spans="1:16" ht="12.75" customHeight="1">
      <c r="D45" s="10"/>
      <c r="E45" s="154"/>
      <c r="F45" s="1195"/>
      <c r="G45" s="1195"/>
      <c r="H45" s="1195"/>
      <c r="I45" s="1195"/>
      <c r="J45" s="1195"/>
      <c r="K45" s="1195"/>
      <c r="L45" s="1195"/>
      <c r="M45" s="1195"/>
      <c r="N45" s="1195"/>
    </row>
    <row r="46" spans="1:16" ht="12.75" customHeight="1">
      <c r="D46" s="10"/>
      <c r="E46" s="154"/>
      <c r="F46" s="1195"/>
      <c r="G46" s="1195"/>
      <c r="H46" s="1195"/>
      <c r="I46" s="1195"/>
      <c r="J46" s="1195"/>
      <c r="K46" s="1195"/>
      <c r="L46" s="1195"/>
      <c r="M46" s="1195"/>
      <c r="N46" s="1195"/>
    </row>
    <row r="47" spans="1:16" ht="12.75" customHeight="1">
      <c r="A47" s="6"/>
      <c r="B47" s="6"/>
      <c r="C47" s="6"/>
      <c r="D47" s="5" t="s">
        <v>35</v>
      </c>
      <c r="E47" s="155"/>
      <c r="F47" s="1195"/>
      <c r="G47" s="1195"/>
      <c r="H47" s="1195"/>
      <c r="I47" s="1195"/>
      <c r="J47" s="1195"/>
      <c r="K47" s="1195"/>
      <c r="L47" s="1195"/>
      <c r="M47" s="1195"/>
      <c r="N47" s="1195"/>
    </row>
    <row r="48" spans="1:16" ht="15" customHeight="1">
      <c r="D48" s="10"/>
      <c r="E48" s="154"/>
      <c r="F48" s="1195"/>
      <c r="G48" s="1195"/>
      <c r="H48" s="1195"/>
      <c r="I48" s="1195"/>
      <c r="J48" s="1195"/>
      <c r="K48" s="1195"/>
      <c r="L48" s="1195"/>
      <c r="M48" s="1195"/>
      <c r="N48" s="1195"/>
    </row>
    <row r="49" spans="1:14" ht="24.75" customHeight="1">
      <c r="D49" s="10"/>
      <c r="E49" s="154"/>
      <c r="F49" s="171"/>
      <c r="G49" s="171"/>
      <c r="H49" s="171"/>
      <c r="I49" s="171"/>
      <c r="J49" s="171"/>
      <c r="K49" s="171"/>
      <c r="L49" s="171"/>
      <c r="M49" s="171"/>
      <c r="N49" s="171"/>
    </row>
    <row r="50" spans="1:14" ht="14.25" customHeight="1">
      <c r="D50" s="10"/>
      <c r="E50" s="154"/>
      <c r="F50" s="1195" t="s">
        <v>495</v>
      </c>
      <c r="G50" s="1195"/>
      <c r="H50" s="1195"/>
      <c r="I50" s="1195"/>
      <c r="J50" s="1195"/>
      <c r="K50" s="1195"/>
      <c r="L50" s="1195"/>
      <c r="M50" s="1195"/>
      <c r="N50" s="1195"/>
    </row>
    <row r="51" spans="1:14" ht="24.75" customHeight="1">
      <c r="D51" s="10"/>
      <c r="E51" s="154"/>
      <c r="F51" s="1195"/>
      <c r="G51" s="1195"/>
      <c r="H51" s="1195"/>
      <c r="I51" s="1195"/>
      <c r="J51" s="1195"/>
      <c r="K51" s="1195"/>
      <c r="L51" s="1195"/>
      <c r="M51" s="1195"/>
      <c r="N51" s="1195"/>
    </row>
    <row r="52" spans="1:14" ht="31.5" customHeight="1">
      <c r="D52" s="10"/>
      <c r="E52" s="154"/>
      <c r="F52" s="1195"/>
      <c r="G52" s="1195"/>
      <c r="H52" s="1195"/>
      <c r="I52" s="1195"/>
      <c r="J52" s="1195"/>
      <c r="K52" s="1195"/>
      <c r="L52" s="1195"/>
      <c r="M52" s="1195"/>
      <c r="N52" s="1195"/>
    </row>
    <row r="53" spans="1:14" ht="24.75" customHeight="1">
      <c r="D53" s="10"/>
      <c r="E53" s="154"/>
      <c r="F53" s="1195" t="s">
        <v>494</v>
      </c>
      <c r="G53" s="1195"/>
      <c r="H53" s="1195"/>
      <c r="I53" s="1195"/>
      <c r="J53" s="1195"/>
      <c r="K53" s="1195"/>
      <c r="L53" s="1195"/>
      <c r="M53" s="1195"/>
      <c r="N53" s="1195"/>
    </row>
    <row r="54" spans="1:14" ht="24.75" customHeight="1">
      <c r="D54" s="10"/>
      <c r="E54" s="154"/>
      <c r="F54" s="1195"/>
      <c r="G54" s="1195"/>
      <c r="H54" s="1195"/>
      <c r="I54" s="1195"/>
      <c r="J54" s="1195"/>
      <c r="K54" s="1195"/>
      <c r="L54" s="1195"/>
      <c r="M54" s="1195"/>
      <c r="N54" s="1195"/>
    </row>
    <row r="55" spans="1:14" ht="24.75" customHeight="1">
      <c r="D55" s="10"/>
      <c r="E55" s="154"/>
      <c r="F55" s="1195"/>
      <c r="G55" s="1195"/>
      <c r="H55" s="1195"/>
      <c r="I55" s="1195"/>
      <c r="J55" s="1195"/>
      <c r="K55" s="1195"/>
      <c r="L55" s="1195"/>
      <c r="M55" s="1195"/>
      <c r="N55" s="1195"/>
    </row>
    <row r="56" spans="1:14" ht="24.75" customHeight="1">
      <c r="D56" s="10"/>
      <c r="E56" s="154"/>
      <c r="F56" s="383"/>
      <c r="G56" s="383"/>
      <c r="H56" s="383"/>
      <c r="I56" s="383"/>
      <c r="J56" s="383"/>
      <c r="K56" s="383"/>
      <c r="L56" s="383"/>
      <c r="M56" s="383"/>
      <c r="N56" s="383"/>
    </row>
    <row r="57" spans="1:14" ht="48" customHeight="1">
      <c r="D57" s="10"/>
      <c r="E57" s="154"/>
      <c r="F57" s="1195" t="s">
        <v>496</v>
      </c>
      <c r="G57" s="1195"/>
      <c r="H57" s="1195"/>
      <c r="I57" s="1195"/>
      <c r="J57" s="1195"/>
      <c r="K57" s="1195"/>
      <c r="L57" s="1195"/>
      <c r="M57" s="1195"/>
      <c r="N57" s="1195"/>
    </row>
    <row r="58" spans="1:14" ht="48" customHeight="1">
      <c r="D58" s="10"/>
      <c r="E58" s="154"/>
      <c r="F58" s="1195"/>
      <c r="G58" s="1195"/>
      <c r="H58" s="1195"/>
      <c r="I58" s="1195"/>
      <c r="J58" s="1195"/>
      <c r="K58" s="1195"/>
      <c r="L58" s="1195"/>
      <c r="M58" s="1195"/>
      <c r="N58" s="1195"/>
    </row>
    <row r="59" spans="1:14" ht="16.5" customHeight="1">
      <c r="D59" s="10"/>
      <c r="E59" s="154"/>
      <c r="F59" s="383"/>
      <c r="G59" s="383"/>
      <c r="H59" s="383"/>
      <c r="I59" s="383"/>
      <c r="J59" s="383"/>
      <c r="K59" s="383"/>
      <c r="L59" s="383"/>
      <c r="M59" s="383"/>
      <c r="N59" s="383"/>
    </row>
    <row r="60" spans="1:14" ht="20.25" customHeight="1">
      <c r="A60" s="6"/>
      <c r="B60" s="6"/>
      <c r="C60" s="6"/>
      <c r="D60" s="5" t="s">
        <v>36</v>
      </c>
      <c r="E60" s="155"/>
      <c r="F60" s="1195" t="s">
        <v>491</v>
      </c>
      <c r="G60" s="1195"/>
      <c r="H60" s="1195"/>
      <c r="I60" s="1195"/>
      <c r="J60" s="1195"/>
      <c r="K60" s="1195"/>
      <c r="L60" s="1195"/>
      <c r="M60" s="1195"/>
      <c r="N60" s="1195"/>
    </row>
    <row r="61" spans="1:14" ht="12.75" customHeight="1">
      <c r="A61" s="6"/>
      <c r="B61" s="6"/>
      <c r="C61" s="6"/>
      <c r="D61" s="5" t="s">
        <v>37</v>
      </c>
      <c r="E61" s="155"/>
      <c r="F61" s="1195"/>
      <c r="G61" s="1195"/>
      <c r="H61" s="1195"/>
      <c r="I61" s="1195"/>
      <c r="J61" s="1195"/>
      <c r="K61" s="1195"/>
      <c r="L61" s="1195"/>
      <c r="M61" s="1195"/>
      <c r="N61" s="1195"/>
    </row>
    <row r="62" spans="1:14" ht="18" customHeight="1">
      <c r="A62" s="6"/>
      <c r="B62" s="6"/>
      <c r="C62" s="6"/>
      <c r="D62" s="5" t="s">
        <v>38</v>
      </c>
      <c r="E62" s="155"/>
      <c r="F62" s="1195"/>
      <c r="G62" s="1195"/>
      <c r="H62" s="1195"/>
      <c r="I62" s="1195"/>
      <c r="J62" s="1195"/>
      <c r="K62" s="1195"/>
      <c r="L62" s="1195"/>
      <c r="M62" s="1195"/>
      <c r="N62" s="1195"/>
    </row>
    <row r="63" spans="1:14" ht="12.75" customHeight="1">
      <c r="E63" s="154"/>
      <c r="F63" s="1195"/>
      <c r="G63" s="1195"/>
      <c r="H63" s="1195"/>
      <c r="I63" s="1195"/>
      <c r="J63" s="1195"/>
      <c r="K63" s="1195"/>
      <c r="L63" s="1195"/>
      <c r="M63" s="1195"/>
      <c r="N63" s="1195"/>
    </row>
    <row r="64" spans="1:14" ht="12.75" customHeight="1">
      <c r="E64" s="156"/>
      <c r="F64" s="1195"/>
      <c r="G64" s="1195"/>
      <c r="H64" s="1195"/>
      <c r="I64" s="1195"/>
      <c r="J64" s="1195"/>
      <c r="K64" s="1195"/>
      <c r="L64" s="1195"/>
      <c r="M64" s="1195"/>
      <c r="N64" s="1195"/>
    </row>
    <row r="65" spans="4:14" ht="12.75" customHeight="1">
      <c r="E65" s="156"/>
      <c r="F65" s="1195"/>
      <c r="G65" s="1195"/>
      <c r="H65" s="1195"/>
      <c r="I65" s="1195"/>
      <c r="J65" s="1195"/>
      <c r="K65" s="1195"/>
      <c r="L65" s="1195"/>
      <c r="M65" s="1195"/>
      <c r="N65" s="1195"/>
    </row>
    <row r="66" spans="4:14" ht="25.5" customHeight="1">
      <c r="E66" s="156"/>
      <c r="F66" s="1195"/>
      <c r="G66" s="1195"/>
      <c r="H66" s="1195"/>
      <c r="I66" s="1195"/>
      <c r="J66" s="1195"/>
      <c r="K66" s="1195"/>
      <c r="L66" s="1195"/>
      <c r="M66" s="1195"/>
      <c r="N66" s="1195"/>
    </row>
    <row r="67" spans="4:14" ht="12.75" customHeight="1">
      <c r="E67" s="156"/>
      <c r="F67" s="1195"/>
      <c r="G67" s="1195"/>
      <c r="H67" s="1195"/>
      <c r="I67" s="1195"/>
      <c r="J67" s="1195"/>
      <c r="K67" s="1195"/>
      <c r="L67" s="1195"/>
      <c r="M67" s="1195"/>
      <c r="N67" s="1195"/>
    </row>
    <row r="68" spans="4:14" ht="12.75" customHeight="1">
      <c r="E68" s="156"/>
      <c r="F68" s="383"/>
      <c r="G68" s="383"/>
      <c r="H68" s="383"/>
      <c r="I68" s="383"/>
      <c r="J68" s="383"/>
      <c r="K68" s="383"/>
      <c r="L68" s="383"/>
      <c r="M68" s="383"/>
      <c r="N68" s="383"/>
    </row>
    <row r="69" spans="4:14" ht="12.75" customHeight="1">
      <c r="E69" s="156"/>
      <c r="F69" s="383"/>
      <c r="G69" s="383"/>
      <c r="H69" s="383"/>
      <c r="I69" s="383"/>
      <c r="J69" s="383"/>
      <c r="K69" s="383"/>
      <c r="L69" s="383"/>
      <c r="M69" s="383"/>
      <c r="N69" s="383"/>
    </row>
    <row r="70" spans="4:14" ht="27" customHeight="1">
      <c r="D70" s="7" t="s">
        <v>31</v>
      </c>
      <c r="F70" s="3"/>
      <c r="I70" s="1196" t="s">
        <v>388</v>
      </c>
      <c r="J70" s="1196"/>
      <c r="K70" s="1196"/>
      <c r="L70" s="1196"/>
      <c r="M70" s="383"/>
      <c r="N70" s="383"/>
    </row>
    <row r="71" spans="4:14" ht="31.5" customHeight="1">
      <c r="D71" s="7" t="s">
        <v>29</v>
      </c>
      <c r="E71" s="459">
        <f>+H19</f>
        <v>0</v>
      </c>
      <c r="F71" s="1224" t="s">
        <v>510</v>
      </c>
      <c r="G71" s="1225"/>
      <c r="M71" s="383"/>
      <c r="N71" s="383"/>
    </row>
    <row r="72" spans="4:14" ht="12.75" customHeight="1">
      <c r="E72" s="156"/>
      <c r="F72" s="383"/>
      <c r="G72" s="383"/>
      <c r="H72" s="383"/>
      <c r="I72" s="383"/>
      <c r="J72" s="383"/>
      <c r="K72" s="383"/>
      <c r="L72" s="383"/>
      <c r="M72" s="383"/>
      <c r="N72" s="383"/>
    </row>
    <row r="73" spans="4:14" ht="12.75" customHeight="1">
      <c r="E73" s="156"/>
      <c r="F73" s="383"/>
      <c r="G73" s="383"/>
      <c r="H73" s="383"/>
      <c r="I73" s="383"/>
      <c r="J73" s="383"/>
      <c r="K73" s="383"/>
      <c r="L73" s="383"/>
      <c r="M73" s="383"/>
      <c r="N73" s="383"/>
    </row>
    <row r="74" spans="4:14" ht="12.75" customHeight="1">
      <c r="E74" s="156"/>
      <c r="F74" s="383"/>
      <c r="G74" s="383"/>
      <c r="H74" s="383"/>
      <c r="I74" s="383"/>
      <c r="J74" s="383"/>
      <c r="K74" s="383"/>
      <c r="L74" s="383"/>
      <c r="M74" s="383"/>
      <c r="N74" s="383"/>
    </row>
    <row r="75" spans="4:14" ht="12.75" customHeight="1">
      <c r="E75" s="156"/>
      <c r="F75" s="383"/>
      <c r="G75" s="383"/>
      <c r="H75" s="383"/>
      <c r="I75" s="383"/>
      <c r="J75" s="383"/>
      <c r="K75" s="383"/>
      <c r="L75" s="383"/>
      <c r="M75" s="383"/>
      <c r="N75" s="383"/>
    </row>
    <row r="76" spans="4:14" ht="20.25">
      <c r="E76" s="156"/>
      <c r="F76" s="260" t="s">
        <v>398</v>
      </c>
      <c r="G76" s="260"/>
      <c r="I76" s="3"/>
      <c r="M76" s="383"/>
      <c r="N76" s="383"/>
    </row>
    <row r="77" spans="4:14" ht="12.75" customHeight="1">
      <c r="E77" s="156"/>
      <c r="I77" s="3"/>
      <c r="M77" s="383"/>
      <c r="N77" s="383"/>
    </row>
    <row r="78" spans="4:14" ht="12.75" customHeight="1">
      <c r="E78" s="156"/>
      <c r="I78" s="3"/>
      <c r="M78" s="383"/>
      <c r="N78" s="383"/>
    </row>
    <row r="79" spans="4:14" ht="12.75" customHeight="1">
      <c r="E79" s="156"/>
      <c r="I79" s="3"/>
      <c r="M79" s="383"/>
      <c r="N79" s="383"/>
    </row>
    <row r="80" spans="4:14" ht="12.75" customHeight="1">
      <c r="E80" s="156"/>
      <c r="I80" s="3"/>
      <c r="M80" s="383"/>
      <c r="N80" s="383"/>
    </row>
    <row r="81" spans="5:14" ht="12.75" customHeight="1">
      <c r="E81" s="156"/>
      <c r="H81" s="1230"/>
      <c r="I81" s="1230"/>
      <c r="J81" s="1230"/>
      <c r="M81" s="383"/>
      <c r="N81" s="383"/>
    </row>
    <row r="82" spans="5:14" ht="12.75" customHeight="1">
      <c r="E82" s="156"/>
      <c r="H82" s="1230"/>
      <c r="I82" s="1230"/>
      <c r="J82" s="1230"/>
      <c r="M82" s="383"/>
      <c r="N82" s="383"/>
    </row>
    <row r="83" spans="5:14" ht="12.75" customHeight="1">
      <c r="E83" s="156"/>
      <c r="I83" s="3"/>
      <c r="M83" s="383"/>
      <c r="N83" s="383"/>
    </row>
    <row r="84" spans="5:14" ht="12.75" customHeight="1">
      <c r="E84" s="156"/>
      <c r="G84" s="261"/>
      <c r="H84" s="619" t="s">
        <v>412</v>
      </c>
      <c r="I84" s="3"/>
      <c r="J84" s="619" t="s">
        <v>412</v>
      </c>
      <c r="M84" s="383"/>
      <c r="N84" s="383"/>
    </row>
    <row r="85" spans="5:14" ht="12.75" customHeight="1">
      <c r="E85" s="156"/>
      <c r="I85" s="3"/>
      <c r="M85" s="383"/>
      <c r="N85" s="383"/>
    </row>
    <row r="86" spans="5:14" ht="12.75" customHeight="1">
      <c r="E86" s="156"/>
      <c r="I86" s="3"/>
      <c r="M86" s="383"/>
      <c r="N86" s="383"/>
    </row>
    <row r="87" spans="5:14" ht="12.75" customHeight="1">
      <c r="E87" s="156"/>
      <c r="I87" s="3"/>
      <c r="M87" s="383"/>
      <c r="N87" s="383"/>
    </row>
    <row r="88" spans="5:14" ht="12.75" customHeight="1">
      <c r="E88" s="156"/>
      <c r="G88" s="247"/>
      <c r="K88" s="247"/>
      <c r="M88" s="383"/>
      <c r="N88" s="383"/>
    </row>
    <row r="89" spans="5:14" ht="12.75" customHeight="1">
      <c r="E89" s="156"/>
      <c r="F89" s="1231"/>
      <c r="G89" s="1231"/>
      <c r="H89" s="396"/>
      <c r="K89" s="1226"/>
      <c r="L89" s="1227"/>
      <c r="M89" s="383"/>
      <c r="N89" s="383"/>
    </row>
    <row r="90" spans="5:14" ht="12.75" customHeight="1">
      <c r="E90" s="156"/>
      <c r="F90" s="1231"/>
      <c r="G90" s="1231"/>
      <c r="H90" s="396"/>
      <c r="K90" s="1228"/>
      <c r="L90" s="1229"/>
      <c r="M90" s="383"/>
      <c r="N90" s="383"/>
    </row>
    <row r="91" spans="5:14" ht="12.75" customHeight="1">
      <c r="E91" s="156"/>
      <c r="F91" s="383"/>
      <c r="G91" s="383"/>
      <c r="H91" s="383"/>
      <c r="I91" s="383"/>
      <c r="J91" s="383"/>
      <c r="K91" s="383"/>
      <c r="L91" s="383"/>
      <c r="M91" s="383"/>
      <c r="N91" s="383"/>
    </row>
    <row r="92" spans="5:14" ht="12.75" customHeight="1">
      <c r="E92" s="156"/>
      <c r="F92" s="383"/>
      <c r="G92" s="383"/>
      <c r="H92" s="383"/>
      <c r="I92" s="383"/>
      <c r="J92" s="383"/>
      <c r="K92" s="383"/>
      <c r="L92" s="383"/>
      <c r="M92" s="383"/>
      <c r="N92" s="383"/>
    </row>
    <row r="93" spans="5:14" ht="12.75" customHeight="1">
      <c r="E93" s="156"/>
      <c r="F93" s="383"/>
      <c r="G93" s="383"/>
      <c r="H93" s="383"/>
      <c r="I93" s="383"/>
      <c r="J93" s="383"/>
      <c r="K93" s="383"/>
      <c r="L93" s="383"/>
      <c r="M93" s="383"/>
      <c r="N93" s="383"/>
    </row>
    <row r="94" spans="5:14" ht="12.75" customHeight="1">
      <c r="E94" s="156"/>
      <c r="F94" s="383"/>
      <c r="G94" s="383"/>
      <c r="H94" s="383"/>
      <c r="I94" s="383"/>
      <c r="J94" s="383"/>
      <c r="K94" s="383"/>
      <c r="L94" s="383"/>
      <c r="M94" s="383"/>
      <c r="N94" s="383"/>
    </row>
    <row r="95" spans="5:14" ht="12.75" customHeight="1">
      <c r="E95" s="156"/>
      <c r="F95" s="383"/>
      <c r="G95" s="383"/>
      <c r="H95" s="383"/>
      <c r="I95" s="383"/>
      <c r="J95" s="383"/>
      <c r="K95" s="383"/>
      <c r="L95" s="383"/>
      <c r="M95" s="383"/>
      <c r="N95" s="383"/>
    </row>
    <row r="96" spans="5:14" ht="12.75" customHeight="1">
      <c r="E96" s="156"/>
      <c r="F96" s="383"/>
      <c r="G96" s="383"/>
      <c r="H96" s="383"/>
      <c r="I96" s="383"/>
      <c r="J96" s="383"/>
      <c r="K96" s="383"/>
      <c r="L96" s="383"/>
      <c r="M96" s="383"/>
      <c r="N96" s="383"/>
    </row>
    <row r="97" spans="5:14" ht="12.75" customHeight="1">
      <c r="E97" s="156"/>
      <c r="F97" s="383"/>
      <c r="G97" s="383"/>
      <c r="H97" s="383"/>
      <c r="I97" s="383"/>
      <c r="J97" s="383"/>
      <c r="K97" s="383"/>
      <c r="L97" s="383"/>
      <c r="M97" s="383"/>
      <c r="N97" s="383"/>
    </row>
    <row r="98" spans="5:14" ht="12.75" customHeight="1">
      <c r="E98" s="156"/>
      <c r="F98" s="383"/>
      <c r="G98" s="383"/>
      <c r="H98" s="383"/>
      <c r="I98" s="383"/>
      <c r="J98" s="383"/>
      <c r="K98" s="383"/>
      <c r="L98" s="383"/>
      <c r="M98" s="383"/>
      <c r="N98" s="383"/>
    </row>
    <row r="99" spans="5:14" ht="12.75" customHeight="1">
      <c r="E99" s="156"/>
      <c r="F99" s="383"/>
      <c r="G99" s="383"/>
      <c r="H99" s="383"/>
      <c r="I99" s="383"/>
      <c r="J99" s="383"/>
      <c r="K99" s="383"/>
      <c r="L99" s="383"/>
      <c r="M99" s="383"/>
      <c r="N99" s="383"/>
    </row>
    <row r="100" spans="5:14" ht="20.25">
      <c r="F100" s="260" t="s">
        <v>719</v>
      </c>
      <c r="G100" s="260"/>
      <c r="I100" s="654"/>
      <c r="J100" s="655">
        <f>+dteclot</f>
        <v>0</v>
      </c>
      <c r="K100" s="383"/>
      <c r="L100" s="383"/>
      <c r="M100" s="383"/>
      <c r="N100" s="383"/>
    </row>
    <row r="101" spans="5:14" ht="12.75" customHeight="1">
      <c r="G101" s="3"/>
      <c r="K101" s="383"/>
      <c r="L101" s="383"/>
      <c r="M101" s="383"/>
      <c r="N101" s="383"/>
    </row>
    <row r="102" spans="5:14" ht="12.75" customHeight="1">
      <c r="G102" s="3"/>
      <c r="K102" s="383"/>
      <c r="L102" s="383"/>
      <c r="M102" s="383"/>
      <c r="N102" s="383"/>
    </row>
    <row r="103" spans="5:14" ht="12.75" customHeight="1">
      <c r="E103" s="1206">
        <f>'P13'!A17</f>
        <v>0</v>
      </c>
      <c r="F103" s="1206"/>
      <c r="G103" s="1206"/>
      <c r="H103" s="1206"/>
      <c r="I103" s="1206"/>
      <c r="J103" s="1206"/>
      <c r="K103" s="383"/>
      <c r="L103" s="383"/>
      <c r="M103" s="383"/>
      <c r="N103" s="383"/>
    </row>
    <row r="104" spans="5:14" ht="12.75" customHeight="1">
      <c r="E104" s="1206"/>
      <c r="F104" s="1206"/>
      <c r="G104" s="1206"/>
      <c r="H104" s="1206"/>
      <c r="I104" s="1206"/>
      <c r="J104" s="1206"/>
      <c r="K104" s="383"/>
      <c r="L104" s="383"/>
      <c r="M104" s="383"/>
      <c r="N104" s="383"/>
    </row>
    <row r="105" spans="5:14" ht="12.75" customHeight="1">
      <c r="E105" s="1206"/>
      <c r="F105" s="1206"/>
      <c r="G105" s="1206"/>
      <c r="H105" s="1206"/>
      <c r="I105" s="1206"/>
      <c r="J105" s="1206"/>
      <c r="K105" s="383"/>
      <c r="L105" s="383"/>
      <c r="M105" s="383"/>
      <c r="N105" s="383"/>
    </row>
    <row r="106" spans="5:14" ht="12.75" customHeight="1">
      <c r="E106" s="156"/>
      <c r="F106" s="383"/>
      <c r="G106" s="383"/>
      <c r="H106" s="383"/>
      <c r="I106" s="383"/>
      <c r="J106" s="383"/>
      <c r="K106" s="383"/>
      <c r="L106" s="383"/>
      <c r="M106" s="383"/>
      <c r="N106" s="383"/>
    </row>
    <row r="107" spans="5:14" ht="12.75" customHeight="1">
      <c r="E107" s="156"/>
      <c r="F107" s="383"/>
      <c r="G107" s="383"/>
      <c r="H107" s="383"/>
      <c r="I107" s="383"/>
      <c r="J107" s="383"/>
      <c r="K107" s="383"/>
      <c r="L107" s="383"/>
      <c r="M107" s="383"/>
      <c r="N107" s="383"/>
    </row>
    <row r="108" spans="5:14" ht="12.75" customHeight="1">
      <c r="E108" s="156"/>
      <c r="F108" s="383"/>
      <c r="G108" s="383"/>
      <c r="H108" s="383"/>
      <c r="I108" s="383"/>
      <c r="J108" s="383"/>
      <c r="K108" s="383"/>
      <c r="L108" s="383"/>
      <c r="M108" s="383"/>
      <c r="N108" s="383"/>
    </row>
    <row r="109" spans="5:14" ht="12.75" customHeight="1">
      <c r="E109" s="156"/>
      <c r="F109" s="383"/>
      <c r="G109" s="383"/>
      <c r="H109" s="383"/>
      <c r="I109" s="383"/>
      <c r="J109" s="383"/>
      <c r="K109" s="383"/>
      <c r="L109" s="383"/>
      <c r="M109" s="383"/>
      <c r="N109" s="383"/>
    </row>
    <row r="110" spans="5:14" ht="12.75" customHeight="1">
      <c r="E110" s="156"/>
      <c r="F110" s="383"/>
      <c r="G110" s="383"/>
      <c r="H110" s="383"/>
      <c r="I110" s="383"/>
      <c r="J110" s="383"/>
      <c r="K110" s="383"/>
      <c r="L110" s="383"/>
      <c r="M110" s="383"/>
      <c r="N110" s="383"/>
    </row>
    <row r="111" spans="5:14" ht="12.75" customHeight="1">
      <c r="E111" s="156"/>
      <c r="F111" s="383"/>
      <c r="G111" s="383"/>
      <c r="H111" s="383"/>
      <c r="I111" s="383"/>
      <c r="J111" s="383"/>
      <c r="K111" s="383"/>
      <c r="L111" s="383"/>
      <c r="M111" s="383"/>
      <c r="N111" s="383"/>
    </row>
    <row r="112" spans="5:14" ht="12.75" customHeight="1">
      <c r="E112" s="156"/>
      <c r="F112" s="383"/>
      <c r="G112" s="383"/>
      <c r="H112" s="383"/>
      <c r="I112" s="383"/>
      <c r="J112" s="383"/>
      <c r="K112" s="383"/>
      <c r="L112" s="383"/>
      <c r="M112" s="383"/>
      <c r="N112" s="383"/>
    </row>
    <row r="113" spans="4:17" ht="12.75" customHeight="1">
      <c r="E113" s="156"/>
      <c r="F113" s="383"/>
      <c r="G113" s="383"/>
      <c r="H113" s="383"/>
      <c r="I113" s="383"/>
      <c r="J113" s="383"/>
      <c r="K113" s="383"/>
      <c r="L113" s="383"/>
      <c r="M113" s="383"/>
      <c r="N113" s="383"/>
    </row>
    <row r="114" spans="4:17" ht="12.75" customHeight="1">
      <c r="E114" s="156"/>
      <c r="F114" s="383"/>
      <c r="G114" s="383"/>
      <c r="H114" s="383"/>
      <c r="I114" s="383"/>
      <c r="J114" s="383"/>
      <c r="K114" s="383"/>
      <c r="L114" s="383"/>
      <c r="M114" s="383"/>
      <c r="N114" s="383"/>
    </row>
    <row r="115" spans="4:17" ht="12.75" customHeight="1">
      <c r="E115" s="156"/>
      <c r="F115" s="383"/>
      <c r="G115" s="383"/>
      <c r="H115" s="383"/>
      <c r="I115" s="383"/>
      <c r="J115" s="383"/>
      <c r="K115" s="383"/>
      <c r="L115" s="383"/>
      <c r="M115" s="383"/>
      <c r="N115" s="383"/>
    </row>
    <row r="116" spans="4:17" ht="12.75" customHeight="1">
      <c r="E116" s="156"/>
      <c r="F116" s="383"/>
      <c r="G116" s="383"/>
      <c r="H116" s="383"/>
      <c r="I116" s="383"/>
      <c r="J116" s="383"/>
      <c r="K116" s="383"/>
      <c r="L116" s="383"/>
      <c r="M116" s="383"/>
      <c r="N116" s="383"/>
    </row>
    <row r="117" spans="4:17" ht="12.75" customHeight="1">
      <c r="E117" s="156"/>
      <c r="F117" s="383"/>
      <c r="G117" s="383"/>
      <c r="H117" s="383"/>
      <c r="I117" s="383"/>
      <c r="J117" s="383"/>
      <c r="K117" s="383"/>
      <c r="L117" s="383"/>
      <c r="M117" s="383"/>
      <c r="N117" s="383"/>
    </row>
    <row r="118" spans="4:17" ht="12.75" customHeight="1">
      <c r="E118" s="156"/>
      <c r="F118" s="383"/>
      <c r="G118" s="383"/>
      <c r="H118" s="383"/>
      <c r="I118" s="383"/>
      <c r="J118" s="383"/>
      <c r="K118" s="383"/>
      <c r="L118" s="383"/>
      <c r="M118" s="383"/>
      <c r="N118" s="383"/>
    </row>
    <row r="119" spans="4:17" ht="12.75" customHeight="1">
      <c r="E119" s="156"/>
      <c r="F119" s="383"/>
      <c r="G119" s="383"/>
      <c r="H119" s="383"/>
      <c r="I119" s="383"/>
      <c r="J119" s="383"/>
      <c r="K119" s="383"/>
      <c r="L119" s="383"/>
      <c r="M119" s="383"/>
      <c r="N119" s="383"/>
    </row>
    <row r="120" spans="4:17" ht="26.25">
      <c r="D120" s="7" t="s">
        <v>31</v>
      </c>
      <c r="F120" s="3"/>
      <c r="I120" s="1196" t="s">
        <v>388</v>
      </c>
      <c r="J120" s="1196"/>
      <c r="K120" s="1196"/>
      <c r="L120" s="1196"/>
    </row>
    <row r="121" spans="4:17" ht="26.25">
      <c r="D121" s="7" t="s">
        <v>29</v>
      </c>
      <c r="E121" s="1193">
        <f>+E34</f>
        <v>0</v>
      </c>
      <c r="F121" s="1194"/>
    </row>
    <row r="123" spans="4:17" ht="19.5">
      <c r="D123" s="12" t="s">
        <v>39</v>
      </c>
      <c r="G123" s="13"/>
      <c r="I123" s="12" t="s">
        <v>25</v>
      </c>
      <c r="Q123" s="162"/>
    </row>
    <row r="140" spans="4:12" ht="16.5">
      <c r="D140" s="12" t="s">
        <v>40</v>
      </c>
    </row>
    <row r="142" spans="4:12">
      <c r="D142" s="1191"/>
      <c r="E142" s="1191"/>
      <c r="F142" s="1191"/>
      <c r="G142" s="1191"/>
      <c r="H142" s="1191"/>
      <c r="I142" s="1191"/>
      <c r="J142" s="1191"/>
      <c r="K142" s="1191"/>
      <c r="L142" s="1191"/>
    </row>
    <row r="143" spans="4:12">
      <c r="D143" s="1191"/>
      <c r="E143" s="1191"/>
      <c r="F143" s="1191"/>
      <c r="G143" s="1191"/>
      <c r="H143" s="1191"/>
      <c r="I143" s="1191"/>
      <c r="J143" s="1191"/>
      <c r="K143" s="1191"/>
      <c r="L143" s="1191"/>
    </row>
    <row r="144" spans="4:12">
      <c r="D144" s="1191"/>
      <c r="E144" s="1191"/>
      <c r="F144" s="1191"/>
      <c r="G144" s="1191"/>
      <c r="H144" s="1191"/>
      <c r="I144" s="1191"/>
      <c r="J144" s="1191"/>
      <c r="K144" s="1191"/>
      <c r="L144" s="1191"/>
    </row>
    <row r="145" spans="4:12">
      <c r="D145" s="1191"/>
      <c r="E145" s="1191"/>
      <c r="F145" s="1191"/>
      <c r="G145" s="1191"/>
      <c r="H145" s="1191"/>
      <c r="I145" s="1191"/>
      <c r="J145" s="1191"/>
      <c r="K145" s="1191"/>
      <c r="L145" s="1191"/>
    </row>
    <row r="146" spans="4:12">
      <c r="D146" s="1191"/>
      <c r="E146" s="1191"/>
      <c r="F146" s="1191"/>
      <c r="G146" s="1191"/>
      <c r="H146" s="1191"/>
      <c r="I146" s="1191"/>
      <c r="J146" s="1191"/>
      <c r="K146" s="1191"/>
      <c r="L146" s="1191"/>
    </row>
    <row r="147" spans="4:12">
      <c r="D147" s="1191"/>
      <c r="E147" s="1191"/>
      <c r="F147" s="1191"/>
      <c r="G147" s="1191"/>
      <c r="H147" s="1191"/>
      <c r="I147" s="1191"/>
      <c r="J147" s="1191"/>
      <c r="K147" s="1191"/>
      <c r="L147" s="1191"/>
    </row>
    <row r="148" spans="4:12">
      <c r="D148" s="1191"/>
      <c r="E148" s="1191"/>
      <c r="F148" s="1191"/>
      <c r="G148" s="1191"/>
      <c r="H148" s="1191"/>
      <c r="I148" s="1191"/>
      <c r="J148" s="1191"/>
      <c r="K148" s="1191"/>
      <c r="L148" s="1191"/>
    </row>
    <row r="149" spans="4:12">
      <c r="D149" s="1191"/>
      <c r="E149" s="1191"/>
      <c r="F149" s="1191"/>
      <c r="G149" s="1191"/>
      <c r="H149" s="1191"/>
      <c r="I149" s="1191"/>
      <c r="J149" s="1191"/>
      <c r="K149" s="1191"/>
      <c r="L149" s="1191"/>
    </row>
    <row r="150" spans="4:12">
      <c r="D150" s="1191"/>
      <c r="E150" s="1191"/>
      <c r="F150" s="1191"/>
      <c r="G150" s="1191"/>
      <c r="H150" s="1191"/>
      <c r="I150" s="1191"/>
      <c r="J150" s="1191"/>
      <c r="K150" s="1191"/>
      <c r="L150" s="1191"/>
    </row>
    <row r="151" spans="4:12">
      <c r="D151" s="1191"/>
      <c r="E151" s="1191"/>
      <c r="F151" s="1191"/>
      <c r="G151" s="1191"/>
      <c r="H151" s="1191"/>
      <c r="I151" s="1191"/>
      <c r="J151" s="1191"/>
      <c r="K151" s="1191"/>
      <c r="L151" s="1191"/>
    </row>
    <row r="152" spans="4:12">
      <c r="D152" s="1191"/>
      <c r="E152" s="1191"/>
      <c r="F152" s="1191"/>
      <c r="G152" s="1191"/>
      <c r="H152" s="1191"/>
      <c r="I152" s="1191"/>
      <c r="J152" s="1191"/>
      <c r="K152" s="1191"/>
      <c r="L152" s="1191"/>
    </row>
    <row r="156" spans="4:12" ht="26.25">
      <c r="D156" s="7" t="s">
        <v>31</v>
      </c>
      <c r="I156" s="1196" t="s">
        <v>388</v>
      </c>
      <c r="J156" s="1196"/>
      <c r="K156" s="1196"/>
      <c r="L156" s="1196"/>
    </row>
    <row r="157" spans="4:12" ht="26.25">
      <c r="D157" s="7" t="s">
        <v>29</v>
      </c>
      <c r="E157" s="1193">
        <f>+E121</f>
        <v>0</v>
      </c>
      <c r="F157" s="1194"/>
    </row>
    <row r="159" spans="4:12" ht="16.5">
      <c r="D159" s="12" t="s">
        <v>716</v>
      </c>
    </row>
    <row r="179" spans="4:13" ht="16.5">
      <c r="D179" s="12" t="s">
        <v>40</v>
      </c>
    </row>
    <row r="181" spans="4:13">
      <c r="D181" s="1191"/>
      <c r="E181" s="1191"/>
      <c r="F181" s="1191"/>
      <c r="G181" s="1191"/>
      <c r="H181" s="1191"/>
      <c r="I181" s="1191"/>
      <c r="J181" s="1191"/>
      <c r="K181" s="1191"/>
      <c r="L181" s="1191"/>
    </row>
    <row r="182" spans="4:13">
      <c r="D182" s="1191"/>
      <c r="E182" s="1191"/>
      <c r="F182" s="1191"/>
      <c r="G182" s="1191"/>
      <c r="H182" s="1191"/>
      <c r="I182" s="1191"/>
      <c r="J182" s="1191"/>
      <c r="K182" s="1191"/>
      <c r="L182" s="1191"/>
    </row>
    <row r="183" spans="4:13">
      <c r="D183" s="1191"/>
      <c r="E183" s="1191"/>
      <c r="F183" s="1191"/>
      <c r="G183" s="1191"/>
      <c r="H183" s="1191"/>
      <c r="I183" s="1191"/>
      <c r="J183" s="1191"/>
      <c r="K183" s="1191"/>
      <c r="L183" s="1191"/>
    </row>
    <row r="184" spans="4:13">
      <c r="D184" s="1191"/>
      <c r="E184" s="1191"/>
      <c r="F184" s="1191"/>
      <c r="G184" s="1191"/>
      <c r="H184" s="1191"/>
      <c r="I184" s="1191"/>
      <c r="J184" s="1191"/>
      <c r="K184" s="1191"/>
      <c r="L184" s="1191"/>
    </row>
    <row r="185" spans="4:13">
      <c r="D185" s="1191"/>
      <c r="E185" s="1191"/>
      <c r="F185" s="1191"/>
      <c r="G185" s="1191"/>
      <c r="H185" s="1191"/>
      <c r="I185" s="1191"/>
      <c r="J185" s="1191"/>
      <c r="K185" s="1191"/>
      <c r="L185" s="1191"/>
    </row>
    <row r="186" spans="4:13">
      <c r="D186" s="1191"/>
      <c r="E186" s="1191"/>
      <c r="F186" s="1191"/>
      <c r="G186" s="1191"/>
      <c r="H186" s="1191"/>
      <c r="I186" s="1191"/>
      <c r="J186" s="1191"/>
      <c r="K186" s="1191"/>
      <c r="L186" s="1191"/>
    </row>
    <row r="187" spans="4:13">
      <c r="D187" s="1191"/>
      <c r="E187" s="1191"/>
      <c r="F187" s="1191"/>
      <c r="G187" s="1191"/>
      <c r="H187" s="1191"/>
      <c r="I187" s="1191"/>
      <c r="J187" s="1191"/>
      <c r="K187" s="1191"/>
      <c r="L187" s="1191"/>
    </row>
    <row r="188" spans="4:13">
      <c r="D188" s="1191"/>
      <c r="E188" s="1191"/>
      <c r="F188" s="1191"/>
      <c r="G188" s="1191"/>
      <c r="H188" s="1191"/>
      <c r="I188" s="1191"/>
      <c r="J188" s="1191"/>
      <c r="K188" s="1191"/>
      <c r="L188" s="1191"/>
    </row>
    <row r="189" spans="4:13">
      <c r="D189" s="1191"/>
      <c r="E189" s="1191"/>
      <c r="F189" s="1191"/>
      <c r="G189" s="1191"/>
      <c r="H189" s="1191"/>
      <c r="I189" s="1191"/>
      <c r="J189" s="1191"/>
      <c r="K189" s="1191"/>
      <c r="L189" s="1191"/>
    </row>
    <row r="190" spans="4:13">
      <c r="D190" s="1191"/>
      <c r="E190" s="1191"/>
      <c r="F190" s="1191"/>
      <c r="G190" s="1191"/>
      <c r="H190" s="1191"/>
      <c r="I190" s="1191"/>
      <c r="J190" s="1191"/>
      <c r="K190" s="1191"/>
      <c r="L190" s="1191"/>
    </row>
    <row r="191" spans="4:13">
      <c r="D191" s="1191"/>
      <c r="E191" s="1191"/>
      <c r="F191" s="1191"/>
      <c r="G191" s="1191"/>
      <c r="H191" s="1191"/>
      <c r="I191" s="1191"/>
      <c r="J191" s="1191"/>
      <c r="K191" s="1191"/>
      <c r="L191" s="1191"/>
    </row>
    <row r="192" spans="4:13" ht="26.25">
      <c r="D192" s="7" t="s">
        <v>31</v>
      </c>
      <c r="I192" s="1196" t="s">
        <v>388</v>
      </c>
      <c r="J192" s="1196"/>
      <c r="K192" s="1196"/>
      <c r="L192" s="1196"/>
      <c r="M192" s="161"/>
    </row>
    <row r="193" spans="4:6" ht="26.25">
      <c r="D193" s="7" t="s">
        <v>29</v>
      </c>
      <c r="E193" s="1193">
        <f>+E157</f>
        <v>0</v>
      </c>
      <c r="F193" s="1194"/>
    </row>
    <row r="195" spans="4:6" ht="16.5">
      <c r="D195" s="12" t="s">
        <v>41</v>
      </c>
    </row>
    <row r="215" spans="4:12" ht="16.5">
      <c r="D215" s="12" t="s">
        <v>40</v>
      </c>
    </row>
    <row r="217" spans="4:12">
      <c r="D217" s="1191"/>
      <c r="E217" s="1191"/>
      <c r="F217" s="1191"/>
      <c r="G217" s="1191"/>
      <c r="H217" s="1191"/>
      <c r="I217" s="1191"/>
      <c r="J217" s="1191"/>
      <c r="K217" s="1191"/>
      <c r="L217" s="1191"/>
    </row>
    <row r="218" spans="4:12">
      <c r="D218" s="1191"/>
      <c r="E218" s="1191"/>
      <c r="F218" s="1191"/>
      <c r="G218" s="1191"/>
      <c r="H218" s="1191"/>
      <c r="I218" s="1191"/>
      <c r="J218" s="1191"/>
      <c r="K218" s="1191"/>
      <c r="L218" s="1191"/>
    </row>
    <row r="219" spans="4:12">
      <c r="D219" s="1191"/>
      <c r="E219" s="1191"/>
      <c r="F219" s="1191"/>
      <c r="G219" s="1191"/>
      <c r="H219" s="1191"/>
      <c r="I219" s="1191"/>
      <c r="J219" s="1191"/>
      <c r="K219" s="1191"/>
      <c r="L219" s="1191"/>
    </row>
    <row r="220" spans="4:12">
      <c r="D220" s="1191"/>
      <c r="E220" s="1191"/>
      <c r="F220" s="1191"/>
      <c r="G220" s="1191"/>
      <c r="H220" s="1191"/>
      <c r="I220" s="1191"/>
      <c r="J220" s="1191"/>
      <c r="K220" s="1191"/>
      <c r="L220" s="1191"/>
    </row>
    <row r="221" spans="4:12">
      <c r="D221" s="1191"/>
      <c r="E221" s="1191"/>
      <c r="F221" s="1191"/>
      <c r="G221" s="1191"/>
      <c r="H221" s="1191"/>
      <c r="I221" s="1191"/>
      <c r="J221" s="1191"/>
      <c r="K221" s="1191"/>
      <c r="L221" s="1191"/>
    </row>
    <row r="222" spans="4:12">
      <c r="D222" s="1191"/>
      <c r="E222" s="1191"/>
      <c r="F222" s="1191"/>
      <c r="G222" s="1191"/>
      <c r="H222" s="1191"/>
      <c r="I222" s="1191"/>
      <c r="J222" s="1191"/>
      <c r="K222" s="1191"/>
      <c r="L222" s="1191"/>
    </row>
    <row r="223" spans="4:12">
      <c r="D223" s="1191"/>
      <c r="E223" s="1191"/>
      <c r="F223" s="1191"/>
      <c r="G223" s="1191"/>
      <c r="H223" s="1191"/>
      <c r="I223" s="1191"/>
      <c r="J223" s="1191"/>
      <c r="K223" s="1191"/>
      <c r="L223" s="1191"/>
    </row>
    <row r="224" spans="4:12">
      <c r="D224" s="1191"/>
      <c r="E224" s="1191"/>
      <c r="F224" s="1191"/>
      <c r="G224" s="1191"/>
      <c r="H224" s="1191"/>
      <c r="I224" s="1191"/>
      <c r="J224" s="1191"/>
      <c r="K224" s="1191"/>
      <c r="L224" s="1191"/>
    </row>
    <row r="225" spans="4:16">
      <c r="D225" s="1191"/>
      <c r="E225" s="1191"/>
      <c r="F225" s="1191"/>
      <c r="G225" s="1191"/>
      <c r="H225" s="1191"/>
      <c r="I225" s="1191"/>
      <c r="J225" s="1191"/>
      <c r="K225" s="1191"/>
      <c r="L225" s="1191"/>
    </row>
    <row r="226" spans="4:16">
      <c r="D226" s="1191"/>
      <c r="E226" s="1191"/>
      <c r="F226" s="1191"/>
      <c r="G226" s="1191"/>
      <c r="H226" s="1191"/>
      <c r="I226" s="1191"/>
      <c r="J226" s="1191"/>
      <c r="K226" s="1191"/>
      <c r="L226" s="1191"/>
    </row>
    <row r="227" spans="4:16">
      <c r="D227" s="1191"/>
      <c r="E227" s="1191"/>
      <c r="F227" s="1191"/>
      <c r="G227" s="1191"/>
      <c r="H227" s="1191"/>
      <c r="I227" s="1191"/>
      <c r="J227" s="1191"/>
      <c r="K227" s="1191"/>
      <c r="L227" s="1191"/>
    </row>
    <row r="228" spans="4:16" ht="25.5" customHeight="1">
      <c r="D228" s="7" t="s">
        <v>31</v>
      </c>
      <c r="I228" s="1196" t="s">
        <v>32</v>
      </c>
      <c r="J228" s="1196"/>
      <c r="K228" s="1196"/>
      <c r="L228" s="1196"/>
      <c r="P228" s="162"/>
    </row>
    <row r="229" spans="4:16" ht="26.25">
      <c r="D229" s="7" t="s">
        <v>29</v>
      </c>
      <c r="E229" s="1193">
        <f>+E193</f>
        <v>0</v>
      </c>
      <c r="F229" s="1194"/>
    </row>
    <row r="232" spans="4:16" ht="18">
      <c r="D232" s="163" t="s">
        <v>42</v>
      </c>
      <c r="E232" s="158"/>
      <c r="F232" s="158"/>
      <c r="G232" s="158"/>
      <c r="H232" s="158"/>
      <c r="I232" s="158"/>
      <c r="J232" s="158"/>
      <c r="K232" s="158"/>
      <c r="M232" s="243"/>
    </row>
    <row r="233" spans="4:16" ht="18">
      <c r="D233" s="164">
        <f>+H22</f>
        <v>0</v>
      </c>
      <c r="E233" s="158"/>
      <c r="F233" s="158"/>
      <c r="G233" s="158"/>
      <c r="H233" s="158"/>
      <c r="I233" s="158"/>
      <c r="J233" s="158"/>
      <c r="K233" s="158"/>
    </row>
    <row r="234" spans="4:16" ht="24.75" customHeight="1">
      <c r="D234" s="158"/>
      <c r="E234" s="158"/>
      <c r="F234" s="158"/>
      <c r="G234" s="158"/>
      <c r="H234" s="158"/>
      <c r="I234" s="158"/>
      <c r="J234" s="158"/>
      <c r="K234" s="158"/>
    </row>
    <row r="235" spans="4:16" ht="18">
      <c r="D235" s="158"/>
      <c r="E235" s="168" t="s">
        <v>46</v>
      </c>
      <c r="F235" s="158"/>
      <c r="G235" s="158"/>
      <c r="H235" s="158"/>
      <c r="I235" s="158"/>
      <c r="J235" s="158"/>
      <c r="K235" s="158"/>
      <c r="L235" s="158"/>
    </row>
    <row r="236" spans="4:16">
      <c r="D236" s="14"/>
      <c r="E236" s="1185"/>
      <c r="F236" s="1185"/>
      <c r="G236" s="1185"/>
      <c r="H236" s="1185"/>
      <c r="I236" s="1185"/>
      <c r="J236" s="1185"/>
      <c r="K236" s="1185"/>
      <c r="L236" s="1185"/>
      <c r="M236" s="1185"/>
      <c r="N236" s="1185"/>
      <c r="O236" s="1185"/>
    </row>
    <row r="237" spans="4:16">
      <c r="D237" s="15"/>
      <c r="E237" s="1185"/>
      <c r="F237" s="1185"/>
      <c r="G237" s="1185"/>
      <c r="H237" s="1185"/>
      <c r="I237" s="1185"/>
      <c r="J237" s="1185"/>
      <c r="K237" s="1185"/>
      <c r="L237" s="1185"/>
      <c r="M237" s="1185"/>
      <c r="N237" s="1185"/>
      <c r="O237" s="1185"/>
    </row>
    <row r="238" spans="4:16">
      <c r="D238" s="15"/>
      <c r="E238" s="1185"/>
      <c r="F238" s="1185"/>
      <c r="G238" s="1185"/>
      <c r="H238" s="1185"/>
      <c r="I238" s="1185"/>
      <c r="J238" s="1185"/>
      <c r="K238" s="1185"/>
      <c r="L238" s="1185"/>
      <c r="M238" s="1185"/>
      <c r="N238" s="1185"/>
      <c r="O238" s="1185"/>
    </row>
    <row r="239" spans="4:16">
      <c r="D239" s="15"/>
      <c r="E239" s="1185"/>
      <c r="F239" s="1185"/>
      <c r="G239" s="1185"/>
      <c r="H239" s="1185"/>
      <c r="I239" s="1185"/>
      <c r="J239" s="1185"/>
      <c r="K239" s="1185"/>
      <c r="L239" s="1185"/>
      <c r="M239" s="1185"/>
      <c r="N239" s="1185"/>
      <c r="O239" s="1185"/>
    </row>
    <row r="240" spans="4:16">
      <c r="D240" s="15"/>
      <c r="E240" s="16"/>
    </row>
    <row r="241" spans="4:15" ht="18">
      <c r="D241" s="15"/>
      <c r="E241" s="168" t="s">
        <v>47</v>
      </c>
    </row>
    <row r="242" spans="4:15">
      <c r="E242" s="1185"/>
      <c r="F242" s="1185"/>
      <c r="G242" s="1185"/>
      <c r="H242" s="1185"/>
      <c r="I242" s="1185"/>
      <c r="J242" s="1185"/>
      <c r="K242" s="1185"/>
      <c r="L242" s="1185"/>
      <c r="M242" s="1185"/>
      <c r="N242" s="1185"/>
      <c r="O242" s="1185"/>
    </row>
    <row r="243" spans="4:15">
      <c r="E243" s="1185"/>
      <c r="F243" s="1185"/>
      <c r="G243" s="1185"/>
      <c r="H243" s="1185"/>
      <c r="I243" s="1185"/>
      <c r="J243" s="1185"/>
      <c r="K243" s="1185"/>
      <c r="L243" s="1185"/>
      <c r="M243" s="1185"/>
      <c r="N243" s="1185"/>
      <c r="O243" s="1185"/>
    </row>
    <row r="244" spans="4:15">
      <c r="E244" s="1185"/>
      <c r="F244" s="1185"/>
      <c r="G244" s="1185"/>
      <c r="H244" s="1185"/>
      <c r="I244" s="1185"/>
      <c r="J244" s="1185"/>
      <c r="K244" s="1185"/>
      <c r="L244" s="1185"/>
      <c r="M244" s="1185"/>
      <c r="N244" s="1185"/>
      <c r="O244" s="1185"/>
    </row>
    <row r="245" spans="4:15">
      <c r="E245" s="1185"/>
      <c r="F245" s="1185"/>
      <c r="G245" s="1185"/>
      <c r="H245" s="1185"/>
      <c r="I245" s="1185"/>
      <c r="J245" s="1185"/>
      <c r="K245" s="1185"/>
      <c r="L245" s="1185"/>
      <c r="M245" s="1185"/>
      <c r="N245" s="1185"/>
      <c r="O245" s="1185"/>
    </row>
    <row r="247" spans="4:15" ht="18">
      <c r="E247" s="168" t="s">
        <v>498</v>
      </c>
    </row>
    <row r="248" spans="4:15">
      <c r="E248" s="1185"/>
      <c r="F248" s="1185"/>
      <c r="G248" s="1185"/>
      <c r="H248" s="1185"/>
      <c r="I248" s="1185"/>
      <c r="J248" s="1185"/>
      <c r="K248" s="1185"/>
      <c r="L248" s="1185"/>
      <c r="M248" s="1185"/>
      <c r="N248" s="1185"/>
      <c r="O248" s="1185"/>
    </row>
    <row r="249" spans="4:15">
      <c r="E249" s="1185"/>
      <c r="F249" s="1185"/>
      <c r="G249" s="1185"/>
      <c r="H249" s="1185"/>
      <c r="I249" s="1185"/>
      <c r="J249" s="1185"/>
      <c r="K249" s="1185"/>
      <c r="L249" s="1185"/>
      <c r="M249" s="1185"/>
      <c r="N249" s="1185"/>
      <c r="O249" s="1185"/>
    </row>
    <row r="250" spans="4:15">
      <c r="E250" s="1185"/>
      <c r="F250" s="1185"/>
      <c r="G250" s="1185"/>
      <c r="H250" s="1185"/>
      <c r="I250" s="1185"/>
      <c r="J250" s="1185"/>
      <c r="K250" s="1185"/>
      <c r="L250" s="1185"/>
      <c r="M250" s="1185"/>
      <c r="N250" s="1185"/>
      <c r="O250" s="1185"/>
    </row>
    <row r="251" spans="4:15">
      <c r="E251" s="1185"/>
      <c r="F251" s="1185"/>
      <c r="G251" s="1185"/>
      <c r="H251" s="1185"/>
      <c r="I251" s="1185"/>
      <c r="J251" s="1185"/>
      <c r="K251" s="1185"/>
      <c r="L251" s="1185"/>
      <c r="M251" s="1185"/>
      <c r="N251" s="1185"/>
      <c r="O251" s="1185"/>
    </row>
    <row r="253" spans="4:15" ht="18">
      <c r="E253" s="168" t="s">
        <v>499</v>
      </c>
    </row>
    <row r="254" spans="4:15">
      <c r="E254" s="1185"/>
      <c r="F254" s="1185"/>
      <c r="G254" s="1185"/>
      <c r="H254" s="1185"/>
      <c r="I254" s="1185"/>
      <c r="J254" s="1185"/>
      <c r="K254" s="1185"/>
      <c r="L254" s="1185"/>
      <c r="M254" s="1185"/>
      <c r="N254" s="1185"/>
      <c r="O254" s="1185"/>
    </row>
    <row r="255" spans="4:15">
      <c r="E255" s="1185"/>
      <c r="F255" s="1185"/>
      <c r="G255" s="1185"/>
      <c r="H255" s="1185"/>
      <c r="I255" s="1185"/>
      <c r="J255" s="1185"/>
      <c r="K255" s="1185"/>
      <c r="L255" s="1185"/>
      <c r="M255" s="1185"/>
      <c r="N255" s="1185"/>
      <c r="O255" s="1185"/>
    </row>
    <row r="256" spans="4:15">
      <c r="E256" s="1185"/>
      <c r="F256" s="1185"/>
      <c r="G256" s="1185"/>
      <c r="H256" s="1185"/>
      <c r="I256" s="1185"/>
      <c r="J256" s="1185"/>
      <c r="K256" s="1185"/>
      <c r="L256" s="1185"/>
      <c r="M256" s="1185"/>
      <c r="N256" s="1185"/>
      <c r="O256" s="1185"/>
    </row>
    <row r="257" spans="4:15">
      <c r="E257" s="1185"/>
      <c r="F257" s="1185"/>
      <c r="G257" s="1185"/>
      <c r="H257" s="1185"/>
      <c r="I257" s="1185"/>
      <c r="J257" s="1185"/>
      <c r="K257" s="1185"/>
      <c r="L257" s="1185"/>
      <c r="M257" s="1185"/>
      <c r="N257" s="1185"/>
      <c r="O257" s="1185"/>
    </row>
    <row r="258" spans="4:15" ht="18">
      <c r="E258" s="158"/>
    </row>
    <row r="259" spans="4:15" ht="18">
      <c r="E259" s="168" t="s">
        <v>509</v>
      </c>
    </row>
    <row r="260" spans="4:15" ht="18.75">
      <c r="D260" s="165"/>
      <c r="E260" s="1185"/>
      <c r="F260" s="1185"/>
      <c r="G260" s="1185"/>
      <c r="H260" s="1185"/>
      <c r="I260" s="1185"/>
      <c r="J260" s="1185"/>
      <c r="K260" s="1185"/>
      <c r="L260" s="1185"/>
      <c r="M260" s="1185"/>
      <c r="N260" s="1185"/>
      <c r="O260" s="1185"/>
    </row>
    <row r="261" spans="4:15" ht="18.75">
      <c r="D261" s="166"/>
      <c r="E261" s="1185"/>
      <c r="F261" s="1185"/>
      <c r="G261" s="1185"/>
      <c r="H261" s="1185"/>
      <c r="I261" s="1185"/>
      <c r="J261" s="1185"/>
      <c r="K261" s="1185"/>
      <c r="L261" s="1185"/>
      <c r="M261" s="1185"/>
      <c r="N261" s="1185"/>
      <c r="O261" s="1185"/>
    </row>
    <row r="262" spans="4:15" ht="18.75">
      <c r="D262" s="166"/>
      <c r="E262" s="1185"/>
      <c r="F262" s="1185"/>
      <c r="G262" s="1185"/>
      <c r="H262" s="1185"/>
      <c r="I262" s="1185"/>
      <c r="J262" s="1185"/>
      <c r="K262" s="1185"/>
      <c r="L262" s="1185"/>
      <c r="M262" s="1185"/>
      <c r="N262" s="1185"/>
      <c r="O262" s="1185"/>
    </row>
    <row r="263" spans="4:15" ht="18.75">
      <c r="D263" s="166"/>
      <c r="E263" s="1185"/>
      <c r="F263" s="1185"/>
      <c r="G263" s="1185"/>
      <c r="H263" s="1185"/>
      <c r="I263" s="1185"/>
      <c r="J263" s="1185"/>
      <c r="K263" s="1185"/>
      <c r="L263" s="1185"/>
      <c r="M263" s="1185"/>
      <c r="N263" s="1185"/>
      <c r="O263" s="1185"/>
    </row>
    <row r="264" spans="4:15" ht="18.75">
      <c r="D264" s="166"/>
    </row>
    <row r="265" spans="4:15" ht="18.75">
      <c r="D265" s="166"/>
    </row>
    <row r="268" spans="4:15" ht="25.5" customHeight="1">
      <c r="D268" s="7" t="s">
        <v>31</v>
      </c>
      <c r="I268" s="1187" t="s">
        <v>43</v>
      </c>
      <c r="J268" s="1187"/>
      <c r="K268" s="1187"/>
      <c r="L268" s="1187"/>
    </row>
    <row r="269" spans="4:15" ht="26.25">
      <c r="D269" s="7" t="s">
        <v>29</v>
      </c>
      <c r="E269" s="1193">
        <f>+E229</f>
        <v>0</v>
      </c>
      <c r="F269" s="1194"/>
    </row>
    <row r="271" spans="4:15" ht="18">
      <c r="D271" s="167" t="s">
        <v>44</v>
      </c>
      <c r="E271" s="158"/>
      <c r="F271" s="158"/>
      <c r="G271" s="158"/>
      <c r="H271" s="158"/>
      <c r="I271" s="158"/>
      <c r="J271" s="158"/>
      <c r="K271" s="158"/>
      <c r="L271" s="158"/>
    </row>
    <row r="272" spans="4:15" ht="18">
      <c r="D272" s="167" t="s">
        <v>45</v>
      </c>
      <c r="E272" s="158"/>
      <c r="F272" s="158"/>
      <c r="G272" s="158"/>
      <c r="H272" s="158"/>
      <c r="I272" s="158"/>
      <c r="J272" s="158"/>
      <c r="K272" s="158"/>
      <c r="L272" s="158"/>
    </row>
    <row r="273" spans="4:15" ht="18">
      <c r="D273" s="167" t="s">
        <v>274</v>
      </c>
      <c r="E273" s="158"/>
      <c r="F273" s="158"/>
      <c r="G273" s="158"/>
      <c r="H273" s="164"/>
      <c r="I273" s="158"/>
      <c r="J273" s="158"/>
      <c r="K273" s="158"/>
      <c r="L273" s="158"/>
    </row>
    <row r="274" spans="4:15" ht="18">
      <c r="D274" s="158"/>
      <c r="E274" s="158"/>
      <c r="F274" s="158"/>
      <c r="G274" s="158"/>
      <c r="H274" s="158"/>
      <c r="I274" s="158"/>
      <c r="J274" s="158"/>
      <c r="K274" s="158"/>
      <c r="L274" s="158"/>
    </row>
    <row r="275" spans="4:15" ht="18">
      <c r="D275" s="158"/>
      <c r="E275" s="168" t="s">
        <v>46</v>
      </c>
      <c r="F275" s="158"/>
      <c r="G275" s="158"/>
      <c r="H275" s="158"/>
      <c r="I275" s="158"/>
      <c r="J275" s="158"/>
      <c r="K275" s="158"/>
      <c r="L275" s="158"/>
    </row>
    <row r="276" spans="4:15">
      <c r="D276" s="14"/>
      <c r="E276" s="1185"/>
      <c r="F276" s="1185"/>
      <c r="G276" s="1185"/>
      <c r="H276" s="1185"/>
      <c r="I276" s="1185"/>
      <c r="J276" s="1185"/>
      <c r="K276" s="1185"/>
      <c r="L276" s="1185"/>
      <c r="M276" s="1185"/>
      <c r="N276" s="1185"/>
      <c r="O276" s="1185"/>
    </row>
    <row r="277" spans="4:15">
      <c r="D277" s="15"/>
      <c r="E277" s="1185"/>
      <c r="F277" s="1185"/>
      <c r="G277" s="1185"/>
      <c r="H277" s="1185"/>
      <c r="I277" s="1185"/>
      <c r="J277" s="1185"/>
      <c r="K277" s="1185"/>
      <c r="L277" s="1185"/>
      <c r="M277" s="1185"/>
      <c r="N277" s="1185"/>
      <c r="O277" s="1185"/>
    </row>
    <row r="278" spans="4:15">
      <c r="D278" s="15"/>
      <c r="E278" s="1185"/>
      <c r="F278" s="1185"/>
      <c r="G278" s="1185"/>
      <c r="H278" s="1185"/>
      <c r="I278" s="1185"/>
      <c r="J278" s="1185"/>
      <c r="K278" s="1185"/>
      <c r="L278" s="1185"/>
      <c r="M278" s="1185"/>
      <c r="N278" s="1185"/>
      <c r="O278" s="1185"/>
    </row>
    <row r="279" spans="4:15">
      <c r="D279" s="15"/>
      <c r="E279" s="1185"/>
      <c r="F279" s="1185"/>
      <c r="G279" s="1185"/>
      <c r="H279" s="1185"/>
      <c r="I279" s="1185"/>
      <c r="J279" s="1185"/>
      <c r="K279" s="1185"/>
      <c r="L279" s="1185"/>
      <c r="M279" s="1185"/>
      <c r="N279" s="1185"/>
      <c r="O279" s="1185"/>
    </row>
    <row r="280" spans="4:15">
      <c r="D280" s="15"/>
      <c r="E280" s="16"/>
    </row>
    <row r="281" spans="4:15" ht="18">
      <c r="D281" s="15"/>
      <c r="E281" s="168" t="s">
        <v>47</v>
      </c>
    </row>
    <row r="282" spans="4:15">
      <c r="E282" s="1185"/>
      <c r="F282" s="1185"/>
      <c r="G282" s="1185"/>
      <c r="H282" s="1185"/>
      <c r="I282" s="1185"/>
      <c r="J282" s="1185"/>
      <c r="K282" s="1185"/>
      <c r="L282" s="1185"/>
      <c r="M282" s="1185"/>
      <c r="N282" s="1185"/>
      <c r="O282" s="1185"/>
    </row>
    <row r="283" spans="4:15">
      <c r="E283" s="1185"/>
      <c r="F283" s="1185"/>
      <c r="G283" s="1185"/>
      <c r="H283" s="1185"/>
      <c r="I283" s="1185"/>
      <c r="J283" s="1185"/>
      <c r="K283" s="1185"/>
      <c r="L283" s="1185"/>
      <c r="M283" s="1185"/>
      <c r="N283" s="1185"/>
      <c r="O283" s="1185"/>
    </row>
    <row r="284" spans="4:15">
      <c r="E284" s="1185"/>
      <c r="F284" s="1185"/>
      <c r="G284" s="1185"/>
      <c r="H284" s="1185"/>
      <c r="I284" s="1185"/>
      <c r="J284" s="1185"/>
      <c r="K284" s="1185"/>
      <c r="L284" s="1185"/>
      <c r="M284" s="1185"/>
      <c r="N284" s="1185"/>
      <c r="O284" s="1185"/>
    </row>
    <row r="285" spans="4:15">
      <c r="E285" s="1185"/>
      <c r="F285" s="1185"/>
      <c r="G285" s="1185"/>
      <c r="H285" s="1185"/>
      <c r="I285" s="1185"/>
      <c r="J285" s="1185"/>
      <c r="K285" s="1185"/>
      <c r="L285" s="1185"/>
      <c r="M285" s="1185"/>
      <c r="N285" s="1185"/>
      <c r="O285" s="1185"/>
    </row>
    <row r="287" spans="4:15" ht="18">
      <c r="E287" s="168" t="s">
        <v>498</v>
      </c>
    </row>
    <row r="288" spans="4:15">
      <c r="E288" s="1185"/>
      <c r="F288" s="1185"/>
      <c r="G288" s="1185"/>
      <c r="H288" s="1185"/>
      <c r="I288" s="1185"/>
      <c r="J288" s="1185"/>
      <c r="K288" s="1185"/>
      <c r="L288" s="1185"/>
      <c r="M288" s="1185"/>
      <c r="N288" s="1185"/>
      <c r="O288" s="1185"/>
    </row>
    <row r="289" spans="4:15">
      <c r="E289" s="1185"/>
      <c r="F289" s="1185"/>
      <c r="G289" s="1185"/>
      <c r="H289" s="1185"/>
      <c r="I289" s="1185"/>
      <c r="J289" s="1185"/>
      <c r="K289" s="1185"/>
      <c r="L289" s="1185"/>
      <c r="M289" s="1185"/>
      <c r="N289" s="1185"/>
      <c r="O289" s="1185"/>
    </row>
    <row r="290" spans="4:15">
      <c r="E290" s="1185"/>
      <c r="F290" s="1185"/>
      <c r="G290" s="1185"/>
      <c r="H290" s="1185"/>
      <c r="I290" s="1185"/>
      <c r="J290" s="1185"/>
      <c r="K290" s="1185"/>
      <c r="L290" s="1185"/>
      <c r="M290" s="1185"/>
      <c r="N290" s="1185"/>
      <c r="O290" s="1185"/>
    </row>
    <row r="291" spans="4:15">
      <c r="E291" s="1185"/>
      <c r="F291" s="1185"/>
      <c r="G291" s="1185"/>
      <c r="H291" s="1185"/>
      <c r="I291" s="1185"/>
      <c r="J291" s="1185"/>
      <c r="K291" s="1185"/>
      <c r="L291" s="1185"/>
      <c r="M291" s="1185"/>
      <c r="N291" s="1185"/>
      <c r="O291" s="1185"/>
    </row>
    <row r="293" spans="4:15" ht="18">
      <c r="E293" s="168" t="s">
        <v>499</v>
      </c>
    </row>
    <row r="294" spans="4:15">
      <c r="E294" s="1185"/>
      <c r="F294" s="1185"/>
      <c r="G294" s="1185"/>
      <c r="H294" s="1185"/>
      <c r="I294" s="1185"/>
      <c r="J294" s="1185"/>
      <c r="K294" s="1185"/>
      <c r="L294" s="1185"/>
      <c r="M294" s="1185"/>
      <c r="N294" s="1185"/>
      <c r="O294" s="1185"/>
    </row>
    <row r="295" spans="4:15">
      <c r="E295" s="1185"/>
      <c r="F295" s="1185"/>
      <c r="G295" s="1185"/>
      <c r="H295" s="1185"/>
      <c r="I295" s="1185"/>
      <c r="J295" s="1185"/>
      <c r="K295" s="1185"/>
      <c r="L295" s="1185"/>
      <c r="M295" s="1185"/>
      <c r="N295" s="1185"/>
      <c r="O295" s="1185"/>
    </row>
    <row r="296" spans="4:15">
      <c r="E296" s="1185"/>
      <c r="F296" s="1185"/>
      <c r="G296" s="1185"/>
      <c r="H296" s="1185"/>
      <c r="I296" s="1185"/>
      <c r="J296" s="1185"/>
      <c r="K296" s="1185"/>
      <c r="L296" s="1185"/>
      <c r="M296" s="1185"/>
      <c r="N296" s="1185"/>
      <c r="O296" s="1185"/>
    </row>
    <row r="297" spans="4:15">
      <c r="E297" s="1185"/>
      <c r="F297" s="1185"/>
      <c r="G297" s="1185"/>
      <c r="H297" s="1185"/>
      <c r="I297" s="1185"/>
      <c r="J297" s="1185"/>
      <c r="K297" s="1185"/>
      <c r="L297" s="1185"/>
      <c r="M297" s="1185"/>
      <c r="N297" s="1185"/>
      <c r="O297" s="1185"/>
    </row>
    <row r="299" spans="4:15" ht="18">
      <c r="E299" s="168" t="s">
        <v>509</v>
      </c>
    </row>
    <row r="300" spans="4:15">
      <c r="E300" s="1185"/>
      <c r="F300" s="1185"/>
      <c r="G300" s="1185"/>
      <c r="H300" s="1185"/>
      <c r="I300" s="1185"/>
      <c r="J300" s="1185"/>
      <c r="K300" s="1185"/>
      <c r="L300" s="1185"/>
      <c r="M300" s="1185"/>
      <c r="N300" s="1185"/>
      <c r="O300" s="1185"/>
    </row>
    <row r="301" spans="4:15" ht="18.75">
      <c r="D301" s="165"/>
      <c r="E301" s="1185"/>
      <c r="F301" s="1185"/>
      <c r="G301" s="1185"/>
      <c r="H301" s="1185"/>
      <c r="I301" s="1185"/>
      <c r="J301" s="1185"/>
      <c r="K301" s="1185"/>
      <c r="L301" s="1185"/>
      <c r="M301" s="1185"/>
      <c r="N301" s="1185"/>
      <c r="O301" s="1185"/>
    </row>
    <row r="302" spans="4:15" ht="18.75">
      <c r="D302" s="166"/>
      <c r="E302" s="1185"/>
      <c r="F302" s="1185"/>
      <c r="G302" s="1185"/>
      <c r="H302" s="1185"/>
      <c r="I302" s="1185"/>
      <c r="J302" s="1185"/>
      <c r="K302" s="1185"/>
      <c r="L302" s="1185"/>
      <c r="M302" s="1185"/>
      <c r="N302" s="1185"/>
      <c r="O302" s="1185"/>
    </row>
    <row r="303" spans="4:15" ht="17.25" customHeight="1">
      <c r="D303" s="395"/>
      <c r="E303" s="1185"/>
      <c r="F303" s="1185"/>
      <c r="G303" s="1185"/>
      <c r="H303" s="1185"/>
      <c r="I303" s="1185"/>
      <c r="J303" s="1185"/>
      <c r="K303" s="1185"/>
      <c r="L303" s="1185"/>
      <c r="M303" s="1185"/>
      <c r="N303" s="1185"/>
      <c r="O303" s="1185"/>
    </row>
    <row r="305" spans="4:15" ht="25.5" customHeight="1">
      <c r="D305" s="7" t="s">
        <v>31</v>
      </c>
      <c r="I305" s="1187" t="s">
        <v>34</v>
      </c>
      <c r="J305" s="1187"/>
      <c r="K305" s="1187"/>
      <c r="L305" s="1187"/>
    </row>
    <row r="306" spans="4:15" ht="26.25">
      <c r="D306" s="7" t="s">
        <v>29</v>
      </c>
      <c r="E306" s="1193">
        <f>nomdos</f>
        <v>0</v>
      </c>
      <c r="F306" s="1194"/>
    </row>
    <row r="308" spans="4:15" ht="28.5" customHeight="1">
      <c r="D308" s="1186" t="s">
        <v>275</v>
      </c>
      <c r="E308" s="1186"/>
      <c r="F308" s="1186"/>
      <c r="G308" s="1186"/>
      <c r="H308" s="1186"/>
      <c r="I308" s="1186"/>
      <c r="J308" s="1186"/>
      <c r="K308" s="1186"/>
      <c r="L308" s="1186"/>
      <c r="M308" s="1186"/>
      <c r="N308" s="1186"/>
      <c r="O308" s="1186"/>
    </row>
    <row r="309" spans="4:15" ht="25.5" customHeight="1">
      <c r="D309" s="1186"/>
      <c r="E309" s="1186"/>
      <c r="F309" s="1186"/>
      <c r="G309" s="1186"/>
      <c r="H309" s="1186"/>
      <c r="I309" s="1186"/>
      <c r="J309" s="1186"/>
      <c r="K309" s="1186"/>
      <c r="L309" s="1186"/>
      <c r="M309" s="1186"/>
      <c r="N309" s="1186"/>
      <c r="O309" s="1186"/>
    </row>
    <row r="310" spans="4:15" ht="18">
      <c r="D310" s="158"/>
      <c r="E310" s="168" t="s">
        <v>46</v>
      </c>
      <c r="F310" s="158"/>
      <c r="G310" s="158"/>
      <c r="H310" s="158"/>
      <c r="I310" s="158"/>
      <c r="J310" s="158"/>
      <c r="K310" s="158"/>
      <c r="L310" s="158"/>
    </row>
    <row r="311" spans="4:15">
      <c r="D311" s="14"/>
      <c r="E311" s="1185"/>
      <c r="F311" s="1185"/>
      <c r="G311" s="1185"/>
      <c r="H311" s="1185"/>
      <c r="I311" s="1185"/>
      <c r="J311" s="1185"/>
      <c r="K311" s="1185"/>
      <c r="L311" s="1185"/>
      <c r="M311" s="1185"/>
      <c r="N311" s="1185"/>
      <c r="O311" s="1185"/>
    </row>
    <row r="312" spans="4:15">
      <c r="D312" s="15"/>
      <c r="E312" s="1185"/>
      <c r="F312" s="1185"/>
      <c r="G312" s="1185"/>
      <c r="H312" s="1185"/>
      <c r="I312" s="1185"/>
      <c r="J312" s="1185"/>
      <c r="K312" s="1185"/>
      <c r="L312" s="1185"/>
      <c r="M312" s="1185"/>
      <c r="N312" s="1185"/>
      <c r="O312" s="1185"/>
    </row>
    <row r="313" spans="4:15">
      <c r="D313" s="15"/>
      <c r="E313" s="1185"/>
      <c r="F313" s="1185"/>
      <c r="G313" s="1185"/>
      <c r="H313" s="1185"/>
      <c r="I313" s="1185"/>
      <c r="J313" s="1185"/>
      <c r="K313" s="1185"/>
      <c r="L313" s="1185"/>
      <c r="M313" s="1185"/>
      <c r="N313" s="1185"/>
      <c r="O313" s="1185"/>
    </row>
    <row r="314" spans="4:15">
      <c r="D314" s="15"/>
      <c r="E314" s="1185"/>
      <c r="F314" s="1185"/>
      <c r="G314" s="1185"/>
      <c r="H314" s="1185"/>
      <c r="I314" s="1185"/>
      <c r="J314" s="1185"/>
      <c r="K314" s="1185"/>
      <c r="L314" s="1185"/>
      <c r="M314" s="1185"/>
      <c r="N314" s="1185"/>
      <c r="O314" s="1185"/>
    </row>
    <row r="315" spans="4:15">
      <c r="D315" s="15"/>
      <c r="E315" s="16"/>
    </row>
    <row r="316" spans="4:15" ht="18">
      <c r="D316" s="15"/>
      <c r="E316" s="168" t="s">
        <v>47</v>
      </c>
    </row>
    <row r="317" spans="4:15">
      <c r="E317" s="1185"/>
      <c r="F317" s="1185"/>
      <c r="G317" s="1185"/>
      <c r="H317" s="1185"/>
      <c r="I317" s="1185"/>
      <c r="J317" s="1185"/>
      <c r="K317" s="1185"/>
      <c r="L317" s="1185"/>
      <c r="M317" s="1185"/>
      <c r="N317" s="1185"/>
      <c r="O317" s="1185"/>
    </row>
    <row r="318" spans="4:15">
      <c r="E318" s="1185"/>
      <c r="F318" s="1185"/>
      <c r="G318" s="1185"/>
      <c r="H318" s="1185"/>
      <c r="I318" s="1185"/>
      <c r="J318" s="1185"/>
      <c r="K318" s="1185"/>
      <c r="L318" s="1185"/>
      <c r="M318" s="1185"/>
      <c r="N318" s="1185"/>
      <c r="O318" s="1185"/>
    </row>
    <row r="319" spans="4:15">
      <c r="E319" s="1185"/>
      <c r="F319" s="1185"/>
      <c r="G319" s="1185"/>
      <c r="H319" s="1185"/>
      <c r="I319" s="1185"/>
      <c r="J319" s="1185"/>
      <c r="K319" s="1185"/>
      <c r="L319" s="1185"/>
      <c r="M319" s="1185"/>
      <c r="N319" s="1185"/>
      <c r="O319" s="1185"/>
    </row>
    <row r="320" spans="4:15">
      <c r="E320" s="1185"/>
      <c r="F320" s="1185"/>
      <c r="G320" s="1185"/>
      <c r="H320" s="1185"/>
      <c r="I320" s="1185"/>
      <c r="J320" s="1185"/>
      <c r="K320" s="1185"/>
      <c r="L320" s="1185"/>
      <c r="M320" s="1185"/>
      <c r="N320" s="1185"/>
      <c r="O320" s="1185"/>
    </row>
    <row r="322" spans="4:15" ht="18">
      <c r="E322" s="168" t="s">
        <v>498</v>
      </c>
    </row>
    <row r="323" spans="4:15">
      <c r="E323" s="1185"/>
      <c r="F323" s="1185"/>
      <c r="G323" s="1185"/>
      <c r="H323" s="1185"/>
      <c r="I323" s="1185"/>
      <c r="J323" s="1185"/>
      <c r="K323" s="1185"/>
      <c r="L323" s="1185"/>
      <c r="M323" s="1185"/>
      <c r="N323" s="1185"/>
      <c r="O323" s="1185"/>
    </row>
    <row r="324" spans="4:15">
      <c r="E324" s="1185"/>
      <c r="F324" s="1185"/>
      <c r="G324" s="1185"/>
      <c r="H324" s="1185"/>
      <c r="I324" s="1185"/>
      <c r="J324" s="1185"/>
      <c r="K324" s="1185"/>
      <c r="L324" s="1185"/>
      <c r="M324" s="1185"/>
      <c r="N324" s="1185"/>
      <c r="O324" s="1185"/>
    </row>
    <row r="325" spans="4:15">
      <c r="E325" s="1185"/>
      <c r="F325" s="1185"/>
      <c r="G325" s="1185"/>
      <c r="H325" s="1185"/>
      <c r="I325" s="1185"/>
      <c r="J325" s="1185"/>
      <c r="K325" s="1185"/>
      <c r="L325" s="1185"/>
      <c r="M325" s="1185"/>
      <c r="N325" s="1185"/>
      <c r="O325" s="1185"/>
    </row>
    <row r="326" spans="4:15">
      <c r="E326" s="1185"/>
      <c r="F326" s="1185"/>
      <c r="G326" s="1185"/>
      <c r="H326" s="1185"/>
      <c r="I326" s="1185"/>
      <c r="J326" s="1185"/>
      <c r="K326" s="1185"/>
      <c r="L326" s="1185"/>
      <c r="M326" s="1185"/>
      <c r="N326" s="1185"/>
      <c r="O326" s="1185"/>
    </row>
    <row r="328" spans="4:15" ht="18">
      <c r="E328" s="168" t="s">
        <v>499</v>
      </c>
    </row>
    <row r="329" spans="4:15">
      <c r="E329" s="1185"/>
      <c r="F329" s="1185"/>
      <c r="G329" s="1185"/>
      <c r="H329" s="1185"/>
      <c r="I329" s="1185"/>
      <c r="J329" s="1185"/>
      <c r="K329" s="1185"/>
      <c r="L329" s="1185"/>
      <c r="M329" s="1185"/>
      <c r="N329" s="1185"/>
      <c r="O329" s="1185"/>
    </row>
    <row r="330" spans="4:15">
      <c r="E330" s="1185"/>
      <c r="F330" s="1185"/>
      <c r="G330" s="1185"/>
      <c r="H330" s="1185"/>
      <c r="I330" s="1185"/>
      <c r="J330" s="1185"/>
      <c r="K330" s="1185"/>
      <c r="L330" s="1185"/>
      <c r="M330" s="1185"/>
      <c r="N330" s="1185"/>
      <c r="O330" s="1185"/>
    </row>
    <row r="331" spans="4:15">
      <c r="E331" s="1185"/>
      <c r="F331" s="1185"/>
      <c r="G331" s="1185"/>
      <c r="H331" s="1185"/>
      <c r="I331" s="1185"/>
      <c r="J331" s="1185"/>
      <c r="K331" s="1185"/>
      <c r="L331" s="1185"/>
      <c r="M331" s="1185"/>
      <c r="N331" s="1185"/>
      <c r="O331" s="1185"/>
    </row>
    <row r="332" spans="4:15">
      <c r="E332" s="1185"/>
      <c r="F332" s="1185"/>
      <c r="G332" s="1185"/>
      <c r="H332" s="1185"/>
      <c r="I332" s="1185"/>
      <c r="J332" s="1185"/>
      <c r="K332" s="1185"/>
      <c r="L332" s="1185"/>
      <c r="M332" s="1185"/>
      <c r="N332" s="1185"/>
      <c r="O332" s="1185"/>
    </row>
    <row r="335" spans="4:15" ht="18.75">
      <c r="D335" s="165"/>
      <c r="E335" s="168" t="s">
        <v>509</v>
      </c>
    </row>
    <row r="336" spans="4:15" ht="18.75">
      <c r="D336" s="166"/>
      <c r="E336" s="1185"/>
      <c r="F336" s="1185"/>
      <c r="G336" s="1185"/>
      <c r="H336" s="1185"/>
      <c r="I336" s="1185"/>
      <c r="J336" s="1185"/>
      <c r="K336" s="1185"/>
      <c r="L336" s="1185"/>
      <c r="M336" s="1185"/>
      <c r="N336" s="1185"/>
      <c r="O336" s="1185"/>
    </row>
    <row r="337" spans="1:15" ht="18.75">
      <c r="D337" s="166"/>
      <c r="E337" s="1185"/>
      <c r="F337" s="1185"/>
      <c r="G337" s="1185"/>
      <c r="H337" s="1185"/>
      <c r="I337" s="1185"/>
      <c r="J337" s="1185"/>
      <c r="K337" s="1185"/>
      <c r="L337" s="1185"/>
      <c r="M337" s="1185"/>
      <c r="N337" s="1185"/>
      <c r="O337" s="1185"/>
    </row>
    <row r="338" spans="1:15" ht="18.75">
      <c r="D338" s="166"/>
      <c r="E338" s="1185"/>
      <c r="F338" s="1185"/>
      <c r="G338" s="1185"/>
      <c r="H338" s="1185"/>
      <c r="I338" s="1185"/>
      <c r="J338" s="1185"/>
      <c r="K338" s="1185"/>
      <c r="L338" s="1185"/>
      <c r="M338" s="1185"/>
      <c r="N338" s="1185"/>
      <c r="O338" s="1185"/>
    </row>
    <row r="339" spans="1:15" ht="18.75">
      <c r="D339" s="166"/>
      <c r="E339" s="1185"/>
      <c r="F339" s="1185"/>
      <c r="G339" s="1185"/>
      <c r="H339" s="1185"/>
      <c r="I339" s="1185"/>
      <c r="J339" s="1185"/>
      <c r="K339" s="1185"/>
      <c r="L339" s="1185"/>
      <c r="M339" s="1185"/>
      <c r="N339" s="1185"/>
      <c r="O339" s="1185"/>
    </row>
    <row r="340" spans="1:15" ht="18.75">
      <c r="D340" s="166"/>
    </row>
    <row r="341" spans="1:15" ht="18.75">
      <c r="D341" s="166"/>
    </row>
    <row r="342" spans="1:15" ht="18.75">
      <c r="D342" s="166"/>
    </row>
    <row r="345" spans="1:15" ht="25.5">
      <c r="D345" s="7" t="s">
        <v>31</v>
      </c>
      <c r="E345" s="8"/>
      <c r="I345" s="159"/>
      <c r="J345" s="160"/>
      <c r="K345" s="159"/>
      <c r="L345" s="159"/>
    </row>
    <row r="346" spans="1:15" ht="26.25">
      <c r="D346" s="7" t="s">
        <v>29</v>
      </c>
      <c r="E346" s="1193">
        <f>nomdos</f>
        <v>0</v>
      </c>
      <c r="F346" s="1194"/>
    </row>
    <row r="348" spans="1:15">
      <c r="E348" s="3"/>
    </row>
    <row r="349" spans="1:15" ht="12.75" customHeight="1">
      <c r="D349" s="1183" t="s">
        <v>276</v>
      </c>
      <c r="E349" s="1183"/>
      <c r="F349" s="1183"/>
      <c r="G349" s="1183"/>
      <c r="H349" s="1183"/>
      <c r="I349" s="1183"/>
      <c r="J349" s="1183"/>
      <c r="K349" s="1183"/>
      <c r="L349" s="1183"/>
      <c r="M349" s="1183"/>
      <c r="N349" s="1183"/>
    </row>
    <row r="350" spans="1:15" ht="18" customHeight="1">
      <c r="D350" s="1183"/>
      <c r="E350" s="1183"/>
      <c r="F350" s="1183"/>
      <c r="G350" s="1183"/>
      <c r="H350" s="1183"/>
      <c r="I350" s="1183"/>
      <c r="J350" s="1183"/>
      <c r="K350" s="1183"/>
      <c r="L350" s="1183"/>
      <c r="M350" s="1183"/>
      <c r="N350" s="1183"/>
    </row>
    <row r="351" spans="1:15" ht="15" customHeight="1">
      <c r="D351" s="1183"/>
      <c r="E351" s="1183"/>
      <c r="F351" s="1183"/>
      <c r="G351" s="1183"/>
      <c r="H351" s="1183"/>
      <c r="I351" s="1183"/>
      <c r="J351" s="1183"/>
      <c r="K351" s="1183"/>
      <c r="L351" s="1183"/>
      <c r="M351" s="1183"/>
      <c r="N351" s="1183"/>
    </row>
    <row r="352" spans="1:15" ht="12.75" customHeight="1">
      <c r="A352" s="6"/>
      <c r="B352" s="6"/>
      <c r="C352" s="161"/>
      <c r="D352" s="1183"/>
      <c r="E352" s="1183"/>
      <c r="F352" s="1183"/>
      <c r="G352" s="1183"/>
      <c r="H352" s="1183"/>
      <c r="I352" s="1183"/>
      <c r="J352" s="1183"/>
      <c r="K352" s="1183"/>
      <c r="L352" s="1183"/>
      <c r="M352" s="1183"/>
      <c r="N352" s="1183"/>
    </row>
    <row r="353" spans="1:14" ht="20.25" customHeight="1">
      <c r="C353" s="161"/>
      <c r="D353" s="1183"/>
      <c r="E353" s="1183"/>
      <c r="F353" s="1183"/>
      <c r="G353" s="1183"/>
      <c r="H353" s="1183"/>
      <c r="I353" s="1183"/>
      <c r="J353" s="1183"/>
      <c r="K353" s="1183"/>
      <c r="L353" s="1183"/>
      <c r="M353" s="1183"/>
      <c r="N353" s="1183"/>
    </row>
    <row r="354" spans="1:14" ht="12.75" customHeight="1">
      <c r="A354" s="6"/>
      <c r="B354" s="6"/>
      <c r="C354" s="161"/>
      <c r="D354" s="169"/>
      <c r="E354" s="170"/>
      <c r="F354" s="171"/>
      <c r="G354" s="171"/>
      <c r="H354" s="171"/>
      <c r="I354" s="171"/>
      <c r="J354" s="171"/>
      <c r="K354" s="171"/>
      <c r="L354" s="171"/>
      <c r="M354" s="171"/>
      <c r="N354" s="171"/>
    </row>
    <row r="355" spans="1:14">
      <c r="C355" s="161"/>
      <c r="D355" s="1183" t="s">
        <v>277</v>
      </c>
      <c r="E355" s="1183"/>
      <c r="F355" s="1183"/>
      <c r="G355" s="1183"/>
      <c r="H355" s="1183"/>
      <c r="I355" s="1183"/>
      <c r="J355" s="1183"/>
      <c r="K355" s="1183"/>
      <c r="L355" s="1183"/>
      <c r="M355" s="1183"/>
      <c r="N355" s="1183"/>
    </row>
    <row r="356" spans="1:14" ht="12.75" customHeight="1">
      <c r="A356" s="6"/>
      <c r="B356" s="6"/>
      <c r="C356" s="161"/>
      <c r="D356" s="1183"/>
      <c r="E356" s="1183"/>
      <c r="F356" s="1183"/>
      <c r="G356" s="1183"/>
      <c r="H356" s="1183"/>
      <c r="I356" s="1183"/>
      <c r="J356" s="1183"/>
      <c r="K356" s="1183"/>
      <c r="L356" s="1183"/>
      <c r="M356" s="1183"/>
      <c r="N356" s="1183"/>
    </row>
    <row r="357" spans="1:14" ht="12.75" customHeight="1">
      <c r="C357" s="161"/>
      <c r="D357" s="1183"/>
      <c r="E357" s="1183"/>
      <c r="F357" s="1183"/>
      <c r="G357" s="1183"/>
      <c r="H357" s="1183"/>
      <c r="I357" s="1183"/>
      <c r="J357" s="1183"/>
      <c r="K357" s="1183"/>
      <c r="L357" s="1183"/>
      <c r="M357" s="1183"/>
      <c r="N357" s="1183"/>
    </row>
    <row r="358" spans="1:14" ht="24.75" customHeight="1">
      <c r="C358" s="161"/>
      <c r="D358" s="1183"/>
      <c r="E358" s="1183"/>
      <c r="F358" s="1183"/>
      <c r="G358" s="1183"/>
      <c r="H358" s="1183"/>
      <c r="I358" s="1183"/>
      <c r="J358" s="1183"/>
      <c r="K358" s="1183"/>
      <c r="L358" s="1183"/>
      <c r="M358" s="1183"/>
      <c r="N358" s="1183"/>
    </row>
    <row r="359" spans="1:14" ht="20.25" customHeight="1">
      <c r="A359" s="6"/>
      <c r="B359" s="6"/>
      <c r="C359" s="161"/>
      <c r="D359" s="1183"/>
      <c r="E359" s="1183"/>
      <c r="F359" s="1183"/>
      <c r="G359" s="1183"/>
      <c r="H359" s="1183"/>
      <c r="I359" s="1183"/>
      <c r="J359" s="1183"/>
      <c r="K359" s="1183"/>
      <c r="L359" s="1183"/>
      <c r="M359" s="1183"/>
      <c r="N359" s="1183"/>
    </row>
    <row r="360" spans="1:14" ht="12.75" customHeight="1">
      <c r="A360" s="6"/>
      <c r="B360" s="6"/>
      <c r="C360" s="161"/>
      <c r="D360" s="169"/>
      <c r="E360" s="170"/>
      <c r="F360" s="171"/>
      <c r="G360" s="171"/>
      <c r="H360" s="171"/>
      <c r="I360" s="171"/>
      <c r="J360" s="171"/>
      <c r="K360" s="171"/>
      <c r="L360" s="171"/>
      <c r="M360" s="171"/>
      <c r="N360" s="171"/>
    </row>
    <row r="361" spans="1:14" ht="18">
      <c r="A361" s="6"/>
      <c r="B361" s="6"/>
      <c r="C361" s="161"/>
      <c r="D361" s="169"/>
      <c r="E361" s="170"/>
      <c r="F361" s="157"/>
      <c r="G361" s="157"/>
      <c r="H361" s="157"/>
      <c r="I361" s="157"/>
      <c r="J361" s="157"/>
      <c r="K361" s="157"/>
      <c r="L361" s="158"/>
      <c r="M361" s="158"/>
      <c r="N361" s="158"/>
    </row>
    <row r="362" spans="1:14" ht="12.75" customHeight="1">
      <c r="C362" s="161"/>
      <c r="D362" s="161"/>
      <c r="E362" s="170"/>
      <c r="F362" s="171"/>
      <c r="G362" s="171"/>
      <c r="H362" s="171"/>
      <c r="I362" s="171"/>
      <c r="J362" s="171"/>
      <c r="K362" s="171"/>
      <c r="L362" s="171"/>
      <c r="M362" s="171"/>
      <c r="N362" s="171"/>
    </row>
    <row r="363" spans="1:14" ht="21">
      <c r="C363" s="161"/>
      <c r="D363" s="1184" t="s">
        <v>278</v>
      </c>
      <c r="E363" s="1184"/>
      <c r="F363" s="1184"/>
      <c r="G363" s="1184"/>
      <c r="H363" s="1184"/>
      <c r="I363" s="308"/>
      <c r="J363" s="308"/>
      <c r="K363" s="308"/>
      <c r="L363" s="308"/>
      <c r="M363" s="171"/>
      <c r="N363" s="171"/>
    </row>
    <row r="364" spans="1:14" ht="12.75" customHeight="1">
      <c r="E364" s="156"/>
      <c r="F364" s="171"/>
      <c r="G364" s="171"/>
      <c r="H364" s="171"/>
      <c r="I364" s="308"/>
      <c r="J364" s="308"/>
      <c r="K364" s="308"/>
      <c r="L364" s="308"/>
      <c r="M364" s="171"/>
      <c r="N364" s="171"/>
    </row>
    <row r="365" spans="1:14" ht="12.75" customHeight="1">
      <c r="E365" s="156"/>
      <c r="F365" s="171"/>
      <c r="G365" s="171"/>
      <c r="H365" s="171"/>
      <c r="I365" s="308"/>
      <c r="J365" s="308"/>
      <c r="K365" s="308"/>
      <c r="L365" s="308"/>
      <c r="M365" s="171"/>
      <c r="N365" s="171"/>
    </row>
    <row r="366" spans="1:14" ht="12.75" customHeight="1">
      <c r="E366" s="156"/>
      <c r="F366" s="171"/>
      <c r="G366" s="171"/>
      <c r="H366" s="171"/>
      <c r="I366" s="308"/>
      <c r="J366" s="308"/>
      <c r="K366" s="308"/>
      <c r="L366" s="308"/>
      <c r="M366" s="171"/>
      <c r="N366" s="171"/>
    </row>
    <row r="367" spans="1:14" ht="12.75" customHeight="1">
      <c r="E367" s="156"/>
      <c r="F367" s="171"/>
      <c r="G367" s="171"/>
      <c r="H367" s="171"/>
      <c r="I367" s="308"/>
      <c r="J367" s="308"/>
      <c r="K367" s="308"/>
      <c r="L367" s="308"/>
      <c r="M367" s="171"/>
      <c r="N367" s="171"/>
    </row>
    <row r="368" spans="1:14" ht="12.75" customHeight="1">
      <c r="E368" s="156"/>
      <c r="F368" s="171"/>
      <c r="G368" s="171"/>
      <c r="H368" s="171"/>
      <c r="I368" s="308"/>
      <c r="J368" s="308"/>
      <c r="K368" s="308"/>
      <c r="L368" s="308"/>
      <c r="M368" s="171"/>
      <c r="N368" s="171"/>
    </row>
    <row r="369" spans="5:14" ht="12.75" customHeight="1">
      <c r="E369" s="156"/>
      <c r="F369" s="171"/>
      <c r="G369" s="171"/>
      <c r="H369" s="171"/>
      <c r="I369" s="308"/>
      <c r="J369" s="308"/>
      <c r="K369" s="308"/>
      <c r="L369" s="308"/>
      <c r="M369" s="171"/>
      <c r="N369" s="171"/>
    </row>
    <row r="370" spans="5:14" ht="12.75" customHeight="1">
      <c r="E370" s="156"/>
      <c r="F370" s="171"/>
      <c r="G370" s="171"/>
      <c r="H370" s="171"/>
      <c r="I370" s="308"/>
      <c r="J370" s="308"/>
      <c r="K370" s="308"/>
      <c r="L370" s="308"/>
      <c r="M370" s="171"/>
      <c r="N370" s="171"/>
    </row>
    <row r="371" spans="5:14" ht="12.75" customHeight="1">
      <c r="F371" s="171"/>
      <c r="G371" s="171"/>
      <c r="H371" s="171"/>
      <c r="I371" s="171"/>
      <c r="J371" s="171"/>
      <c r="K371" s="171"/>
      <c r="L371" s="171"/>
      <c r="M371" s="171"/>
      <c r="N371" s="171"/>
    </row>
    <row r="372" spans="5:14" ht="12.75" customHeight="1">
      <c r="F372" s="171"/>
      <c r="G372" s="171"/>
      <c r="H372" s="171"/>
      <c r="I372" s="171"/>
      <c r="J372" s="171"/>
      <c r="K372" s="171"/>
      <c r="L372" s="171"/>
      <c r="M372" s="171"/>
      <c r="N372" s="171"/>
    </row>
    <row r="373" spans="5:14">
      <c r="F373" s="11"/>
      <c r="G373" s="11"/>
      <c r="H373" s="11"/>
      <c r="I373" s="11"/>
      <c r="J373" s="11"/>
      <c r="K373" s="11"/>
    </row>
    <row r="374" spans="5:14">
      <c r="F374" s="11"/>
      <c r="G374" s="11"/>
      <c r="H374" s="11"/>
      <c r="I374" s="11"/>
      <c r="J374" s="11"/>
      <c r="K374" s="11"/>
    </row>
    <row r="375" spans="5:14">
      <c r="F375" s="11"/>
      <c r="G375" s="11"/>
      <c r="H375" s="11"/>
      <c r="I375" s="11"/>
      <c r="J375" s="11"/>
      <c r="K375" s="11"/>
    </row>
    <row r="376" spans="5:14">
      <c r="F376" s="3"/>
    </row>
    <row r="377" spans="5:14">
      <c r="F377" s="3"/>
    </row>
  </sheetData>
  <mergeCells count="52">
    <mergeCell ref="F41:N48"/>
    <mergeCell ref="F53:N55"/>
    <mergeCell ref="F57:N58"/>
    <mergeCell ref="E1:O3"/>
    <mergeCell ref="H19:J19"/>
    <mergeCell ref="E34:F34"/>
    <mergeCell ref="F36:N40"/>
    <mergeCell ref="H22:J22"/>
    <mergeCell ref="H25:J25"/>
    <mergeCell ref="F60:N67"/>
    <mergeCell ref="I120:L120"/>
    <mergeCell ref="E121:F121"/>
    <mergeCell ref="D142:L152"/>
    <mergeCell ref="I156:L156"/>
    <mergeCell ref="E103:J105"/>
    <mergeCell ref="D181:L191"/>
    <mergeCell ref="I192:L192"/>
    <mergeCell ref="E193:F193"/>
    <mergeCell ref="D217:L227"/>
    <mergeCell ref="I228:L228"/>
    <mergeCell ref="E346:F346"/>
    <mergeCell ref="D349:N353"/>
    <mergeCell ref="D355:N359"/>
    <mergeCell ref="D363:H363"/>
    <mergeCell ref="F50:N52"/>
    <mergeCell ref="I305:L305"/>
    <mergeCell ref="E306:F306"/>
    <mergeCell ref="D308:O309"/>
    <mergeCell ref="E311:O314"/>
    <mergeCell ref="E317:O320"/>
    <mergeCell ref="E323:O326"/>
    <mergeCell ref="E269:F269"/>
    <mergeCell ref="E276:O279"/>
    <mergeCell ref="E282:O285"/>
    <mergeCell ref="E288:O291"/>
    <mergeCell ref="E294:O297"/>
    <mergeCell ref="E336:O339"/>
    <mergeCell ref="I70:L70"/>
    <mergeCell ref="F71:G71"/>
    <mergeCell ref="K89:L90"/>
    <mergeCell ref="H81:J82"/>
    <mergeCell ref="F89:G90"/>
    <mergeCell ref="E329:O332"/>
    <mergeCell ref="E300:O303"/>
    <mergeCell ref="E229:F229"/>
    <mergeCell ref="E236:O239"/>
    <mergeCell ref="E242:O245"/>
    <mergeCell ref="E248:O251"/>
    <mergeCell ref="E254:O257"/>
    <mergeCell ref="I268:L268"/>
    <mergeCell ref="E260:O263"/>
    <mergeCell ref="E157:F157"/>
  </mergeCells>
  <conditionalFormatting sqref="H19:J19 H22 K25 H25">
    <cfRule type="cellIs" dxfId="42" priority="20" operator="equal">
      <formula>0</formula>
    </cfRule>
  </conditionalFormatting>
  <conditionalFormatting sqref="E34:F34">
    <cfRule type="cellIs" dxfId="41" priority="17" operator="equal">
      <formula>0</formula>
    </cfRule>
  </conditionalFormatting>
  <conditionalFormatting sqref="E121:F121">
    <cfRule type="cellIs" dxfId="40" priority="16" operator="equal">
      <formula>0</formula>
    </cfRule>
  </conditionalFormatting>
  <conditionalFormatting sqref="E157:F157">
    <cfRule type="cellIs" dxfId="39" priority="15" operator="equal">
      <formula>0</formula>
    </cfRule>
  </conditionalFormatting>
  <conditionalFormatting sqref="E193:F193">
    <cfRule type="cellIs" dxfId="38" priority="14" operator="equal">
      <formula>0</formula>
    </cfRule>
  </conditionalFormatting>
  <conditionalFormatting sqref="E229:F229">
    <cfRule type="cellIs" dxfId="37" priority="13" operator="equal">
      <formula>0</formula>
    </cfRule>
  </conditionalFormatting>
  <conditionalFormatting sqref="E269:F269">
    <cfRule type="cellIs" dxfId="36" priority="12" operator="equal">
      <formula>0</formula>
    </cfRule>
  </conditionalFormatting>
  <conditionalFormatting sqref="E306:F306">
    <cfRule type="cellIs" dxfId="35" priority="11" operator="equal">
      <formula>0</formula>
    </cfRule>
  </conditionalFormatting>
  <conditionalFormatting sqref="E346:F346">
    <cfRule type="cellIs" dxfId="34" priority="10" operator="equal">
      <formula>0</formula>
    </cfRule>
  </conditionalFormatting>
  <conditionalFormatting sqref="F71:G71">
    <cfRule type="cellIs" dxfId="33" priority="5" operator="equal">
      <formula>$F$71</formula>
    </cfRule>
    <cfRule type="cellIs" dxfId="32" priority="6" operator="equal">
      <formula>0</formula>
    </cfRule>
  </conditionalFormatting>
  <conditionalFormatting sqref="E71">
    <cfRule type="cellIs" dxfId="31" priority="4" operator="equal">
      <formula>0</formula>
    </cfRule>
  </conditionalFormatting>
  <conditionalFormatting sqref="I100">
    <cfRule type="cellIs" dxfId="30" priority="3" operator="equal">
      <formula>0</formula>
    </cfRule>
  </conditionalFormatting>
  <conditionalFormatting sqref="E103:J105">
    <cfRule type="cellIs" dxfId="29" priority="2" operator="equal">
      <formula>0</formula>
    </cfRule>
  </conditionalFormatting>
  <conditionalFormatting sqref="J100">
    <cfRule type="cellIs" dxfId="28" priority="1" operator="equal">
      <formula>0</formula>
    </cfRule>
  </conditionalFormatting>
  <hyperlinks>
    <hyperlink ref="Q2" location="MENU!A1" display="MENU" xr:uid="{79DE8AAB-F8BF-4823-9F2F-D6C5B4FDC94F}"/>
  </hyperlinks>
  <printOptions horizontalCentered="1" verticalCentered="1"/>
  <pageMargins left="0.23622047244094491" right="0.23622047244094491" top="0.74803149606299213" bottom="0.74803149606299213" header="0.31496062992125984" footer="0.31496062992125984"/>
  <pageSetup paperSize="9" scale="68" orientation="landscape" r:id="rId1"/>
  <headerFooter>
    <oddFooter>&amp;R&amp;P</oddFooter>
  </headerFooter>
  <rowBreaks count="9" manualBreakCount="9">
    <brk id="31" max="16383" man="1"/>
    <brk id="66" max="14" man="1"/>
    <brk id="119" max="16383" man="1"/>
    <brk id="155" max="16383" man="1"/>
    <brk id="191" max="16383" man="1"/>
    <brk id="227" max="16383" man="1"/>
    <brk id="267" max="14" man="1"/>
    <brk id="304" max="14" man="1"/>
    <brk id="344" max="14"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1870DD-B3CD-45F3-8634-965F067FA92D}">
  <dimension ref="A1:R585"/>
  <sheetViews>
    <sheetView showGridLines="0" zoomScale="80" zoomScaleNormal="80" zoomScaleSheetLayoutView="70" workbookViewId="0">
      <selection activeCell="Q2" sqref="Q2"/>
    </sheetView>
  </sheetViews>
  <sheetFormatPr baseColWidth="10" defaultRowHeight="12.75"/>
  <cols>
    <col min="1" max="2" width="11" style="1"/>
    <col min="3" max="3" width="10.25" style="1" customWidth="1"/>
    <col min="4" max="4" width="13.375" style="1" bestFit="1" customWidth="1"/>
    <col min="5" max="5" width="13.125" style="1" customWidth="1"/>
    <col min="6" max="6" width="13.375" style="1" bestFit="1" customWidth="1"/>
    <col min="7" max="7" width="13.5" style="1" customWidth="1"/>
    <col min="8" max="8" width="19.125" style="1" customWidth="1"/>
    <col min="9" max="9" width="18.75" style="1" customWidth="1"/>
    <col min="10" max="10" width="13.875" style="1" customWidth="1"/>
    <col min="11" max="11" width="14.625" style="1" bestFit="1" customWidth="1"/>
    <col min="12" max="12" width="11.5" style="1" customWidth="1"/>
    <col min="13" max="13" width="12.25" style="1" customWidth="1"/>
    <col min="14" max="15" width="11.5" style="1" customWidth="1"/>
    <col min="16" max="16" width="11" style="1"/>
    <col min="17" max="17" width="11.5" style="1" customWidth="1"/>
    <col min="18" max="262" width="11" style="1"/>
    <col min="263" max="263" width="11.5" style="1" customWidth="1"/>
    <col min="264" max="267" width="11" style="1"/>
    <col min="268" max="271" width="11.5" style="1" customWidth="1"/>
    <col min="272" max="518" width="11" style="1"/>
    <col min="519" max="519" width="11.5" style="1" customWidth="1"/>
    <col min="520" max="523" width="11" style="1"/>
    <col min="524" max="527" width="11.5" style="1" customWidth="1"/>
    <col min="528" max="774" width="11" style="1"/>
    <col min="775" max="775" width="11.5" style="1" customWidth="1"/>
    <col min="776" max="779" width="11" style="1"/>
    <col min="780" max="783" width="11.5" style="1" customWidth="1"/>
    <col min="784" max="1030" width="11" style="1"/>
    <col min="1031" max="1031" width="11.5" style="1" customWidth="1"/>
    <col min="1032" max="1035" width="11" style="1"/>
    <col min="1036" max="1039" width="11.5" style="1" customWidth="1"/>
    <col min="1040" max="1286" width="11" style="1"/>
    <col min="1287" max="1287" width="11.5" style="1" customWidth="1"/>
    <col min="1288" max="1291" width="11" style="1"/>
    <col min="1292" max="1295" width="11.5" style="1" customWidth="1"/>
    <col min="1296" max="1542" width="11" style="1"/>
    <col min="1543" max="1543" width="11.5" style="1" customWidth="1"/>
    <col min="1544" max="1547" width="11" style="1"/>
    <col min="1548" max="1551" width="11.5" style="1" customWidth="1"/>
    <col min="1552" max="1798" width="11" style="1"/>
    <col min="1799" max="1799" width="11.5" style="1" customWidth="1"/>
    <col min="1800" max="1803" width="11" style="1"/>
    <col min="1804" max="1807" width="11.5" style="1" customWidth="1"/>
    <col min="1808" max="2054" width="11" style="1"/>
    <col min="2055" max="2055" width="11.5" style="1" customWidth="1"/>
    <col min="2056" max="2059" width="11" style="1"/>
    <col min="2060" max="2063" width="11.5" style="1" customWidth="1"/>
    <col min="2064" max="2310" width="11" style="1"/>
    <col min="2311" max="2311" width="11.5" style="1" customWidth="1"/>
    <col min="2312" max="2315" width="11" style="1"/>
    <col min="2316" max="2319" width="11.5" style="1" customWidth="1"/>
    <col min="2320" max="2566" width="11" style="1"/>
    <col min="2567" max="2567" width="11.5" style="1" customWidth="1"/>
    <col min="2568" max="2571" width="11" style="1"/>
    <col min="2572" max="2575" width="11.5" style="1" customWidth="1"/>
    <col min="2576" max="2822" width="11" style="1"/>
    <col min="2823" max="2823" width="11.5" style="1" customWidth="1"/>
    <col min="2824" max="2827" width="11" style="1"/>
    <col min="2828" max="2831" width="11.5" style="1" customWidth="1"/>
    <col min="2832" max="3078" width="11" style="1"/>
    <col min="3079" max="3079" width="11.5" style="1" customWidth="1"/>
    <col min="3080" max="3083" width="11" style="1"/>
    <col min="3084" max="3087" width="11.5" style="1" customWidth="1"/>
    <col min="3088" max="3334" width="11" style="1"/>
    <col min="3335" max="3335" width="11.5" style="1" customWidth="1"/>
    <col min="3336" max="3339" width="11" style="1"/>
    <col min="3340" max="3343" width="11.5" style="1" customWidth="1"/>
    <col min="3344" max="3590" width="11" style="1"/>
    <col min="3591" max="3591" width="11.5" style="1" customWidth="1"/>
    <col min="3592" max="3595" width="11" style="1"/>
    <col min="3596" max="3599" width="11.5" style="1" customWidth="1"/>
    <col min="3600" max="3846" width="11" style="1"/>
    <col min="3847" max="3847" width="11.5" style="1" customWidth="1"/>
    <col min="3848" max="3851" width="11" style="1"/>
    <col min="3852" max="3855" width="11.5" style="1" customWidth="1"/>
    <col min="3856" max="4102" width="11" style="1"/>
    <col min="4103" max="4103" width="11.5" style="1" customWidth="1"/>
    <col min="4104" max="4107" width="11" style="1"/>
    <col min="4108" max="4111" width="11.5" style="1" customWidth="1"/>
    <col min="4112" max="4358" width="11" style="1"/>
    <col min="4359" max="4359" width="11.5" style="1" customWidth="1"/>
    <col min="4360" max="4363" width="11" style="1"/>
    <col min="4364" max="4367" width="11.5" style="1" customWidth="1"/>
    <col min="4368" max="4614" width="11" style="1"/>
    <col min="4615" max="4615" width="11.5" style="1" customWidth="1"/>
    <col min="4616" max="4619" width="11" style="1"/>
    <col min="4620" max="4623" width="11.5" style="1" customWidth="1"/>
    <col min="4624" max="4870" width="11" style="1"/>
    <col min="4871" max="4871" width="11.5" style="1" customWidth="1"/>
    <col min="4872" max="4875" width="11" style="1"/>
    <col min="4876" max="4879" width="11.5" style="1" customWidth="1"/>
    <col min="4880" max="5126" width="11" style="1"/>
    <col min="5127" max="5127" width="11.5" style="1" customWidth="1"/>
    <col min="5128" max="5131" width="11" style="1"/>
    <col min="5132" max="5135" width="11.5" style="1" customWidth="1"/>
    <col min="5136" max="5382" width="11" style="1"/>
    <col min="5383" max="5383" width="11.5" style="1" customWidth="1"/>
    <col min="5384" max="5387" width="11" style="1"/>
    <col min="5388" max="5391" width="11.5" style="1" customWidth="1"/>
    <col min="5392" max="5638" width="11" style="1"/>
    <col min="5639" max="5639" width="11.5" style="1" customWidth="1"/>
    <col min="5640" max="5643" width="11" style="1"/>
    <col min="5644" max="5647" width="11.5" style="1" customWidth="1"/>
    <col min="5648" max="5894" width="11" style="1"/>
    <col min="5895" max="5895" width="11.5" style="1" customWidth="1"/>
    <col min="5896" max="5899" width="11" style="1"/>
    <col min="5900" max="5903" width="11.5" style="1" customWidth="1"/>
    <col min="5904" max="6150" width="11" style="1"/>
    <col min="6151" max="6151" width="11.5" style="1" customWidth="1"/>
    <col min="6152" max="6155" width="11" style="1"/>
    <col min="6156" max="6159" width="11.5" style="1" customWidth="1"/>
    <col min="6160" max="6406" width="11" style="1"/>
    <col min="6407" max="6407" width="11.5" style="1" customWidth="1"/>
    <col min="6408" max="6411" width="11" style="1"/>
    <col min="6412" max="6415" width="11.5" style="1" customWidth="1"/>
    <col min="6416" max="6662" width="11" style="1"/>
    <col min="6663" max="6663" width="11.5" style="1" customWidth="1"/>
    <col min="6664" max="6667" width="11" style="1"/>
    <col min="6668" max="6671" width="11.5" style="1" customWidth="1"/>
    <col min="6672" max="6918" width="11" style="1"/>
    <col min="6919" max="6919" width="11.5" style="1" customWidth="1"/>
    <col min="6920" max="6923" width="11" style="1"/>
    <col min="6924" max="6927" width="11.5" style="1" customWidth="1"/>
    <col min="6928" max="7174" width="11" style="1"/>
    <col min="7175" max="7175" width="11.5" style="1" customWidth="1"/>
    <col min="7176" max="7179" width="11" style="1"/>
    <col min="7180" max="7183" width="11.5" style="1" customWidth="1"/>
    <col min="7184" max="7430" width="11" style="1"/>
    <col min="7431" max="7431" width="11.5" style="1" customWidth="1"/>
    <col min="7432" max="7435" width="11" style="1"/>
    <col min="7436" max="7439" width="11.5" style="1" customWidth="1"/>
    <col min="7440" max="7686" width="11" style="1"/>
    <col min="7687" max="7687" width="11.5" style="1" customWidth="1"/>
    <col min="7688" max="7691" width="11" style="1"/>
    <col min="7692" max="7695" width="11.5" style="1" customWidth="1"/>
    <col min="7696" max="7942" width="11" style="1"/>
    <col min="7943" max="7943" width="11.5" style="1" customWidth="1"/>
    <col min="7944" max="7947" width="11" style="1"/>
    <col min="7948" max="7951" width="11.5" style="1" customWidth="1"/>
    <col min="7952" max="8198" width="11" style="1"/>
    <col min="8199" max="8199" width="11.5" style="1" customWidth="1"/>
    <col min="8200" max="8203" width="11" style="1"/>
    <col min="8204" max="8207" width="11.5" style="1" customWidth="1"/>
    <col min="8208" max="8454" width="11" style="1"/>
    <col min="8455" max="8455" width="11.5" style="1" customWidth="1"/>
    <col min="8456" max="8459" width="11" style="1"/>
    <col min="8460" max="8463" width="11.5" style="1" customWidth="1"/>
    <col min="8464" max="8710" width="11" style="1"/>
    <col min="8711" max="8711" width="11.5" style="1" customWidth="1"/>
    <col min="8712" max="8715" width="11" style="1"/>
    <col min="8716" max="8719" width="11.5" style="1" customWidth="1"/>
    <col min="8720" max="8966" width="11" style="1"/>
    <col min="8967" max="8967" width="11.5" style="1" customWidth="1"/>
    <col min="8968" max="8971" width="11" style="1"/>
    <col min="8972" max="8975" width="11.5" style="1" customWidth="1"/>
    <col min="8976" max="9222" width="11" style="1"/>
    <col min="9223" max="9223" width="11.5" style="1" customWidth="1"/>
    <col min="9224" max="9227" width="11" style="1"/>
    <col min="9228" max="9231" width="11.5" style="1" customWidth="1"/>
    <col min="9232" max="9478" width="11" style="1"/>
    <col min="9479" max="9479" width="11.5" style="1" customWidth="1"/>
    <col min="9480" max="9483" width="11" style="1"/>
    <col min="9484" max="9487" width="11.5" style="1" customWidth="1"/>
    <col min="9488" max="9734" width="11" style="1"/>
    <col min="9735" max="9735" width="11.5" style="1" customWidth="1"/>
    <col min="9736" max="9739" width="11" style="1"/>
    <col min="9740" max="9743" width="11.5" style="1" customWidth="1"/>
    <col min="9744" max="9990" width="11" style="1"/>
    <col min="9991" max="9991" width="11.5" style="1" customWidth="1"/>
    <col min="9992" max="9995" width="11" style="1"/>
    <col min="9996" max="9999" width="11.5" style="1" customWidth="1"/>
    <col min="10000" max="10246" width="11" style="1"/>
    <col min="10247" max="10247" width="11.5" style="1" customWidth="1"/>
    <col min="10248" max="10251" width="11" style="1"/>
    <col min="10252" max="10255" width="11.5" style="1" customWidth="1"/>
    <col min="10256" max="10502" width="11" style="1"/>
    <col min="10503" max="10503" width="11.5" style="1" customWidth="1"/>
    <col min="10504" max="10507" width="11" style="1"/>
    <col min="10508" max="10511" width="11.5" style="1" customWidth="1"/>
    <col min="10512" max="10758" width="11" style="1"/>
    <col min="10759" max="10759" width="11.5" style="1" customWidth="1"/>
    <col min="10760" max="10763" width="11" style="1"/>
    <col min="10764" max="10767" width="11.5" style="1" customWidth="1"/>
    <col min="10768" max="11014" width="11" style="1"/>
    <col min="11015" max="11015" width="11.5" style="1" customWidth="1"/>
    <col min="11016" max="11019" width="11" style="1"/>
    <col min="11020" max="11023" width="11.5" style="1" customWidth="1"/>
    <col min="11024" max="11270" width="11" style="1"/>
    <col min="11271" max="11271" width="11.5" style="1" customWidth="1"/>
    <col min="11272" max="11275" width="11" style="1"/>
    <col min="11276" max="11279" width="11.5" style="1" customWidth="1"/>
    <col min="11280" max="11526" width="11" style="1"/>
    <col min="11527" max="11527" width="11.5" style="1" customWidth="1"/>
    <col min="11528" max="11531" width="11" style="1"/>
    <col min="11532" max="11535" width="11.5" style="1" customWidth="1"/>
    <col min="11536" max="11782" width="11" style="1"/>
    <col min="11783" max="11783" width="11.5" style="1" customWidth="1"/>
    <col min="11784" max="11787" width="11" style="1"/>
    <col min="11788" max="11791" width="11.5" style="1" customWidth="1"/>
    <col min="11792" max="12038" width="11" style="1"/>
    <col min="12039" max="12039" width="11.5" style="1" customWidth="1"/>
    <col min="12040" max="12043" width="11" style="1"/>
    <col min="12044" max="12047" width="11.5" style="1" customWidth="1"/>
    <col min="12048" max="12294" width="11" style="1"/>
    <col min="12295" max="12295" width="11.5" style="1" customWidth="1"/>
    <col min="12296" max="12299" width="11" style="1"/>
    <col min="12300" max="12303" width="11.5" style="1" customWidth="1"/>
    <col min="12304" max="12550" width="11" style="1"/>
    <col min="12551" max="12551" width="11.5" style="1" customWidth="1"/>
    <col min="12552" max="12555" width="11" style="1"/>
    <col min="12556" max="12559" width="11.5" style="1" customWidth="1"/>
    <col min="12560" max="12806" width="11" style="1"/>
    <col min="12807" max="12807" width="11.5" style="1" customWidth="1"/>
    <col min="12808" max="12811" width="11" style="1"/>
    <col min="12812" max="12815" width="11.5" style="1" customWidth="1"/>
    <col min="12816" max="13062" width="11" style="1"/>
    <col min="13063" max="13063" width="11.5" style="1" customWidth="1"/>
    <col min="13064" max="13067" width="11" style="1"/>
    <col min="13068" max="13071" width="11.5" style="1" customWidth="1"/>
    <col min="13072" max="13318" width="11" style="1"/>
    <col min="13319" max="13319" width="11.5" style="1" customWidth="1"/>
    <col min="13320" max="13323" width="11" style="1"/>
    <col min="13324" max="13327" width="11.5" style="1" customWidth="1"/>
    <col min="13328" max="13574" width="11" style="1"/>
    <col min="13575" max="13575" width="11.5" style="1" customWidth="1"/>
    <col min="13576" max="13579" width="11" style="1"/>
    <col min="13580" max="13583" width="11.5" style="1" customWidth="1"/>
    <col min="13584" max="13830" width="11" style="1"/>
    <col min="13831" max="13831" width="11.5" style="1" customWidth="1"/>
    <col min="13832" max="13835" width="11" style="1"/>
    <col min="13836" max="13839" width="11.5" style="1" customWidth="1"/>
    <col min="13840" max="14086" width="11" style="1"/>
    <col min="14087" max="14087" width="11.5" style="1" customWidth="1"/>
    <col min="14088" max="14091" width="11" style="1"/>
    <col min="14092" max="14095" width="11.5" style="1" customWidth="1"/>
    <col min="14096" max="14342" width="11" style="1"/>
    <col min="14343" max="14343" width="11.5" style="1" customWidth="1"/>
    <col min="14344" max="14347" width="11" style="1"/>
    <col min="14348" max="14351" width="11.5" style="1" customWidth="1"/>
    <col min="14352" max="14598" width="11" style="1"/>
    <col min="14599" max="14599" width="11.5" style="1" customWidth="1"/>
    <col min="14600" max="14603" width="11" style="1"/>
    <col min="14604" max="14607" width="11.5" style="1" customWidth="1"/>
    <col min="14608" max="14854" width="11" style="1"/>
    <col min="14855" max="14855" width="11.5" style="1" customWidth="1"/>
    <col min="14856" max="14859" width="11" style="1"/>
    <col min="14860" max="14863" width="11.5" style="1" customWidth="1"/>
    <col min="14864" max="15110" width="11" style="1"/>
    <col min="15111" max="15111" width="11.5" style="1" customWidth="1"/>
    <col min="15112" max="15115" width="11" style="1"/>
    <col min="15116" max="15119" width="11.5" style="1" customWidth="1"/>
    <col min="15120" max="15366" width="11" style="1"/>
    <col min="15367" max="15367" width="11.5" style="1" customWidth="1"/>
    <col min="15368" max="15371" width="11" style="1"/>
    <col min="15372" max="15375" width="11.5" style="1" customWidth="1"/>
    <col min="15376" max="15622" width="11" style="1"/>
    <col min="15623" max="15623" width="11.5" style="1" customWidth="1"/>
    <col min="15624" max="15627" width="11" style="1"/>
    <col min="15628" max="15631" width="11.5" style="1" customWidth="1"/>
    <col min="15632" max="15878" width="11" style="1"/>
    <col min="15879" max="15879" width="11.5" style="1" customWidth="1"/>
    <col min="15880" max="15883" width="11" style="1"/>
    <col min="15884" max="15887" width="11.5" style="1" customWidth="1"/>
    <col min="15888" max="16134" width="11" style="1"/>
    <col min="16135" max="16135" width="11.5" style="1" customWidth="1"/>
    <col min="16136" max="16139" width="11" style="1"/>
    <col min="16140" max="16143" width="11.5" style="1" customWidth="1"/>
    <col min="16144" max="16384" width="11" style="1"/>
  </cols>
  <sheetData>
    <row r="1" spans="5:18" ht="12.75" customHeight="1">
      <c r="E1" s="1189" t="s">
        <v>273</v>
      </c>
      <c r="F1" s="1189"/>
      <c r="G1" s="1189"/>
      <c r="H1" s="1189"/>
      <c r="I1" s="1189"/>
      <c r="J1" s="1189"/>
      <c r="K1" s="1189"/>
      <c r="L1" s="1189"/>
      <c r="M1" s="1189"/>
      <c r="N1" s="1189"/>
      <c r="O1" s="1189"/>
      <c r="Q1" s="150"/>
    </row>
    <row r="2" spans="5:18" ht="24" customHeight="1">
      <c r="E2" s="1189"/>
      <c r="F2" s="1189"/>
      <c r="G2" s="1189"/>
      <c r="H2" s="1189"/>
      <c r="I2" s="1189"/>
      <c r="J2" s="1189"/>
      <c r="K2" s="1189"/>
      <c r="L2" s="1189"/>
      <c r="M2" s="1189"/>
      <c r="N2" s="1189"/>
      <c r="O2" s="1189"/>
      <c r="Q2" s="457" t="s">
        <v>49</v>
      </c>
      <c r="R2" s="151"/>
    </row>
    <row r="3" spans="5:18" ht="12.75" customHeight="1">
      <c r="E3" s="1189"/>
      <c r="F3" s="1189"/>
      <c r="G3" s="1189"/>
      <c r="H3" s="1189"/>
      <c r="I3" s="1189"/>
      <c r="J3" s="1189"/>
      <c r="K3" s="1189"/>
      <c r="L3" s="1189"/>
      <c r="M3" s="1189"/>
      <c r="N3" s="1189"/>
      <c r="O3" s="1189"/>
      <c r="Q3" s="152"/>
    </row>
    <row r="4" spans="5:18">
      <c r="F4" s="3"/>
    </row>
    <row r="5" spans="5:18">
      <c r="F5" s="3"/>
    </row>
    <row r="6" spans="5:18">
      <c r="F6" s="3"/>
    </row>
    <row r="7" spans="5:18">
      <c r="F7" s="3"/>
    </row>
    <row r="8" spans="5:18">
      <c r="F8" s="3"/>
    </row>
    <row r="9" spans="5:18">
      <c r="F9" s="3"/>
    </row>
    <row r="10" spans="5:18">
      <c r="F10" s="3"/>
    </row>
    <row r="11" spans="5:18" ht="27.75">
      <c r="E11" s="4"/>
      <c r="F11" s="389" t="s">
        <v>488</v>
      </c>
    </row>
    <row r="12" spans="5:18" ht="27">
      <c r="F12" s="390"/>
    </row>
    <row r="13" spans="5:18" ht="27.75">
      <c r="E13" s="5"/>
      <c r="F13" s="391" t="s">
        <v>489</v>
      </c>
      <c r="G13" s="391"/>
      <c r="H13" s="391"/>
      <c r="I13" s="391"/>
      <c r="J13" s="391"/>
      <c r="K13" s="391"/>
      <c r="L13" s="391"/>
      <c r="M13" s="391"/>
      <c r="N13" s="391"/>
    </row>
    <row r="14" spans="5:18">
      <c r="F14" s="3"/>
    </row>
    <row r="15" spans="5:18">
      <c r="F15" s="3"/>
    </row>
    <row r="16" spans="5:18">
      <c r="F16" s="3"/>
    </row>
    <row r="17" spans="6:16">
      <c r="F17" s="3"/>
    </row>
    <row r="18" spans="6:16">
      <c r="F18" s="3"/>
    </row>
    <row r="19" spans="6:16" ht="26.25">
      <c r="F19" s="392" t="s">
        <v>29</v>
      </c>
      <c r="H19" s="1216">
        <f>'Informations générales'!B3</f>
        <v>0</v>
      </c>
      <c r="I19" s="1217"/>
      <c r="J19" s="447"/>
      <c r="P19" s="153"/>
    </row>
    <row r="20" spans="6:16" ht="20.25">
      <c r="F20" s="392"/>
      <c r="H20" s="332"/>
      <c r="I20" s="332"/>
      <c r="J20" s="332"/>
    </row>
    <row r="21" spans="6:16" ht="20.25">
      <c r="F21" s="392"/>
      <c r="H21" s="332"/>
      <c r="I21" s="332"/>
      <c r="J21" s="332"/>
    </row>
    <row r="22" spans="6:16" ht="26.25">
      <c r="F22" s="392" t="s">
        <v>490</v>
      </c>
      <c r="G22" s="8"/>
      <c r="H22" s="1218">
        <f>'Informations générales'!B4</f>
        <v>0</v>
      </c>
      <c r="I22" s="1218"/>
      <c r="J22" s="455"/>
    </row>
    <row r="23" spans="6:16" ht="20.25">
      <c r="F23" s="392"/>
      <c r="H23" s="332"/>
      <c r="I23" s="332"/>
      <c r="J23" s="332"/>
    </row>
    <row r="24" spans="6:16" ht="20.25">
      <c r="F24" s="392"/>
      <c r="H24" s="332"/>
      <c r="I24" s="332"/>
      <c r="J24" s="332"/>
    </row>
    <row r="25" spans="6:16" ht="26.25">
      <c r="F25" s="392" t="s">
        <v>30</v>
      </c>
      <c r="G25" s="8"/>
      <c r="H25" s="1216">
        <f>'Informations générales'!D17:D17</f>
        <v>0</v>
      </c>
      <c r="I25" s="1216"/>
    </row>
    <row r="26" spans="6:16">
      <c r="F26" s="3"/>
      <c r="J26" s="9"/>
    </row>
    <row r="27" spans="6:16">
      <c r="F27" s="3"/>
    </row>
    <row r="28" spans="6:16">
      <c r="F28" s="3"/>
    </row>
    <row r="29" spans="6:16">
      <c r="F29" s="3"/>
    </row>
    <row r="30" spans="6:16">
      <c r="F30" s="3"/>
    </row>
    <row r="31" spans="6:16">
      <c r="F31" s="3"/>
    </row>
    <row r="32" spans="6:16">
      <c r="F32" s="3"/>
    </row>
    <row r="33" spans="6:12">
      <c r="F33" s="3"/>
    </row>
    <row r="34" spans="6:12">
      <c r="F34" s="3"/>
    </row>
    <row r="35" spans="6:12">
      <c r="F35" s="3"/>
    </row>
    <row r="36" spans="6:12">
      <c r="F36" s="3"/>
    </row>
    <row r="37" spans="6:12">
      <c r="F37" s="3"/>
    </row>
    <row r="38" spans="6:12">
      <c r="F38" s="3"/>
    </row>
    <row r="39" spans="6:12">
      <c r="F39" s="3"/>
    </row>
    <row r="40" spans="6:12">
      <c r="F40" s="3"/>
    </row>
    <row r="41" spans="6:12">
      <c r="F41" s="3"/>
    </row>
    <row r="42" spans="6:12">
      <c r="F42" s="3"/>
    </row>
    <row r="43" spans="6:12">
      <c r="F43" s="3"/>
    </row>
    <row r="44" spans="6:12">
      <c r="F44" s="3"/>
    </row>
    <row r="45" spans="6:12" ht="26.25">
      <c r="F45" s="3"/>
      <c r="I45" s="1196" t="s">
        <v>389</v>
      </c>
      <c r="J45" s="1196"/>
      <c r="K45" s="1196"/>
      <c r="L45" s="1196"/>
    </row>
    <row r="46" spans="6:12">
      <c r="F46" s="3"/>
    </row>
    <row r="47" spans="6:12">
      <c r="F47" s="3"/>
    </row>
    <row r="48" spans="6:12">
      <c r="F48" s="3"/>
    </row>
    <row r="49" spans="6:8">
      <c r="F49" s="3"/>
    </row>
    <row r="50" spans="6:8">
      <c r="G50" s="245"/>
    </row>
    <row r="51" spans="6:8">
      <c r="G51" s="245"/>
    </row>
    <row r="52" spans="6:8">
      <c r="H52" s="245"/>
    </row>
    <row r="53" spans="6:8">
      <c r="H53" s="245"/>
    </row>
    <row r="54" spans="6:8">
      <c r="H54" s="245"/>
    </row>
    <row r="55" spans="6:8">
      <c r="H55" s="245"/>
    </row>
    <row r="56" spans="6:8" ht="25.5">
      <c r="F56" s="246" t="s">
        <v>390</v>
      </c>
      <c r="G56" s="246" t="s">
        <v>391</v>
      </c>
      <c r="H56" s="245"/>
    </row>
    <row r="57" spans="6:8" ht="25.5">
      <c r="F57" s="244"/>
      <c r="G57" s="246"/>
      <c r="H57" s="245"/>
    </row>
    <row r="58" spans="6:8" ht="25.5">
      <c r="F58" s="246" t="s">
        <v>392</v>
      </c>
      <c r="G58" s="246" t="s">
        <v>351</v>
      </c>
      <c r="H58" s="245"/>
    </row>
    <row r="59" spans="6:8" ht="25.5">
      <c r="F59" s="244"/>
      <c r="G59" s="246"/>
    </row>
    <row r="60" spans="6:8" ht="25.5">
      <c r="F60" s="246" t="s">
        <v>393</v>
      </c>
      <c r="G60" s="246" t="s">
        <v>352</v>
      </c>
    </row>
    <row r="61" spans="6:8" ht="25.5">
      <c r="F61" s="244"/>
      <c r="G61" s="246"/>
    </row>
    <row r="62" spans="6:8" ht="25.5">
      <c r="F62" s="246" t="s">
        <v>394</v>
      </c>
      <c r="G62" s="246" t="s">
        <v>395</v>
      </c>
    </row>
    <row r="63" spans="6:8" ht="25.5">
      <c r="F63" s="246"/>
      <c r="G63" s="246"/>
    </row>
    <row r="64" spans="6:8" ht="25.5">
      <c r="F64" s="246" t="s">
        <v>396</v>
      </c>
      <c r="G64" s="246" t="s">
        <v>397</v>
      </c>
    </row>
    <row r="65" spans="6:12" ht="25.5">
      <c r="F65" s="246"/>
      <c r="G65" s="246"/>
    </row>
    <row r="66" spans="6:12" ht="25.5">
      <c r="F66" s="246"/>
      <c r="G66" s="246"/>
    </row>
    <row r="67" spans="6:12" ht="25.5">
      <c r="F67" s="246"/>
      <c r="G67" s="246"/>
    </row>
    <row r="68" spans="6:12" ht="25.5">
      <c r="F68" s="246"/>
      <c r="G68" s="246"/>
    </row>
    <row r="69" spans="6:12" ht="25.5">
      <c r="F69" s="246"/>
      <c r="G69" s="246"/>
    </row>
    <row r="70" spans="6:12" ht="25.5">
      <c r="F70" s="246"/>
      <c r="G70" s="246"/>
    </row>
    <row r="71" spans="6:12" ht="25.5">
      <c r="F71" s="246"/>
      <c r="G71" s="246"/>
    </row>
    <row r="72" spans="6:12" ht="25.5">
      <c r="F72" s="246"/>
      <c r="G72" s="246"/>
    </row>
    <row r="73" spans="6:12" ht="25.5">
      <c r="F73" s="246"/>
      <c r="G73" s="246"/>
    </row>
    <row r="74" spans="6:12" ht="25.5">
      <c r="F74" s="246"/>
      <c r="G74" s="246"/>
    </row>
    <row r="75" spans="6:12" ht="25.5">
      <c r="F75" s="246"/>
      <c r="G75" s="246"/>
    </row>
    <row r="76" spans="6:12" ht="26.25">
      <c r="F76" s="246"/>
      <c r="G76" s="246"/>
      <c r="I76" s="1196" t="s">
        <v>388</v>
      </c>
      <c r="J76" s="1196"/>
      <c r="K76" s="1196"/>
      <c r="L76" s="1196"/>
    </row>
    <row r="77" spans="6:12" ht="25.5">
      <c r="F77" s="246"/>
      <c r="G77" s="246"/>
    </row>
    <row r="78" spans="6:12" ht="25.5">
      <c r="F78" s="246"/>
      <c r="G78" s="246"/>
    </row>
    <row r="79" spans="6:12" ht="25.5">
      <c r="F79" s="246"/>
      <c r="G79" s="246"/>
    </row>
    <row r="80" spans="6:12" ht="25.5">
      <c r="F80" s="246"/>
      <c r="G80" s="246"/>
    </row>
    <row r="81" spans="6:7" ht="25.5">
      <c r="F81" s="246"/>
      <c r="G81" s="246"/>
    </row>
    <row r="82" spans="6:7" ht="25.5">
      <c r="F82" s="246" t="s">
        <v>398</v>
      </c>
      <c r="G82" s="246"/>
    </row>
    <row r="83" spans="6:7" ht="25.5">
      <c r="F83" s="246"/>
      <c r="G83" s="246"/>
    </row>
    <row r="84" spans="6:7" ht="25.5">
      <c r="F84" s="246" t="s">
        <v>399</v>
      </c>
      <c r="G84" s="246"/>
    </row>
    <row r="85" spans="6:7" ht="25.5">
      <c r="F85" s="246"/>
      <c r="G85" s="246"/>
    </row>
    <row r="86" spans="6:7" ht="25.5">
      <c r="F86" s="246" t="s">
        <v>400</v>
      </c>
      <c r="G86" s="246"/>
    </row>
    <row r="87" spans="6:7" ht="25.5">
      <c r="F87" s="246"/>
      <c r="G87" s="246"/>
    </row>
    <row r="88" spans="6:7" ht="25.5">
      <c r="F88" s="246"/>
      <c r="G88" s="246"/>
    </row>
    <row r="89" spans="6:7" ht="25.5">
      <c r="F89" s="246"/>
      <c r="G89" s="246"/>
    </row>
    <row r="90" spans="6:7" ht="25.5">
      <c r="F90" s="246"/>
      <c r="G90" s="246"/>
    </row>
    <row r="91" spans="6:7" ht="25.5">
      <c r="F91" s="246"/>
      <c r="G91" s="246"/>
    </row>
    <row r="92" spans="6:7" ht="25.5">
      <c r="F92" s="246"/>
      <c r="G92" s="246"/>
    </row>
    <row r="93" spans="6:7" ht="25.5">
      <c r="F93" s="246"/>
      <c r="G93" s="246"/>
    </row>
    <row r="94" spans="6:7" ht="25.5">
      <c r="F94" s="246"/>
      <c r="G94" s="246"/>
    </row>
    <row r="95" spans="6:7" ht="25.5">
      <c r="F95" s="246"/>
      <c r="G95" s="246"/>
    </row>
    <row r="96" spans="6:7" ht="25.5">
      <c r="F96" s="246"/>
      <c r="G96" s="246"/>
    </row>
    <row r="97" spans="6:12" ht="25.5">
      <c r="F97" s="246"/>
      <c r="G97" s="246"/>
    </row>
    <row r="98" spans="6:12" ht="25.5">
      <c r="F98" s="244"/>
      <c r="G98" s="246"/>
    </row>
    <row r="100" spans="6:12">
      <c r="F100" s="3"/>
    </row>
    <row r="101" spans="6:12">
      <c r="F101" s="3"/>
    </row>
    <row r="102" spans="6:12">
      <c r="F102" s="3"/>
    </row>
    <row r="103" spans="6:12">
      <c r="F103" s="3"/>
    </row>
    <row r="104" spans="6:12">
      <c r="F104" s="3"/>
    </row>
    <row r="105" spans="6:12" ht="26.25">
      <c r="F105" s="3"/>
      <c r="I105" s="1196" t="s">
        <v>388</v>
      </c>
      <c r="J105" s="1196"/>
      <c r="K105" s="1196"/>
      <c r="L105" s="1196"/>
    </row>
    <row r="106" spans="6:12" ht="26.25">
      <c r="F106" s="3"/>
      <c r="I106" s="1219"/>
      <c r="J106" s="1219"/>
      <c r="K106" s="1219"/>
      <c r="L106" s="1219"/>
    </row>
    <row r="107" spans="6:12">
      <c r="F107" s="3"/>
    </row>
    <row r="108" spans="6:12">
      <c r="F108" s="3"/>
    </row>
    <row r="109" spans="6:12">
      <c r="F109" s="3"/>
    </row>
    <row r="110" spans="6:12">
      <c r="F110" s="3"/>
    </row>
    <row r="111" spans="6:12">
      <c r="F111" s="3"/>
    </row>
    <row r="112" spans="6:12">
      <c r="F112" s="3"/>
    </row>
    <row r="113" spans="6:11" ht="20.25">
      <c r="F113" s="260" t="s">
        <v>398</v>
      </c>
      <c r="H113" s="3"/>
    </row>
    <row r="114" spans="6:11">
      <c r="H114" s="3"/>
    </row>
    <row r="115" spans="6:11">
      <c r="H115" s="3"/>
    </row>
    <row r="116" spans="6:11" ht="15.75" customHeight="1">
      <c r="H116" s="1208"/>
      <c r="I116" s="1209"/>
    </row>
    <row r="117" spans="6:11">
      <c r="H117" s="1210"/>
      <c r="I117" s="1211"/>
    </row>
    <row r="118" spans="6:11">
      <c r="H118" s="3"/>
    </row>
    <row r="119" spans="6:11">
      <c r="F119" s="261"/>
      <c r="G119" s="262" t="s">
        <v>412</v>
      </c>
      <c r="H119" s="3"/>
      <c r="I119" s="458"/>
      <c r="J119" s="262" t="s">
        <v>412</v>
      </c>
    </row>
    <row r="120" spans="6:11">
      <c r="H120" s="3"/>
    </row>
    <row r="121" spans="6:11">
      <c r="H121" s="3"/>
    </row>
    <row r="122" spans="6:11">
      <c r="F122" s="247"/>
      <c r="J122" s="247"/>
    </row>
    <row r="123" spans="6:11">
      <c r="F123" s="1212"/>
      <c r="G123" s="1213"/>
      <c r="J123" s="1232"/>
      <c r="K123" s="1233"/>
    </row>
    <row r="124" spans="6:11">
      <c r="F124" s="1214"/>
      <c r="G124" s="1215"/>
      <c r="J124" s="1234"/>
      <c r="K124" s="1235"/>
    </row>
    <row r="125" spans="6:11">
      <c r="H125" s="3"/>
    </row>
    <row r="126" spans="6:11">
      <c r="H126" s="3"/>
    </row>
    <row r="127" spans="6:11">
      <c r="H127" s="3"/>
    </row>
    <row r="128" spans="6:11">
      <c r="H128" s="3"/>
    </row>
    <row r="129" spans="6:11">
      <c r="H129" s="3"/>
    </row>
    <row r="130" spans="6:11">
      <c r="H130" s="3"/>
    </row>
    <row r="134" spans="6:11" ht="20.25">
      <c r="F134" s="260" t="s">
        <v>719</v>
      </c>
      <c r="H134" s="3"/>
      <c r="I134" s="655">
        <f>+dteclot</f>
        <v>0</v>
      </c>
      <c r="J134" s="654"/>
      <c r="K134" s="654"/>
    </row>
    <row r="135" spans="6:11">
      <c r="H135" s="3"/>
    </row>
    <row r="136" spans="6:11">
      <c r="H136" s="3"/>
    </row>
    <row r="137" spans="6:11">
      <c r="F137" s="1206">
        <f>'P13'!A17</f>
        <v>0</v>
      </c>
      <c r="G137" s="1206"/>
      <c r="H137" s="1206"/>
      <c r="I137" s="1206"/>
      <c r="J137" s="1206"/>
      <c r="K137" s="1206"/>
    </row>
    <row r="138" spans="6:11">
      <c r="F138" s="1206"/>
      <c r="G138" s="1206"/>
      <c r="H138" s="1206"/>
      <c r="I138" s="1206"/>
      <c r="J138" s="1206"/>
      <c r="K138" s="1206"/>
    </row>
    <row r="139" spans="6:11">
      <c r="F139" s="1206"/>
      <c r="G139" s="1206"/>
      <c r="H139" s="1206"/>
      <c r="I139" s="1206"/>
      <c r="J139" s="1206"/>
      <c r="K139" s="1206"/>
    </row>
    <row r="140" spans="6:11">
      <c r="F140" s="3"/>
    </row>
    <row r="141" spans="6:11">
      <c r="F141" s="3"/>
    </row>
    <row r="142" spans="6:11">
      <c r="F142" s="3"/>
    </row>
    <row r="143" spans="6:11">
      <c r="F143" s="3"/>
    </row>
    <row r="144" spans="6:11">
      <c r="F144" s="3"/>
    </row>
    <row r="145" spans="6:12">
      <c r="F145" s="3"/>
    </row>
    <row r="146" spans="6:12">
      <c r="F146" s="3"/>
    </row>
    <row r="147" spans="6:12">
      <c r="F147" s="3"/>
    </row>
    <row r="148" spans="6:12">
      <c r="F148" s="3"/>
    </row>
    <row r="149" spans="6:12">
      <c r="F149" s="3"/>
    </row>
    <row r="150" spans="6:12">
      <c r="F150" s="3"/>
    </row>
    <row r="151" spans="6:12">
      <c r="F151" s="3"/>
    </row>
    <row r="152" spans="6:12" ht="26.25">
      <c r="F152" s="3"/>
      <c r="I152" s="1196" t="s">
        <v>388</v>
      </c>
      <c r="J152" s="1196"/>
      <c r="K152" s="1196"/>
      <c r="L152" s="1196"/>
    </row>
    <row r="153" spans="6:12">
      <c r="F153" s="3"/>
    </row>
    <row r="154" spans="6:12">
      <c r="F154" s="3"/>
    </row>
    <row r="155" spans="6:12">
      <c r="F155" s="3"/>
    </row>
    <row r="156" spans="6:12">
      <c r="F156" s="3"/>
    </row>
    <row r="157" spans="6:12">
      <c r="F157" s="3"/>
    </row>
    <row r="158" spans="6:12" ht="20.25">
      <c r="F158" s="260" t="s">
        <v>401</v>
      </c>
      <c r="H158" s="3"/>
    </row>
    <row r="159" spans="6:12">
      <c r="H159" s="3"/>
    </row>
    <row r="160" spans="6:12" ht="18">
      <c r="F160" s="271" t="s">
        <v>402</v>
      </c>
      <c r="G160" s="271"/>
      <c r="H160" s="275">
        <f>+nomdos</f>
        <v>0</v>
      </c>
      <c r="I160" s="267"/>
      <c r="J160" s="267"/>
    </row>
    <row r="161" spans="6:10" ht="18">
      <c r="F161" s="267"/>
      <c r="G161" s="267"/>
      <c r="H161" s="275"/>
      <c r="I161" s="267"/>
      <c r="J161" s="267"/>
    </row>
    <row r="162" spans="6:10" ht="18">
      <c r="F162" s="270" t="s">
        <v>717</v>
      </c>
      <c r="G162" s="158"/>
      <c r="H162" s="277">
        <f>+'Informations générales'!D17</f>
        <v>0</v>
      </c>
      <c r="I162" s="158"/>
      <c r="J162" s="158"/>
    </row>
    <row r="163" spans="6:10" ht="18.75">
      <c r="F163" s="158"/>
      <c r="G163" s="158"/>
      <c r="H163" s="274"/>
      <c r="I163" s="158"/>
      <c r="J163" s="158"/>
    </row>
    <row r="164" spans="6:10" ht="18">
      <c r="F164" s="271" t="s">
        <v>414</v>
      </c>
      <c r="G164" s="267"/>
      <c r="H164" s="275">
        <f>'Informations générales'!D20</f>
        <v>0</v>
      </c>
      <c r="I164" s="267"/>
      <c r="J164" s="267"/>
    </row>
    <row r="165" spans="6:10" ht="18.75">
      <c r="F165" s="267"/>
      <c r="G165" s="267"/>
      <c r="H165" s="276"/>
      <c r="I165" s="267"/>
      <c r="J165" s="267"/>
    </row>
    <row r="166" spans="6:10" ht="18">
      <c r="F166" s="270" t="s">
        <v>403</v>
      </c>
      <c r="G166" s="158"/>
      <c r="H166" s="277">
        <f>'Informations générales'!D22</f>
        <v>0</v>
      </c>
      <c r="I166" s="158"/>
      <c r="J166" s="158"/>
    </row>
    <row r="167" spans="6:10" ht="18.75">
      <c r="F167" s="158"/>
      <c r="G167" s="158"/>
      <c r="H167" s="274"/>
      <c r="I167" s="158"/>
      <c r="J167" s="158"/>
    </row>
    <row r="168" spans="6:10" ht="18">
      <c r="F168" s="271" t="s">
        <v>415</v>
      </c>
      <c r="G168" s="267"/>
      <c r="H168" s="275">
        <f>'Informations générales'!D23</f>
        <v>0</v>
      </c>
      <c r="I168" s="267"/>
      <c r="J168" s="267"/>
    </row>
    <row r="169" spans="6:10" ht="18.75">
      <c r="F169" s="267"/>
      <c r="G169" s="267"/>
      <c r="H169" s="276"/>
      <c r="I169" s="267"/>
      <c r="J169" s="267"/>
    </row>
    <row r="170" spans="6:10" ht="18.75">
      <c r="F170" s="272"/>
      <c r="G170" s="272"/>
      <c r="H170" s="273"/>
      <c r="I170" s="272"/>
      <c r="J170" s="272"/>
    </row>
    <row r="171" spans="6:10" ht="18.75">
      <c r="F171" s="272"/>
      <c r="G171" s="272"/>
      <c r="H171" s="273"/>
      <c r="I171" s="272"/>
      <c r="J171" s="272"/>
    </row>
    <row r="172" spans="6:10" ht="18.75">
      <c r="F172" s="272"/>
      <c r="G172" s="272"/>
      <c r="H172" s="273"/>
      <c r="I172" s="272"/>
      <c r="J172" s="272"/>
    </row>
    <row r="173" spans="6:10" ht="18.75">
      <c r="F173" s="272"/>
      <c r="G173" s="272"/>
      <c r="H173" s="273"/>
      <c r="I173" s="272"/>
      <c r="J173" s="272"/>
    </row>
    <row r="174" spans="6:10" ht="18.75">
      <c r="F174" s="272"/>
      <c r="G174" s="272"/>
      <c r="H174" s="273"/>
      <c r="I174" s="272"/>
      <c r="J174" s="272"/>
    </row>
    <row r="175" spans="6:10" ht="18.75">
      <c r="F175" s="158"/>
      <c r="G175" s="158"/>
      <c r="H175" s="266"/>
      <c r="I175" s="158"/>
      <c r="J175" s="158"/>
    </row>
    <row r="176" spans="6:10">
      <c r="H176" s="3"/>
    </row>
    <row r="177" spans="6:16">
      <c r="H177" s="3"/>
    </row>
    <row r="178" spans="6:16">
      <c r="H178" s="3"/>
    </row>
    <row r="179" spans="6:16" ht="20.25">
      <c r="F179" s="260" t="s">
        <v>404</v>
      </c>
      <c r="H179" s="3"/>
      <c r="P179" s="278"/>
    </row>
    <row r="180" spans="6:16">
      <c r="H180" s="3"/>
    </row>
    <row r="181" spans="6:16" ht="18">
      <c r="F181" s="263" t="s">
        <v>405</v>
      </c>
      <c r="G181" s="263"/>
      <c r="H181" s="268" t="s">
        <v>213</v>
      </c>
      <c r="I181" s="264"/>
      <c r="J181" s="264"/>
    </row>
    <row r="182" spans="6:16" ht="18">
      <c r="F182" s="264"/>
      <c r="G182" s="264"/>
      <c r="H182" s="265"/>
      <c r="I182" s="264"/>
      <c r="J182" s="264"/>
    </row>
    <row r="183" spans="6:16">
      <c r="H183" s="249"/>
    </row>
    <row r="184" spans="6:16">
      <c r="F184" s="3"/>
    </row>
    <row r="185" spans="6:16">
      <c r="F185" s="3"/>
    </row>
    <row r="186" spans="6:16">
      <c r="F186" s="3"/>
    </row>
    <row r="187" spans="6:16">
      <c r="F187" s="3"/>
    </row>
    <row r="188" spans="6:16">
      <c r="F188" s="3"/>
    </row>
    <row r="189" spans="6:16">
      <c r="F189" s="3"/>
    </row>
    <row r="190" spans="6:16">
      <c r="F190" s="3"/>
    </row>
    <row r="191" spans="6:16">
      <c r="F191" s="3"/>
    </row>
    <row r="192" spans="6:16" ht="26.25">
      <c r="F192" s="3"/>
      <c r="I192" s="1196" t="s">
        <v>388</v>
      </c>
      <c r="J192" s="1196"/>
      <c r="K192" s="1196"/>
      <c r="L192" s="1196"/>
    </row>
    <row r="193" spans="6:14">
      <c r="F193" s="3"/>
    </row>
    <row r="194" spans="6:14">
      <c r="F194" s="3"/>
    </row>
    <row r="195" spans="6:14">
      <c r="F195" s="3"/>
    </row>
    <row r="196" spans="6:14">
      <c r="F196" s="3"/>
    </row>
    <row r="197" spans="6:14">
      <c r="F197" s="3"/>
    </row>
    <row r="198" spans="6:14">
      <c r="F198" s="3"/>
    </row>
    <row r="199" spans="6:14">
      <c r="F199" s="3"/>
    </row>
    <row r="200" spans="6:14" ht="20.25">
      <c r="F200" s="260" t="s">
        <v>406</v>
      </c>
      <c r="G200" s="251"/>
      <c r="H200" s="251"/>
      <c r="I200" s="251"/>
      <c r="J200" s="251"/>
      <c r="K200" s="251"/>
      <c r="L200" s="251"/>
      <c r="M200" s="251"/>
    </row>
    <row r="201" spans="6:14">
      <c r="F201" s="251"/>
      <c r="G201" s="251"/>
      <c r="H201" s="251"/>
      <c r="I201" s="251"/>
      <c r="J201" s="251"/>
      <c r="K201" s="251"/>
      <c r="L201" s="251"/>
      <c r="M201" s="251"/>
    </row>
    <row r="202" spans="6:14">
      <c r="F202" s="252"/>
      <c r="G202" s="253"/>
      <c r="H202" s="253"/>
      <c r="I202" s="253"/>
      <c r="J202" s="253"/>
      <c r="K202" s="253"/>
      <c r="L202" s="253"/>
      <c r="M202" s="253"/>
      <c r="N202" s="253"/>
    </row>
    <row r="203" spans="6:14">
      <c r="F203" s="252"/>
      <c r="G203" s="253"/>
      <c r="H203" s="253"/>
      <c r="I203" s="253"/>
      <c r="J203" s="253"/>
      <c r="K203" s="253"/>
      <c r="L203" s="253"/>
      <c r="M203" s="253"/>
      <c r="N203" s="253"/>
    </row>
    <row r="204" spans="6:14">
      <c r="F204" s="254"/>
      <c r="G204" s="253"/>
      <c r="H204" s="253"/>
      <c r="I204" s="253"/>
      <c r="J204" s="253"/>
      <c r="K204" s="253"/>
      <c r="L204" s="253"/>
      <c r="M204" s="253"/>
      <c r="N204" s="253"/>
    </row>
    <row r="205" spans="6:14">
      <c r="F205" s="255"/>
      <c r="G205" s="253"/>
      <c r="H205" s="253"/>
      <c r="I205" s="253"/>
      <c r="J205" s="253"/>
      <c r="K205" s="253"/>
      <c r="L205" s="253"/>
      <c r="M205" s="253"/>
      <c r="N205" s="253"/>
    </row>
    <row r="206" spans="6:14" ht="18">
      <c r="F206" s="279" t="s">
        <v>407</v>
      </c>
      <c r="G206" s="253"/>
      <c r="H206" s="253"/>
      <c r="I206" s="253"/>
      <c r="J206" s="253"/>
      <c r="K206" s="253"/>
      <c r="L206" s="253"/>
      <c r="M206" s="253"/>
      <c r="N206" s="253"/>
    </row>
    <row r="207" spans="6:14">
      <c r="F207" s="255"/>
      <c r="G207" s="253"/>
      <c r="H207" s="253"/>
      <c r="I207" s="253"/>
      <c r="J207" s="253"/>
      <c r="K207" s="253"/>
      <c r="L207" s="253"/>
      <c r="M207" s="253"/>
      <c r="N207" s="253"/>
    </row>
    <row r="208" spans="6:14">
      <c r="F208" s="255"/>
      <c r="G208" s="253"/>
      <c r="H208" s="253"/>
      <c r="I208" s="253"/>
      <c r="J208" s="253"/>
      <c r="K208" s="253"/>
      <c r="L208" s="253"/>
      <c r="M208" s="253"/>
      <c r="N208" s="253"/>
    </row>
    <row r="209" spans="6:14">
      <c r="F209" s="255"/>
      <c r="G209" s="253"/>
      <c r="H209" s="253"/>
      <c r="I209" s="253"/>
      <c r="J209" s="253"/>
      <c r="K209" s="253"/>
      <c r="L209" s="253"/>
      <c r="M209" s="253"/>
      <c r="N209" s="253"/>
    </row>
    <row r="210" spans="6:14">
      <c r="F210" s="255"/>
      <c r="G210" s="253"/>
      <c r="H210" s="253"/>
      <c r="I210" s="253"/>
      <c r="J210" s="253"/>
      <c r="K210" s="253"/>
      <c r="L210" s="253"/>
      <c r="M210" s="253"/>
      <c r="N210" s="253"/>
    </row>
    <row r="211" spans="6:14">
      <c r="F211" s="255"/>
      <c r="G211" s="253"/>
      <c r="H211" s="253"/>
      <c r="I211" s="253"/>
      <c r="J211" s="253"/>
      <c r="K211" s="253"/>
      <c r="L211" s="253"/>
      <c r="M211" s="253"/>
      <c r="N211" s="253"/>
    </row>
    <row r="212" spans="6:14">
      <c r="F212" s="255"/>
      <c r="G212" s="253"/>
      <c r="H212" s="253"/>
      <c r="I212" s="253"/>
      <c r="J212" s="253"/>
      <c r="K212" s="253"/>
      <c r="L212" s="253"/>
      <c r="M212" s="253"/>
      <c r="N212" s="253"/>
    </row>
    <row r="213" spans="6:14">
      <c r="F213" s="255"/>
      <c r="G213" s="253"/>
      <c r="H213" s="253"/>
      <c r="I213" s="253"/>
      <c r="J213" s="253"/>
      <c r="K213" s="253"/>
      <c r="L213" s="253"/>
      <c r="M213" s="253"/>
      <c r="N213" s="253"/>
    </row>
    <row r="214" spans="6:14" ht="18">
      <c r="F214" s="279" t="s">
        <v>408</v>
      </c>
      <c r="G214" s="253"/>
      <c r="H214" s="253"/>
      <c r="I214" s="253"/>
      <c r="J214" s="253"/>
      <c r="K214" s="253"/>
      <c r="L214" s="253"/>
      <c r="M214" s="253"/>
      <c r="N214" s="253"/>
    </row>
    <row r="215" spans="6:14">
      <c r="F215" s="255"/>
      <c r="G215" s="253"/>
      <c r="H215" s="253"/>
      <c r="I215" s="253"/>
      <c r="J215" s="253"/>
      <c r="K215" s="253"/>
      <c r="L215" s="253"/>
      <c r="M215" s="253"/>
      <c r="N215" s="253"/>
    </row>
    <row r="216" spans="6:14">
      <c r="F216" s="256"/>
      <c r="G216" s="253"/>
      <c r="H216" s="253"/>
      <c r="I216" s="253"/>
      <c r="J216" s="253"/>
      <c r="K216" s="253"/>
      <c r="L216" s="253"/>
      <c r="M216" s="253"/>
      <c r="N216" s="253"/>
    </row>
    <row r="217" spans="6:14">
      <c r="F217" s="252"/>
      <c r="G217" s="253"/>
      <c r="H217" s="253"/>
      <c r="I217" s="253"/>
      <c r="J217" s="253"/>
      <c r="K217" s="253"/>
      <c r="L217" s="253"/>
      <c r="M217" s="253"/>
      <c r="N217" s="253"/>
    </row>
    <row r="218" spans="6:14">
      <c r="F218" s="252"/>
      <c r="G218" s="253"/>
      <c r="H218" s="253"/>
      <c r="I218" s="253"/>
      <c r="J218" s="253"/>
      <c r="K218" s="253"/>
      <c r="L218" s="253"/>
      <c r="M218" s="253"/>
      <c r="N218" s="253"/>
    </row>
    <row r="219" spans="6:14">
      <c r="F219" s="252"/>
      <c r="G219" s="253"/>
      <c r="H219" s="253"/>
      <c r="I219" s="253"/>
      <c r="J219" s="253"/>
      <c r="K219" s="253"/>
      <c r="L219" s="253"/>
      <c r="M219" s="253"/>
      <c r="N219" s="253"/>
    </row>
    <row r="220" spans="6:14">
      <c r="F220" s="252"/>
      <c r="G220" s="253"/>
      <c r="H220" s="253"/>
      <c r="I220" s="253"/>
      <c r="J220" s="253"/>
      <c r="K220" s="253"/>
      <c r="L220" s="253"/>
      <c r="M220" s="253"/>
      <c r="N220" s="253"/>
    </row>
    <row r="221" spans="6:14">
      <c r="F221" s="252"/>
      <c r="G221" s="253"/>
      <c r="H221" s="253"/>
      <c r="I221" s="253"/>
      <c r="J221" s="253"/>
      <c r="K221" s="253"/>
      <c r="L221" s="253"/>
      <c r="M221" s="253"/>
      <c r="N221" s="253"/>
    </row>
    <row r="222" spans="6:14">
      <c r="F222" s="252"/>
      <c r="G222" s="253"/>
      <c r="H222" s="253"/>
      <c r="I222" s="253"/>
      <c r="J222" s="253"/>
      <c r="K222" s="253"/>
      <c r="L222" s="253"/>
      <c r="M222" s="253"/>
      <c r="N222" s="253"/>
    </row>
    <row r="223" spans="6:14">
      <c r="F223" s="252"/>
      <c r="G223" s="253"/>
      <c r="H223" s="253"/>
      <c r="I223" s="253"/>
      <c r="J223" s="253"/>
      <c r="K223" s="253"/>
      <c r="L223" s="253"/>
      <c r="M223" s="253"/>
      <c r="N223" s="253"/>
    </row>
    <row r="224" spans="6:14">
      <c r="F224" s="252"/>
      <c r="G224" s="253"/>
      <c r="H224" s="253"/>
      <c r="I224" s="253"/>
      <c r="J224" s="253"/>
      <c r="K224" s="253"/>
      <c r="L224" s="253"/>
      <c r="M224" s="253"/>
      <c r="N224" s="253"/>
    </row>
    <row r="225" spans="4:12">
      <c r="F225" s="3"/>
    </row>
    <row r="226" spans="4:12">
      <c r="F226" s="3"/>
    </row>
    <row r="227" spans="4:12">
      <c r="F227" s="3"/>
    </row>
    <row r="228" spans="4:12">
      <c r="F228" s="3"/>
    </row>
    <row r="229" spans="4:12">
      <c r="F229" s="3"/>
    </row>
    <row r="230" spans="4:12">
      <c r="F230" s="3"/>
    </row>
    <row r="231" spans="4:12">
      <c r="F231" s="3"/>
    </row>
    <row r="232" spans="4:12">
      <c r="F232" s="3"/>
    </row>
    <row r="233" spans="4:12">
      <c r="F233" s="3"/>
    </row>
    <row r="234" spans="4:12">
      <c r="F234" s="3"/>
    </row>
    <row r="235" spans="4:12">
      <c r="F235" s="3"/>
    </row>
    <row r="236" spans="4:12">
      <c r="F236" s="3"/>
    </row>
    <row r="237" spans="4:12">
      <c r="F237" s="3"/>
    </row>
    <row r="238" spans="4:12">
      <c r="F238" s="3"/>
    </row>
    <row r="239" spans="4:12" ht="26.25">
      <c r="D239" s="7" t="s">
        <v>31</v>
      </c>
      <c r="F239" s="3"/>
      <c r="I239" s="1196" t="s">
        <v>388</v>
      </c>
      <c r="J239" s="1196"/>
      <c r="K239" s="1196"/>
      <c r="L239" s="1196"/>
    </row>
    <row r="240" spans="4:12" ht="26.25">
      <c r="D240" s="7" t="s">
        <v>29</v>
      </c>
      <c r="E240" s="1193">
        <f>nomdos</f>
        <v>0</v>
      </c>
      <c r="F240" s="1194"/>
    </row>
    <row r="242" spans="4:17" ht="19.5">
      <c r="D242" s="12" t="s">
        <v>39</v>
      </c>
      <c r="G242" s="13"/>
      <c r="I242" s="12" t="s">
        <v>25</v>
      </c>
      <c r="Q242" s="162"/>
    </row>
    <row r="259" spans="4:12" ht="16.5">
      <c r="D259" s="12" t="s">
        <v>40</v>
      </c>
    </row>
    <row r="261" spans="4:12">
      <c r="D261" s="1207"/>
      <c r="E261" s="1207"/>
      <c r="F261" s="1207"/>
      <c r="G261" s="1207"/>
      <c r="H261" s="1207"/>
      <c r="I261" s="1207"/>
      <c r="J261" s="1207"/>
      <c r="K261" s="1207"/>
      <c r="L261" s="1207"/>
    </row>
    <row r="262" spans="4:12">
      <c r="D262" s="1207"/>
      <c r="E262" s="1207"/>
      <c r="F262" s="1207"/>
      <c r="G262" s="1207"/>
      <c r="H262" s="1207"/>
      <c r="I262" s="1207"/>
      <c r="J262" s="1207"/>
      <c r="K262" s="1207"/>
      <c r="L262" s="1207"/>
    </row>
    <row r="263" spans="4:12">
      <c r="D263" s="1207"/>
      <c r="E263" s="1207"/>
      <c r="F263" s="1207"/>
      <c r="G263" s="1207"/>
      <c r="H263" s="1207"/>
      <c r="I263" s="1207"/>
      <c r="J263" s="1207"/>
      <c r="K263" s="1207"/>
      <c r="L263" s="1207"/>
    </row>
    <row r="264" spans="4:12">
      <c r="D264" s="1207"/>
      <c r="E264" s="1207"/>
      <c r="F264" s="1207"/>
      <c r="G264" s="1207"/>
      <c r="H264" s="1207"/>
      <c r="I264" s="1207"/>
      <c r="J264" s="1207"/>
      <c r="K264" s="1207"/>
      <c r="L264" s="1207"/>
    </row>
    <row r="265" spans="4:12">
      <c r="D265" s="1207"/>
      <c r="E265" s="1207"/>
      <c r="F265" s="1207"/>
      <c r="G265" s="1207"/>
      <c r="H265" s="1207"/>
      <c r="I265" s="1207"/>
      <c r="J265" s="1207"/>
      <c r="K265" s="1207"/>
      <c r="L265" s="1207"/>
    </row>
    <row r="266" spans="4:12">
      <c r="D266" s="1207"/>
      <c r="E266" s="1207"/>
      <c r="F266" s="1207"/>
      <c r="G266" s="1207"/>
      <c r="H266" s="1207"/>
      <c r="I266" s="1207"/>
      <c r="J266" s="1207"/>
      <c r="K266" s="1207"/>
      <c r="L266" s="1207"/>
    </row>
    <row r="267" spans="4:12">
      <c r="D267" s="1207"/>
      <c r="E267" s="1207"/>
      <c r="F267" s="1207"/>
      <c r="G267" s="1207"/>
      <c r="H267" s="1207"/>
      <c r="I267" s="1207"/>
      <c r="J267" s="1207"/>
      <c r="K267" s="1207"/>
      <c r="L267" s="1207"/>
    </row>
    <row r="268" spans="4:12">
      <c r="D268" s="1207"/>
      <c r="E268" s="1207"/>
      <c r="F268" s="1207"/>
      <c r="G268" s="1207"/>
      <c r="H268" s="1207"/>
      <c r="I268" s="1207"/>
      <c r="J268" s="1207"/>
      <c r="K268" s="1207"/>
      <c r="L268" s="1207"/>
    </row>
    <row r="269" spans="4:12">
      <c r="D269" s="1207"/>
      <c r="E269" s="1207"/>
      <c r="F269" s="1207"/>
      <c r="G269" s="1207"/>
      <c r="H269" s="1207"/>
      <c r="I269" s="1207"/>
      <c r="J269" s="1207"/>
      <c r="K269" s="1207"/>
      <c r="L269" s="1207"/>
    </row>
    <row r="270" spans="4:12">
      <c r="D270" s="1207"/>
      <c r="E270" s="1207"/>
      <c r="F270" s="1207"/>
      <c r="G270" s="1207"/>
      <c r="H270" s="1207"/>
      <c r="I270" s="1207"/>
      <c r="J270" s="1207"/>
      <c r="K270" s="1207"/>
      <c r="L270" s="1207"/>
    </row>
    <row r="271" spans="4:12">
      <c r="D271" s="1207"/>
      <c r="E271" s="1207"/>
      <c r="F271" s="1207"/>
      <c r="G271" s="1207"/>
      <c r="H271" s="1207"/>
      <c r="I271" s="1207"/>
      <c r="J271" s="1207"/>
      <c r="K271" s="1207"/>
      <c r="L271" s="1207"/>
    </row>
    <row r="272" spans="4:12">
      <c r="D272" s="280"/>
      <c r="E272" s="280"/>
      <c r="F272" s="280"/>
      <c r="G272" s="280"/>
      <c r="H272" s="280"/>
      <c r="I272" s="280"/>
      <c r="J272" s="280"/>
      <c r="K272" s="280"/>
      <c r="L272" s="280"/>
    </row>
    <row r="273" spans="4:12">
      <c r="D273" s="280"/>
      <c r="E273" s="280"/>
      <c r="F273" s="280"/>
      <c r="G273" s="280"/>
      <c r="H273" s="280"/>
      <c r="I273" s="280"/>
      <c r="J273" s="280"/>
      <c r="K273" s="280"/>
      <c r="L273" s="280"/>
    </row>
    <row r="274" spans="4:12">
      <c r="D274" s="280"/>
      <c r="E274" s="280"/>
      <c r="F274" s="280"/>
      <c r="G274" s="280"/>
      <c r="H274" s="280"/>
      <c r="I274" s="280"/>
      <c r="J274" s="280"/>
      <c r="K274" s="280"/>
      <c r="L274" s="280"/>
    </row>
    <row r="275" spans="4:12">
      <c r="D275" s="280"/>
      <c r="E275" s="280"/>
      <c r="F275" s="280"/>
      <c r="G275" s="280"/>
      <c r="H275" s="280"/>
      <c r="I275" s="280"/>
      <c r="J275" s="280"/>
      <c r="K275" s="280"/>
      <c r="L275" s="280"/>
    </row>
    <row r="276" spans="4:12">
      <c r="D276" s="280"/>
      <c r="E276" s="280"/>
      <c r="F276" s="280"/>
      <c r="G276" s="280"/>
      <c r="H276" s="280"/>
      <c r="I276" s="280"/>
      <c r="J276" s="280"/>
      <c r="K276" s="280"/>
      <c r="L276" s="280"/>
    </row>
    <row r="277" spans="4:12">
      <c r="D277" s="280"/>
      <c r="E277" s="280"/>
      <c r="F277" s="280"/>
      <c r="G277" s="280"/>
      <c r="H277" s="280"/>
      <c r="I277" s="280"/>
      <c r="J277" s="280"/>
      <c r="K277" s="280"/>
      <c r="L277" s="280"/>
    </row>
    <row r="278" spans="4:12">
      <c r="D278" s="280"/>
      <c r="E278" s="280"/>
      <c r="F278" s="280"/>
      <c r="G278" s="280"/>
      <c r="H278" s="280"/>
      <c r="I278" s="280"/>
      <c r="J278" s="280"/>
      <c r="K278" s="280"/>
      <c r="L278" s="280"/>
    </row>
    <row r="279" spans="4:12">
      <c r="D279" s="280"/>
      <c r="E279" s="280"/>
      <c r="F279" s="280"/>
      <c r="G279" s="280"/>
      <c r="H279" s="280"/>
      <c r="I279" s="280"/>
      <c r="J279" s="280"/>
      <c r="K279" s="280"/>
      <c r="L279" s="280"/>
    </row>
    <row r="280" spans="4:12">
      <c r="D280" s="280"/>
      <c r="E280" s="280"/>
      <c r="F280" s="280"/>
      <c r="G280" s="280"/>
      <c r="H280" s="280"/>
      <c r="I280" s="280"/>
      <c r="J280" s="280"/>
      <c r="K280" s="280"/>
      <c r="L280" s="280"/>
    </row>
    <row r="281" spans="4:12">
      <c r="D281" s="280"/>
      <c r="E281" s="280"/>
      <c r="F281" s="280"/>
      <c r="G281" s="280"/>
      <c r="H281" s="280"/>
      <c r="I281" s="280"/>
      <c r="J281" s="280"/>
      <c r="K281" s="280"/>
      <c r="L281" s="280"/>
    </row>
    <row r="282" spans="4:12">
      <c r="D282" s="280"/>
      <c r="E282" s="280"/>
      <c r="F282" s="280"/>
      <c r="G282" s="280"/>
      <c r="H282" s="280"/>
      <c r="I282" s="280"/>
      <c r="J282" s="280"/>
      <c r="K282" s="280"/>
      <c r="L282" s="280"/>
    </row>
    <row r="285" spans="4:12" ht="26.25">
      <c r="D285" s="7" t="s">
        <v>31</v>
      </c>
      <c r="I285" s="1196" t="s">
        <v>388</v>
      </c>
      <c r="J285" s="1196"/>
      <c r="K285" s="1196"/>
      <c r="L285" s="1196"/>
    </row>
    <row r="286" spans="4:12" ht="26.25">
      <c r="D286" s="7" t="s">
        <v>29</v>
      </c>
      <c r="E286" s="1193">
        <f>+E240</f>
        <v>0</v>
      </c>
      <c r="F286" s="1194"/>
    </row>
    <row r="287" spans="4:12" ht="25.5">
      <c r="D287" s="7"/>
      <c r="E287" s="8"/>
    </row>
    <row r="288" spans="4:12" ht="25.5">
      <c r="D288" s="7"/>
      <c r="E288" s="8"/>
    </row>
    <row r="290" spans="4:4" ht="16.5">
      <c r="D290" s="12" t="s">
        <v>716</v>
      </c>
    </row>
    <row r="316" spans="4:12" ht="16.5">
      <c r="D316" s="12" t="s">
        <v>40</v>
      </c>
    </row>
    <row r="318" spans="4:12">
      <c r="D318" s="1207"/>
      <c r="E318" s="1207"/>
      <c r="F318" s="1207"/>
      <c r="G318" s="1207"/>
      <c r="H318" s="1207"/>
      <c r="I318" s="1207"/>
      <c r="J318" s="1207"/>
      <c r="K318" s="1207"/>
      <c r="L318" s="1207"/>
    </row>
    <row r="319" spans="4:12">
      <c r="D319" s="1207"/>
      <c r="E319" s="1207"/>
      <c r="F319" s="1207"/>
      <c r="G319" s="1207"/>
      <c r="H319" s="1207"/>
      <c r="I319" s="1207"/>
      <c r="J319" s="1207"/>
      <c r="K319" s="1207"/>
      <c r="L319" s="1207"/>
    </row>
    <row r="320" spans="4:12">
      <c r="D320" s="1207"/>
      <c r="E320" s="1207"/>
      <c r="F320" s="1207"/>
      <c r="G320" s="1207"/>
      <c r="H320" s="1207"/>
      <c r="I320" s="1207"/>
      <c r="J320" s="1207"/>
      <c r="K320" s="1207"/>
      <c r="L320" s="1207"/>
    </row>
    <row r="321" spans="4:13">
      <c r="D321" s="1207"/>
      <c r="E321" s="1207"/>
      <c r="F321" s="1207"/>
      <c r="G321" s="1207"/>
      <c r="H321" s="1207"/>
      <c r="I321" s="1207"/>
      <c r="J321" s="1207"/>
      <c r="K321" s="1207"/>
      <c r="L321" s="1207"/>
    </row>
    <row r="322" spans="4:13">
      <c r="D322" s="1207"/>
      <c r="E322" s="1207"/>
      <c r="F322" s="1207"/>
      <c r="G322" s="1207"/>
      <c r="H322" s="1207"/>
      <c r="I322" s="1207"/>
      <c r="J322" s="1207"/>
      <c r="K322" s="1207"/>
      <c r="L322" s="1207"/>
    </row>
    <row r="323" spans="4:13">
      <c r="D323" s="1207"/>
      <c r="E323" s="1207"/>
      <c r="F323" s="1207"/>
      <c r="G323" s="1207"/>
      <c r="H323" s="1207"/>
      <c r="I323" s="1207"/>
      <c r="J323" s="1207"/>
      <c r="K323" s="1207"/>
      <c r="L323" s="1207"/>
    </row>
    <row r="324" spans="4:13">
      <c r="D324" s="1207"/>
      <c r="E324" s="1207"/>
      <c r="F324" s="1207"/>
      <c r="G324" s="1207"/>
      <c r="H324" s="1207"/>
      <c r="I324" s="1207"/>
      <c r="J324" s="1207"/>
      <c r="K324" s="1207"/>
      <c r="L324" s="1207"/>
    </row>
    <row r="325" spans="4:13">
      <c r="D325" s="1207"/>
      <c r="E325" s="1207"/>
      <c r="F325" s="1207"/>
      <c r="G325" s="1207"/>
      <c r="H325" s="1207"/>
      <c r="I325" s="1207"/>
      <c r="J325" s="1207"/>
      <c r="K325" s="1207"/>
      <c r="L325" s="1207"/>
    </row>
    <row r="326" spans="4:13">
      <c r="D326" s="1207"/>
      <c r="E326" s="1207"/>
      <c r="F326" s="1207"/>
      <c r="G326" s="1207"/>
      <c r="H326" s="1207"/>
      <c r="I326" s="1207"/>
      <c r="J326" s="1207"/>
      <c r="K326" s="1207"/>
      <c r="L326" s="1207"/>
    </row>
    <row r="327" spans="4:13">
      <c r="D327" s="1207"/>
      <c r="E327" s="1207"/>
      <c r="F327" s="1207"/>
      <c r="G327" s="1207"/>
      <c r="H327" s="1207"/>
      <c r="I327" s="1207"/>
      <c r="J327" s="1207"/>
      <c r="K327" s="1207"/>
      <c r="L327" s="1207"/>
    </row>
    <row r="328" spans="4:13">
      <c r="D328" s="1207"/>
      <c r="E328" s="1207"/>
      <c r="F328" s="1207"/>
      <c r="G328" s="1207"/>
      <c r="H328" s="1207"/>
      <c r="I328" s="1207"/>
      <c r="J328" s="1207"/>
      <c r="K328" s="1207"/>
      <c r="L328" s="1207"/>
    </row>
    <row r="329" spans="4:13" ht="26.25">
      <c r="D329" s="7" t="s">
        <v>31</v>
      </c>
      <c r="I329" s="1196" t="s">
        <v>388</v>
      </c>
      <c r="J329" s="1196"/>
      <c r="K329" s="1196"/>
      <c r="L329" s="1196"/>
      <c r="M329" s="161"/>
    </row>
    <row r="330" spans="4:13" ht="26.25">
      <c r="D330" s="7" t="s">
        <v>29</v>
      </c>
      <c r="E330" s="1193">
        <f>+E286</f>
        <v>0</v>
      </c>
      <c r="F330" s="1194"/>
    </row>
    <row r="334" spans="4:13" ht="16.5">
      <c r="D334" s="12" t="s">
        <v>41</v>
      </c>
    </row>
    <row r="360" spans="4:12" ht="16.5">
      <c r="D360" s="12" t="s">
        <v>40</v>
      </c>
    </row>
    <row r="362" spans="4:12" ht="12.75" customHeight="1">
      <c r="D362" s="1220"/>
      <c r="E362" s="1220"/>
      <c r="F362" s="1220"/>
      <c r="G362" s="1220"/>
      <c r="H362" s="1220"/>
      <c r="I362" s="1220"/>
      <c r="J362" s="1220"/>
      <c r="K362" s="1220"/>
      <c r="L362" s="1220"/>
    </row>
    <row r="363" spans="4:12" ht="12.75" customHeight="1">
      <c r="D363" s="1220"/>
      <c r="E363" s="1220"/>
      <c r="F363" s="1220"/>
      <c r="G363" s="1220"/>
      <c r="H363" s="1220"/>
      <c r="I363" s="1220"/>
      <c r="J363" s="1220"/>
      <c r="K363" s="1220"/>
      <c r="L363" s="1220"/>
    </row>
    <row r="364" spans="4:12" ht="12.75" customHeight="1">
      <c r="D364" s="1220"/>
      <c r="E364" s="1220"/>
      <c r="F364" s="1220"/>
      <c r="G364" s="1220"/>
      <c r="H364" s="1220"/>
      <c r="I364" s="1220"/>
      <c r="J364" s="1220"/>
      <c r="K364" s="1220"/>
      <c r="L364" s="1220"/>
    </row>
    <row r="365" spans="4:12" ht="12.75" customHeight="1">
      <c r="D365" s="1220"/>
      <c r="E365" s="1220"/>
      <c r="F365" s="1220"/>
      <c r="G365" s="1220"/>
      <c r="H365" s="1220"/>
      <c r="I365" s="1220"/>
      <c r="J365" s="1220"/>
      <c r="K365" s="1220"/>
      <c r="L365" s="1220"/>
    </row>
    <row r="366" spans="4:12" ht="12.75" customHeight="1">
      <c r="D366" s="1220"/>
      <c r="E366" s="1220"/>
      <c r="F366" s="1220"/>
      <c r="G366" s="1220"/>
      <c r="H366" s="1220"/>
      <c r="I366" s="1220"/>
      <c r="J366" s="1220"/>
      <c r="K366" s="1220"/>
      <c r="L366" s="1220"/>
    </row>
    <row r="367" spans="4:12" ht="12.75" customHeight="1">
      <c r="D367" s="1220"/>
      <c r="E367" s="1220"/>
      <c r="F367" s="1220"/>
      <c r="G367" s="1220"/>
      <c r="H367" s="1220"/>
      <c r="I367" s="1220"/>
      <c r="J367" s="1220"/>
      <c r="K367" s="1220"/>
      <c r="L367" s="1220"/>
    </row>
    <row r="368" spans="4:12" ht="12.75" customHeight="1">
      <c r="D368" s="1220"/>
      <c r="E368" s="1220"/>
      <c r="F368" s="1220"/>
      <c r="G368" s="1220"/>
      <c r="H368" s="1220"/>
      <c r="I368" s="1220"/>
      <c r="J368" s="1220"/>
      <c r="K368" s="1220"/>
      <c r="L368" s="1220"/>
    </row>
    <row r="369" spans="1:16" ht="12.75" customHeight="1">
      <c r="D369" s="1220"/>
      <c r="E369" s="1220"/>
      <c r="F369" s="1220"/>
      <c r="G369" s="1220"/>
      <c r="H369" s="1220"/>
      <c r="I369" s="1220"/>
      <c r="J369" s="1220"/>
      <c r="K369" s="1220"/>
      <c r="L369" s="1220"/>
    </row>
    <row r="370" spans="1:16" ht="12.75" customHeight="1">
      <c r="D370" s="1220"/>
      <c r="E370" s="1220"/>
      <c r="F370" s="1220"/>
      <c r="G370" s="1220"/>
      <c r="H370" s="1220"/>
      <c r="I370" s="1220"/>
      <c r="J370" s="1220"/>
      <c r="K370" s="1220"/>
      <c r="L370" s="1220"/>
    </row>
    <row r="371" spans="1:16" ht="12.75" customHeight="1">
      <c r="D371" s="1220"/>
      <c r="E371" s="1220"/>
      <c r="F371" s="1220"/>
      <c r="G371" s="1220"/>
      <c r="H371" s="1220"/>
      <c r="I371" s="1220"/>
      <c r="J371" s="1220"/>
      <c r="K371" s="1220"/>
      <c r="L371" s="1220"/>
    </row>
    <row r="372" spans="1:16" ht="12.75" customHeight="1">
      <c r="D372" s="1220"/>
      <c r="E372" s="1220"/>
      <c r="F372" s="1220"/>
      <c r="G372" s="1220"/>
      <c r="H372" s="1220"/>
      <c r="I372" s="1220"/>
      <c r="J372" s="1220"/>
      <c r="K372" s="1220"/>
      <c r="L372" s="1220"/>
    </row>
    <row r="373" spans="1:16" ht="12.75" customHeight="1">
      <c r="D373" s="1220"/>
      <c r="E373" s="1220"/>
      <c r="F373" s="1220"/>
      <c r="G373" s="1220"/>
      <c r="H373" s="1220"/>
      <c r="I373" s="1220"/>
      <c r="J373" s="1220"/>
      <c r="K373" s="1220"/>
      <c r="L373" s="1220"/>
    </row>
    <row r="374" spans="1:16" ht="12.75" customHeight="1">
      <c r="D374" s="1220"/>
      <c r="E374" s="1220"/>
      <c r="F374" s="1220"/>
      <c r="G374" s="1220"/>
      <c r="H374" s="1220"/>
      <c r="I374" s="1220"/>
      <c r="J374" s="1220"/>
      <c r="K374" s="1220"/>
      <c r="L374" s="1220"/>
    </row>
    <row r="375" spans="1:16">
      <c r="F375" s="3"/>
    </row>
    <row r="376" spans="1:16">
      <c r="F376" s="3"/>
    </row>
    <row r="377" spans="1:16" ht="25.5">
      <c r="D377" s="7" t="s">
        <v>31</v>
      </c>
      <c r="E377" s="8"/>
      <c r="I377" s="159"/>
      <c r="J377" s="160"/>
      <c r="K377" s="159"/>
      <c r="L377" s="159"/>
    </row>
    <row r="378" spans="1:16" ht="26.25">
      <c r="D378" s="7" t="s">
        <v>29</v>
      </c>
      <c r="E378" s="1193">
        <f>nomdos</f>
        <v>0</v>
      </c>
      <c r="F378" s="1194"/>
    </row>
    <row r="380" spans="1:16" ht="18" customHeight="1">
      <c r="E380" s="3"/>
      <c r="F380" s="1190" t="str">
        <f>CONCATENATE("En exécution de la mission qui nous a été confiée par votre"," ",+'Informations générales'!D21,"",", nous vous présentons notre rapport sur les risques financiers, comptables et de gestion auxquels est exposée l’ensemble que la société"," ",+'Informations générales'!D10,""," forme avec les sociétés qu’elle contrôle, relatif à l'exercice clos le"," ",+DAY(H22),"/",+MONTH(H22),"/",+YEAR(H22)," ","")</f>
        <v xml:space="preserve">En exécution de la mission qui nous a été confiée par votre , nous vous présentons notre rapport sur les risques financiers, comptables et de gestion auxquels est exposée l’ensemble que la société  forme avec les sociétés qu’elle contrôle, relatif à l'exercice clos le 0/1/1900 </v>
      </c>
      <c r="G380" s="1190"/>
      <c r="H380" s="1190"/>
      <c r="I380" s="1190"/>
      <c r="J380" s="1190"/>
      <c r="K380" s="1190"/>
      <c r="L380" s="1190"/>
      <c r="M380" s="1190"/>
      <c r="N380" s="1190"/>
    </row>
    <row r="381" spans="1:16" ht="12.75" customHeight="1">
      <c r="E381" s="154"/>
      <c r="F381" s="1190"/>
      <c r="G381" s="1190"/>
      <c r="H381" s="1190"/>
      <c r="I381" s="1190"/>
      <c r="J381" s="1190"/>
      <c r="K381" s="1190"/>
      <c r="L381" s="1190"/>
      <c r="M381" s="1190"/>
      <c r="N381" s="1190"/>
      <c r="P381" s="162"/>
    </row>
    <row r="382" spans="1:16" ht="12.75" customHeight="1">
      <c r="E382" s="154"/>
      <c r="F382" s="1190"/>
      <c r="G382" s="1190"/>
      <c r="H382" s="1190"/>
      <c r="I382" s="1190"/>
      <c r="J382" s="1190"/>
      <c r="K382" s="1190"/>
      <c r="L382" s="1190"/>
      <c r="M382" s="1190"/>
      <c r="N382" s="1190"/>
    </row>
    <row r="383" spans="1:16" ht="15" customHeight="1">
      <c r="E383" s="154"/>
      <c r="F383" s="1190"/>
      <c r="G383" s="1190"/>
      <c r="H383" s="1190"/>
      <c r="I383" s="1190"/>
      <c r="J383" s="1190"/>
      <c r="K383" s="1190"/>
      <c r="L383" s="1190"/>
      <c r="M383" s="1190"/>
      <c r="N383" s="1190"/>
    </row>
    <row r="384" spans="1:16" ht="19.5" customHeight="1">
      <c r="A384" s="6"/>
      <c r="B384" s="6"/>
      <c r="C384" s="6"/>
      <c r="D384" s="5" t="s">
        <v>32</v>
      </c>
      <c r="E384" s="155"/>
      <c r="F384" s="1190"/>
      <c r="G384" s="1190"/>
      <c r="H384" s="1190"/>
      <c r="I384" s="1190"/>
      <c r="J384" s="1190"/>
      <c r="K384" s="1190"/>
      <c r="L384" s="1190"/>
      <c r="M384" s="1190"/>
      <c r="N384" s="1190"/>
    </row>
    <row r="385" spans="1:14" ht="19.5" customHeight="1">
      <c r="E385" s="154"/>
      <c r="F385" s="1195" t="s">
        <v>493</v>
      </c>
      <c r="G385" s="1195"/>
      <c r="H385" s="1195"/>
      <c r="I385" s="1195"/>
      <c r="J385" s="1195"/>
      <c r="K385" s="1195"/>
      <c r="L385" s="1195"/>
      <c r="M385" s="1195"/>
      <c r="N385" s="1195"/>
    </row>
    <row r="386" spans="1:14" ht="19.5" customHeight="1">
      <c r="A386" s="6"/>
      <c r="B386" s="6"/>
      <c r="C386" s="6"/>
      <c r="D386" s="5" t="s">
        <v>33</v>
      </c>
      <c r="E386" s="155"/>
      <c r="F386" s="1195"/>
      <c r="G386" s="1195"/>
      <c r="H386" s="1195"/>
      <c r="I386" s="1195"/>
      <c r="J386" s="1195"/>
      <c r="K386" s="1195"/>
      <c r="L386" s="1195"/>
      <c r="M386" s="1195"/>
      <c r="N386" s="1195"/>
    </row>
    <row r="387" spans="1:14" ht="19.5" customHeight="1">
      <c r="D387" s="10"/>
      <c r="E387" s="154"/>
      <c r="F387" s="1195"/>
      <c r="G387" s="1195"/>
      <c r="H387" s="1195"/>
      <c r="I387" s="1195"/>
      <c r="J387" s="1195"/>
      <c r="K387" s="1195"/>
      <c r="L387" s="1195"/>
      <c r="M387" s="1195"/>
      <c r="N387" s="1195"/>
    </row>
    <row r="388" spans="1:14" ht="19.5" customHeight="1">
      <c r="A388" s="6"/>
      <c r="B388" s="6"/>
      <c r="C388" s="6"/>
      <c r="D388" s="5" t="s">
        <v>34</v>
      </c>
      <c r="E388" s="155"/>
      <c r="F388" s="1195"/>
      <c r="G388" s="1195"/>
      <c r="H388" s="1195"/>
      <c r="I388" s="1195"/>
      <c r="J388" s="1195"/>
      <c r="K388" s="1195"/>
      <c r="L388" s="1195"/>
      <c r="M388" s="1195"/>
      <c r="N388" s="1195"/>
    </row>
    <row r="389" spans="1:14" ht="19.5" customHeight="1">
      <c r="D389" s="10"/>
      <c r="E389" s="154"/>
      <c r="F389" s="1195"/>
      <c r="G389" s="1195"/>
      <c r="H389" s="1195"/>
      <c r="I389" s="1195"/>
      <c r="J389" s="1195"/>
      <c r="K389" s="1195"/>
      <c r="L389" s="1195"/>
      <c r="M389" s="1195"/>
      <c r="N389" s="1195"/>
    </row>
    <row r="390" spans="1:14" ht="19.5" customHeight="1">
      <c r="A390" s="6"/>
      <c r="B390" s="6"/>
      <c r="C390" s="6"/>
      <c r="D390" s="5" t="s">
        <v>35</v>
      </c>
      <c r="E390" s="155"/>
      <c r="F390" s="1195"/>
      <c r="G390" s="1195"/>
      <c r="H390" s="1195"/>
      <c r="I390" s="1195"/>
      <c r="J390" s="1195"/>
      <c r="K390" s="1195"/>
      <c r="L390" s="1195"/>
      <c r="M390" s="1195"/>
      <c r="N390" s="1195"/>
    </row>
    <row r="391" spans="1:14" ht="15" customHeight="1">
      <c r="D391" s="10"/>
      <c r="E391" s="154"/>
      <c r="F391" s="1195"/>
      <c r="G391" s="1195"/>
      <c r="H391" s="1195"/>
      <c r="I391" s="1195"/>
      <c r="J391" s="1195"/>
      <c r="K391" s="1195"/>
      <c r="L391" s="1195"/>
      <c r="M391" s="1195"/>
      <c r="N391" s="1195"/>
    </row>
    <row r="392" spans="1:14" ht="24.75" customHeight="1">
      <c r="D392" s="10"/>
      <c r="E392" s="154"/>
      <c r="F392" s="171"/>
      <c r="G392" s="171"/>
      <c r="H392" s="171"/>
      <c r="I392" s="171"/>
      <c r="J392" s="171"/>
      <c r="K392" s="171"/>
      <c r="L392" s="171"/>
      <c r="M392" s="171"/>
      <c r="N392" s="171"/>
    </row>
    <row r="393" spans="1:14" ht="14.25" customHeight="1">
      <c r="D393" s="10"/>
      <c r="E393" s="154"/>
      <c r="F393" s="1195" t="s">
        <v>495</v>
      </c>
      <c r="G393" s="1195"/>
      <c r="H393" s="1195"/>
      <c r="I393" s="1195"/>
      <c r="J393" s="1195"/>
      <c r="K393" s="1195"/>
      <c r="L393" s="1195"/>
      <c r="M393" s="1195"/>
      <c r="N393" s="1195"/>
    </row>
    <row r="394" spans="1:14" ht="24.75" customHeight="1">
      <c r="D394" s="10"/>
      <c r="E394" s="154"/>
      <c r="F394" s="1195"/>
      <c r="G394" s="1195"/>
      <c r="H394" s="1195"/>
      <c r="I394" s="1195"/>
      <c r="J394" s="1195"/>
      <c r="K394" s="1195"/>
      <c r="L394" s="1195"/>
      <c r="M394" s="1195"/>
      <c r="N394" s="1195"/>
    </row>
    <row r="395" spans="1:14" ht="25.5" customHeight="1">
      <c r="D395" s="10"/>
      <c r="E395" s="154"/>
      <c r="F395" s="1195"/>
      <c r="G395" s="1195"/>
      <c r="H395" s="1195"/>
      <c r="I395" s="1195"/>
      <c r="J395" s="1195"/>
      <c r="K395" s="1195"/>
      <c r="L395" s="1195"/>
      <c r="M395" s="1195"/>
      <c r="N395" s="1195"/>
    </row>
    <row r="396" spans="1:14" ht="24.75" customHeight="1">
      <c r="D396" s="10"/>
      <c r="E396" s="154"/>
      <c r="F396" s="1195" t="s">
        <v>494</v>
      </c>
      <c r="G396" s="1195"/>
      <c r="H396" s="1195"/>
      <c r="I396" s="1195"/>
      <c r="J396" s="1195"/>
      <c r="K396" s="1195"/>
      <c r="L396" s="1195"/>
      <c r="M396" s="1195"/>
      <c r="N396" s="1195"/>
    </row>
    <row r="397" spans="1:14" ht="24.75" customHeight="1">
      <c r="D397" s="10"/>
      <c r="E397" s="154"/>
      <c r="F397" s="1195"/>
      <c r="G397" s="1195"/>
      <c r="H397" s="1195"/>
      <c r="I397" s="1195"/>
      <c r="J397" s="1195"/>
      <c r="K397" s="1195"/>
      <c r="L397" s="1195"/>
      <c r="M397" s="1195"/>
      <c r="N397" s="1195"/>
    </row>
    <row r="398" spans="1:14" ht="24.75" customHeight="1">
      <c r="D398" s="10"/>
      <c r="E398" s="154"/>
      <c r="F398" s="1195"/>
      <c r="G398" s="1195"/>
      <c r="H398" s="1195"/>
      <c r="I398" s="1195"/>
      <c r="J398" s="1195"/>
      <c r="K398" s="1195"/>
      <c r="L398" s="1195"/>
      <c r="M398" s="1195"/>
      <c r="N398" s="1195"/>
    </row>
    <row r="399" spans="1:14" ht="48" customHeight="1">
      <c r="D399" s="10"/>
      <c r="E399" s="154"/>
      <c r="F399" s="1195" t="s">
        <v>496</v>
      </c>
      <c r="G399" s="1195"/>
      <c r="H399" s="1195"/>
      <c r="I399" s="1195"/>
      <c r="J399" s="1195"/>
      <c r="K399" s="1195"/>
      <c r="L399" s="1195"/>
      <c r="M399" s="1195"/>
      <c r="N399" s="1195"/>
    </row>
    <row r="400" spans="1:14" ht="48" customHeight="1">
      <c r="D400" s="10"/>
      <c r="E400" s="154"/>
      <c r="F400" s="1195"/>
      <c r="G400" s="1195"/>
      <c r="H400" s="1195"/>
      <c r="I400" s="1195"/>
      <c r="J400" s="1195"/>
      <c r="K400" s="1195"/>
      <c r="L400" s="1195"/>
      <c r="M400" s="1195"/>
      <c r="N400" s="1195"/>
    </row>
    <row r="401" spans="1:16" ht="20.25" customHeight="1">
      <c r="A401" s="6"/>
      <c r="B401" s="6"/>
      <c r="C401" s="6"/>
      <c r="D401" s="5" t="s">
        <v>36</v>
      </c>
      <c r="E401" s="155"/>
      <c r="F401" s="1195" t="s">
        <v>491</v>
      </c>
      <c r="G401" s="1195"/>
      <c r="H401" s="1195"/>
      <c r="I401" s="1195"/>
      <c r="J401" s="1195"/>
      <c r="K401" s="1195"/>
      <c r="L401" s="1195"/>
      <c r="M401" s="1195"/>
      <c r="N401" s="1195"/>
    </row>
    <row r="402" spans="1:16" ht="12.75" customHeight="1">
      <c r="A402" s="6"/>
      <c r="B402" s="6"/>
      <c r="C402" s="6"/>
      <c r="D402" s="5" t="s">
        <v>37</v>
      </c>
      <c r="E402" s="155"/>
      <c r="F402" s="1195"/>
      <c r="G402" s="1195"/>
      <c r="H402" s="1195"/>
      <c r="I402" s="1195"/>
      <c r="J402" s="1195"/>
      <c r="K402" s="1195"/>
      <c r="L402" s="1195"/>
      <c r="M402" s="1195"/>
      <c r="N402" s="1195"/>
    </row>
    <row r="403" spans="1:16" ht="18" customHeight="1">
      <c r="A403" s="6"/>
      <c r="B403" s="6"/>
      <c r="C403" s="6"/>
      <c r="D403" s="5" t="s">
        <v>38</v>
      </c>
      <c r="E403" s="155"/>
      <c r="F403" s="1195"/>
      <c r="G403" s="1195"/>
      <c r="H403" s="1195"/>
      <c r="I403" s="1195"/>
      <c r="J403" s="1195"/>
      <c r="K403" s="1195"/>
      <c r="L403" s="1195"/>
      <c r="M403" s="1195"/>
      <c r="N403" s="1195"/>
    </row>
    <row r="404" spans="1:16" ht="12.75" customHeight="1">
      <c r="E404" s="154"/>
      <c r="F404" s="1195"/>
      <c r="G404" s="1195"/>
      <c r="H404" s="1195"/>
      <c r="I404" s="1195"/>
      <c r="J404" s="1195"/>
      <c r="K404" s="1195"/>
      <c r="L404" s="1195"/>
      <c r="M404" s="1195"/>
      <c r="N404" s="1195"/>
    </row>
    <row r="405" spans="1:16" ht="12.75" customHeight="1">
      <c r="E405" s="156"/>
      <c r="F405" s="1195"/>
      <c r="G405" s="1195"/>
      <c r="H405" s="1195"/>
      <c r="I405" s="1195"/>
      <c r="J405" s="1195"/>
      <c r="K405" s="1195"/>
      <c r="L405" s="1195"/>
      <c r="M405" s="1195"/>
      <c r="N405" s="1195"/>
    </row>
    <row r="406" spans="1:16" ht="12.75" customHeight="1">
      <c r="E406" s="156"/>
      <c r="F406" s="1195"/>
      <c r="G406" s="1195"/>
      <c r="H406" s="1195"/>
      <c r="I406" s="1195"/>
      <c r="J406" s="1195"/>
      <c r="K406" s="1195"/>
      <c r="L406" s="1195"/>
      <c r="M406" s="1195"/>
      <c r="N406" s="1195"/>
    </row>
    <row r="407" spans="1:16">
      <c r="D407" s="280"/>
      <c r="E407" s="280"/>
      <c r="F407" s="280"/>
      <c r="G407" s="280"/>
      <c r="H407" s="280"/>
      <c r="I407" s="280"/>
      <c r="J407" s="280"/>
      <c r="K407" s="280"/>
      <c r="L407" s="280"/>
    </row>
    <row r="408" spans="1:16" ht="25.5" customHeight="1">
      <c r="D408" s="7" t="s">
        <v>31</v>
      </c>
      <c r="I408" s="1196" t="s">
        <v>32</v>
      </c>
      <c r="J408" s="1196"/>
      <c r="K408" s="1196"/>
      <c r="L408" s="1196"/>
      <c r="P408" s="162"/>
    </row>
    <row r="409" spans="1:16" ht="26.25">
      <c r="D409" s="7" t="s">
        <v>29</v>
      </c>
      <c r="E409" s="1193">
        <f>+E330</f>
        <v>0</v>
      </c>
      <c r="F409" s="1194"/>
    </row>
    <row r="412" spans="1:16" ht="18">
      <c r="D412" s="163" t="s">
        <v>42</v>
      </c>
      <c r="E412" s="158"/>
      <c r="F412" s="158"/>
      <c r="G412" s="158"/>
      <c r="H412" s="158"/>
      <c r="I412" s="158"/>
      <c r="J412" s="158"/>
      <c r="K412" s="158"/>
      <c r="M412" s="243"/>
    </row>
    <row r="413" spans="1:16" ht="18">
      <c r="D413" s="164">
        <f>+H22</f>
        <v>0</v>
      </c>
      <c r="E413" s="158"/>
      <c r="F413" s="158"/>
      <c r="G413" s="158"/>
      <c r="H413" s="158"/>
      <c r="I413" s="158"/>
      <c r="J413" s="158"/>
      <c r="K413" s="158"/>
    </row>
    <row r="414" spans="1:16">
      <c r="D414" s="282"/>
      <c r="E414" s="283"/>
      <c r="F414" s="283"/>
      <c r="G414" s="283"/>
      <c r="H414" s="283"/>
      <c r="I414" s="283"/>
      <c r="J414" s="283"/>
      <c r="K414" s="283"/>
      <c r="L414" s="283"/>
      <c r="M414" s="283"/>
      <c r="N414" s="283"/>
      <c r="O414" s="283"/>
    </row>
    <row r="415" spans="1:16" ht="18">
      <c r="D415" s="158"/>
      <c r="E415" s="259" t="s">
        <v>511</v>
      </c>
      <c r="F415" s="171"/>
      <c r="G415" s="171"/>
      <c r="H415" s="171"/>
      <c r="I415" s="171"/>
      <c r="J415" s="171"/>
      <c r="K415" s="283"/>
      <c r="L415" s="283"/>
      <c r="M415" s="283"/>
      <c r="N415" s="283"/>
      <c r="O415" s="283"/>
    </row>
    <row r="416" spans="1:16" ht="18">
      <c r="D416" s="171"/>
      <c r="E416" s="171"/>
      <c r="F416" s="171"/>
      <c r="G416" s="171"/>
      <c r="H416" s="171"/>
      <c r="I416" s="171"/>
      <c r="J416" s="171"/>
      <c r="K416" s="283"/>
      <c r="L416" s="283"/>
      <c r="M416" s="283"/>
      <c r="N416" s="283"/>
      <c r="O416" s="283"/>
    </row>
    <row r="417" spans="4:15" ht="61.5">
      <c r="D417" s="450" t="s">
        <v>607</v>
      </c>
      <c r="E417" s="290">
        <f>dteclot</f>
        <v>0</v>
      </c>
      <c r="F417" s="290">
        <f>'Informations générales'!D13</f>
        <v>0</v>
      </c>
      <c r="G417" s="450" t="s">
        <v>501</v>
      </c>
      <c r="H417" s="450" t="s">
        <v>421</v>
      </c>
      <c r="I417" s="450" t="s">
        <v>503</v>
      </c>
      <c r="J417" s="1201" t="s">
        <v>500</v>
      </c>
      <c r="K417" s="1201"/>
      <c r="L417" s="1201" t="s">
        <v>502</v>
      </c>
      <c r="M417" s="1201"/>
      <c r="N417" s="1201" t="s">
        <v>509</v>
      </c>
      <c r="O417" s="1201"/>
    </row>
    <row r="418" spans="4:15" ht="14.25">
      <c r="D418" s="622" t="s">
        <v>419</v>
      </c>
      <c r="E418" s="623"/>
      <c r="F418" s="623"/>
      <c r="G418" s="622"/>
      <c r="H418" s="622"/>
      <c r="I418" s="624"/>
      <c r="J418" s="622"/>
      <c r="K418" s="622"/>
      <c r="L418" s="622"/>
      <c r="M418" s="622"/>
      <c r="N418" s="622"/>
      <c r="O418" s="622"/>
    </row>
    <row r="419" spans="4:15" ht="14.25">
      <c r="D419" s="625" t="s">
        <v>419</v>
      </c>
      <c r="E419" s="626"/>
      <c r="F419" s="626"/>
      <c r="G419" s="627"/>
      <c r="H419" s="627"/>
      <c r="I419" s="628"/>
      <c r="J419" s="625"/>
      <c r="K419" s="625"/>
      <c r="L419" s="625"/>
      <c r="M419" s="625"/>
      <c r="N419" s="625"/>
      <c r="O419" s="625"/>
    </row>
    <row r="420" spans="4:15" ht="14.25">
      <c r="D420" s="622" t="s">
        <v>419</v>
      </c>
      <c r="E420" s="629"/>
      <c r="F420" s="629"/>
      <c r="G420" s="630"/>
      <c r="H420" s="630"/>
      <c r="I420" s="631"/>
      <c r="J420" s="622"/>
      <c r="K420" s="622"/>
      <c r="L420" s="622"/>
      <c r="M420" s="622"/>
      <c r="N420" s="622"/>
      <c r="O420" s="622"/>
    </row>
    <row r="421" spans="4:15" ht="14.25">
      <c r="D421" s="625" t="s">
        <v>419</v>
      </c>
      <c r="E421" s="626"/>
      <c r="F421" s="626"/>
      <c r="G421" s="627"/>
      <c r="H421" s="627"/>
      <c r="I421" s="628"/>
      <c r="J421" s="625"/>
      <c r="K421" s="625"/>
      <c r="L421" s="625"/>
      <c r="M421" s="625"/>
      <c r="N421" s="625"/>
      <c r="O421" s="625"/>
    </row>
    <row r="422" spans="4:15" ht="18">
      <c r="D422" s="285"/>
      <c r="E422" s="286"/>
      <c r="F422" s="286"/>
      <c r="G422" s="287"/>
      <c r="H422" s="291"/>
      <c r="I422" s="289"/>
      <c r="J422" s="289"/>
      <c r="K422" s="283"/>
      <c r="L422" s="283"/>
      <c r="M422" s="283"/>
      <c r="N422" s="283"/>
    </row>
    <row r="423" spans="4:15" ht="16.5">
      <c r="E423" s="259" t="s">
        <v>512</v>
      </c>
      <c r="F423" s="251"/>
      <c r="G423" s="251"/>
      <c r="H423" s="251"/>
      <c r="I423" s="251"/>
      <c r="J423" s="251"/>
      <c r="K423" s="283"/>
      <c r="L423" s="283"/>
      <c r="M423" s="283"/>
      <c r="N423" s="283"/>
      <c r="O423" s="283"/>
    </row>
    <row r="424" spans="4:15">
      <c r="D424" s="251"/>
      <c r="E424" s="251"/>
      <c r="F424" s="251"/>
      <c r="G424" s="251"/>
      <c r="H424" s="251"/>
      <c r="I424" s="251"/>
      <c r="J424" s="251"/>
      <c r="K424" s="283"/>
      <c r="L424" s="161"/>
      <c r="M424" s="161"/>
      <c r="N424" s="161"/>
      <c r="O424" s="161"/>
    </row>
    <row r="425" spans="4:15" ht="57" customHeight="1">
      <c r="D425" s="1201" t="s">
        <v>421</v>
      </c>
      <c r="E425" s="1201"/>
      <c r="F425" s="450" t="s">
        <v>422</v>
      </c>
      <c r="G425" s="450" t="s">
        <v>503</v>
      </c>
      <c r="H425" s="1201" t="s">
        <v>505</v>
      </c>
      <c r="I425" s="1201"/>
      <c r="J425" s="1201" t="s">
        <v>502</v>
      </c>
      <c r="K425" s="1201"/>
      <c r="L425" s="1201" t="s">
        <v>509</v>
      </c>
      <c r="M425" s="1201"/>
      <c r="N425" s="161"/>
      <c r="O425" s="161"/>
    </row>
    <row r="426" spans="4:15" ht="14.25">
      <c r="D426" s="1204" t="s">
        <v>419</v>
      </c>
      <c r="E426" s="1204"/>
      <c r="F426" s="641"/>
      <c r="G426" s="632"/>
      <c r="H426" s="637"/>
      <c r="I426" s="633"/>
      <c r="J426" s="638"/>
      <c r="K426" s="638"/>
      <c r="L426" s="620"/>
      <c r="M426" s="620"/>
      <c r="N426" s="283"/>
      <c r="O426" s="283"/>
    </row>
    <row r="427" spans="4:15" ht="14.25">
      <c r="D427" s="1202" t="s">
        <v>419</v>
      </c>
      <c r="E427" s="1202"/>
      <c r="F427" s="642"/>
      <c r="G427" s="634"/>
      <c r="H427" s="635"/>
      <c r="I427" s="639"/>
      <c r="J427" s="639"/>
      <c r="K427" s="639"/>
      <c r="L427" s="621"/>
      <c r="M427" s="621"/>
      <c r="N427" s="283"/>
      <c r="O427" s="283"/>
    </row>
    <row r="428" spans="4:15" ht="18.75" customHeight="1">
      <c r="D428" s="1204" t="s">
        <v>419</v>
      </c>
      <c r="E428" s="1204"/>
      <c r="F428" s="641"/>
      <c r="G428" s="632"/>
      <c r="H428" s="636"/>
      <c r="I428" s="640"/>
      <c r="J428" s="638"/>
      <c r="K428" s="638"/>
      <c r="L428" s="620"/>
      <c r="M428" s="620"/>
      <c r="N428" s="283"/>
      <c r="O428" s="283"/>
    </row>
    <row r="429" spans="4:15" ht="18.75" customHeight="1">
      <c r="D429" s="1202" t="s">
        <v>419</v>
      </c>
      <c r="E429" s="1202"/>
      <c r="F429" s="642"/>
      <c r="G429" s="634"/>
      <c r="H429" s="635"/>
      <c r="I429" s="639"/>
      <c r="J429" s="639"/>
      <c r="K429" s="639"/>
      <c r="L429" s="621"/>
      <c r="M429" s="621"/>
      <c r="N429" s="283"/>
      <c r="O429" s="283"/>
    </row>
    <row r="430" spans="4:15" ht="18">
      <c r="D430" s="296"/>
      <c r="E430" s="296"/>
      <c r="F430" s="293"/>
      <c r="G430" s="300"/>
      <c r="H430" s="297"/>
      <c r="I430" s="295"/>
      <c r="J430" s="292"/>
      <c r="K430" s="292"/>
      <c r="L430" s="161"/>
      <c r="M430" s="161"/>
      <c r="N430" s="161"/>
      <c r="O430" s="161"/>
    </row>
    <row r="431" spans="4:15" ht="12.75" customHeight="1">
      <c r="D431" s="1188" t="s">
        <v>504</v>
      </c>
      <c r="E431" s="1188"/>
      <c r="F431" s="1188"/>
      <c r="G431" s="1188"/>
      <c r="H431" s="1188"/>
      <c r="I431" s="1188"/>
      <c r="J431" s="1188"/>
      <c r="K431" s="1188"/>
      <c r="L431" s="1188"/>
      <c r="M431" s="1188"/>
      <c r="N431" s="161"/>
      <c r="O431" s="161"/>
    </row>
    <row r="432" spans="4:15" ht="12.75" customHeight="1">
      <c r="D432" s="1188"/>
      <c r="E432" s="1188"/>
      <c r="F432" s="1188"/>
      <c r="G432" s="1188"/>
      <c r="H432" s="1188"/>
      <c r="I432" s="1188"/>
      <c r="J432" s="1188"/>
      <c r="K432" s="1188"/>
      <c r="L432" s="1188"/>
      <c r="M432" s="1188"/>
      <c r="N432" s="283"/>
      <c r="O432" s="283"/>
    </row>
    <row r="433" spans="4:16">
      <c r="D433" s="1188"/>
      <c r="E433" s="1188"/>
      <c r="F433" s="1188"/>
      <c r="G433" s="1188"/>
      <c r="H433" s="1188"/>
      <c r="I433" s="1188"/>
      <c r="J433" s="1188"/>
      <c r="K433" s="1188"/>
      <c r="L433" s="1188"/>
      <c r="M433" s="1188"/>
      <c r="N433" s="283"/>
      <c r="O433" s="283"/>
    </row>
    <row r="434" spans="4:16">
      <c r="D434" s="1188" t="s">
        <v>608</v>
      </c>
      <c r="E434" s="1188"/>
      <c r="F434" s="1188"/>
      <c r="G434" s="1188"/>
      <c r="H434" s="1188"/>
      <c r="I434" s="1188"/>
      <c r="J434" s="1188"/>
      <c r="K434" s="1188"/>
      <c r="L434" s="1188"/>
      <c r="M434" s="1188"/>
      <c r="N434" s="283"/>
      <c r="O434" s="283"/>
    </row>
    <row r="435" spans="4:16" ht="25.5" customHeight="1">
      <c r="D435" s="1188" t="s">
        <v>31</v>
      </c>
      <c r="E435" s="1188"/>
      <c r="F435" s="1188"/>
      <c r="G435" s="1188"/>
      <c r="H435" s="1188"/>
      <c r="I435" s="1188" t="s">
        <v>43</v>
      </c>
      <c r="J435" s="1188"/>
      <c r="K435" s="1188"/>
      <c r="L435" s="1188"/>
      <c r="M435" s="1188"/>
    </row>
    <row r="436" spans="4:16" ht="25.5" customHeight="1">
      <c r="D436" s="448"/>
      <c r="E436" s="448"/>
      <c r="F436" s="448"/>
      <c r="G436" s="448"/>
      <c r="H436" s="448"/>
      <c r="I436" s="448"/>
      <c r="J436" s="448"/>
      <c r="K436" s="448"/>
      <c r="L436" s="448"/>
      <c r="M436" s="448"/>
    </row>
    <row r="437" spans="4:16" ht="25.5" customHeight="1">
      <c r="D437" s="7" t="s">
        <v>31</v>
      </c>
      <c r="I437" s="1196" t="s">
        <v>43</v>
      </c>
      <c r="J437" s="1196"/>
      <c r="K437" s="1196"/>
      <c r="L437" s="1196"/>
      <c r="P437" s="162"/>
    </row>
    <row r="438" spans="4:16" ht="26.25">
      <c r="D438" s="7" t="s">
        <v>29</v>
      </c>
      <c r="E438" s="1193">
        <f>+E409</f>
        <v>0</v>
      </c>
      <c r="F438" s="1194"/>
    </row>
    <row r="440" spans="4:16" ht="18">
      <c r="D440" s="167" t="s">
        <v>44</v>
      </c>
      <c r="E440" s="158"/>
      <c r="F440" s="158"/>
      <c r="G440" s="158"/>
      <c r="H440" s="158"/>
      <c r="I440" s="158"/>
      <c r="J440" s="158"/>
      <c r="K440" s="158"/>
      <c r="L440" s="158"/>
    </row>
    <row r="441" spans="4:16" ht="18">
      <c r="D441" s="167" t="s">
        <v>45</v>
      </c>
      <c r="E441" s="158"/>
      <c r="F441" s="158"/>
      <c r="G441" s="158"/>
      <c r="H441" s="158"/>
      <c r="I441" s="158"/>
      <c r="J441" s="158"/>
      <c r="K441" s="158"/>
      <c r="L441" s="158"/>
    </row>
    <row r="442" spans="4:16" ht="18">
      <c r="D442" s="167" t="s">
        <v>274</v>
      </c>
      <c r="E442" s="158"/>
      <c r="F442" s="158"/>
      <c r="G442" s="158"/>
      <c r="H442" s="164"/>
      <c r="I442" s="158"/>
      <c r="J442" s="158"/>
      <c r="K442" s="158"/>
      <c r="L442" s="158"/>
    </row>
    <row r="443" spans="4:16" ht="18">
      <c r="D443" s="158"/>
      <c r="E443" s="158"/>
      <c r="F443" s="158"/>
      <c r="G443" s="158"/>
      <c r="H443" s="158"/>
      <c r="I443" s="158"/>
      <c r="J443" s="158"/>
      <c r="K443" s="158"/>
      <c r="L443" s="158"/>
    </row>
    <row r="444" spans="4:16" ht="18">
      <c r="D444" s="158"/>
      <c r="E444" s="281"/>
      <c r="F444" s="272"/>
      <c r="G444" s="272"/>
      <c r="H444" s="272"/>
      <c r="I444" s="272"/>
      <c r="J444" s="272"/>
      <c r="K444" s="272"/>
      <c r="L444" s="272"/>
      <c r="M444" s="161"/>
      <c r="N444" s="161"/>
      <c r="O444" s="161"/>
    </row>
    <row r="445" spans="4:16" ht="16.5">
      <c r="E445" s="259" t="s">
        <v>420</v>
      </c>
      <c r="F445" s="251"/>
      <c r="G445" s="251"/>
      <c r="H445" s="251"/>
      <c r="I445" s="251"/>
      <c r="J445" s="251"/>
      <c r="K445" s="283"/>
      <c r="L445" s="283"/>
      <c r="M445" s="283"/>
      <c r="N445" s="283"/>
      <c r="O445" s="283"/>
    </row>
    <row r="446" spans="4:16">
      <c r="D446" s="251"/>
      <c r="E446" s="251"/>
      <c r="F446" s="251"/>
      <c r="G446" s="251"/>
      <c r="H446" s="251"/>
      <c r="I446" s="251"/>
      <c r="J446" s="251"/>
      <c r="K446" s="283"/>
      <c r="L446" s="283"/>
      <c r="M446" s="283"/>
      <c r="N446" s="283"/>
      <c r="O446" s="283"/>
    </row>
    <row r="447" spans="4:16" ht="54" customHeight="1">
      <c r="D447" s="1201" t="s">
        <v>421</v>
      </c>
      <c r="E447" s="1201"/>
      <c r="F447" s="450" t="s">
        <v>422</v>
      </c>
      <c r="G447" s="450" t="s">
        <v>503</v>
      </c>
      <c r="H447" s="1201" t="s">
        <v>505</v>
      </c>
      <c r="I447" s="1201"/>
      <c r="J447" s="1201" t="s">
        <v>502</v>
      </c>
      <c r="K447" s="1201"/>
      <c r="L447" s="1201" t="s">
        <v>509</v>
      </c>
      <c r="M447" s="1201"/>
      <c r="N447" s="283"/>
      <c r="O447" s="283"/>
      <c r="P447" s="283"/>
    </row>
    <row r="448" spans="4:16" ht="14.25">
      <c r="D448" s="1204" t="s">
        <v>419</v>
      </c>
      <c r="E448" s="1204"/>
      <c r="F448" s="641"/>
      <c r="G448" s="632"/>
      <c r="H448" s="637"/>
      <c r="I448" s="633"/>
      <c r="J448" s="638"/>
      <c r="K448" s="638"/>
      <c r="L448" s="620"/>
      <c r="M448" s="620"/>
      <c r="N448" s="283"/>
      <c r="O448" s="283"/>
      <c r="P448" s="283"/>
    </row>
    <row r="449" spans="4:16" ht="14.25">
      <c r="D449" s="1202" t="s">
        <v>419</v>
      </c>
      <c r="E449" s="1202"/>
      <c r="F449" s="642"/>
      <c r="G449" s="634"/>
      <c r="H449" s="635"/>
      <c r="I449" s="639"/>
      <c r="J449" s="639"/>
      <c r="K449" s="639"/>
      <c r="L449" s="621"/>
      <c r="M449" s="621"/>
      <c r="N449" s="161"/>
      <c r="O449" s="161"/>
      <c r="P449" s="161"/>
    </row>
    <row r="450" spans="4:16" ht="14.25">
      <c r="D450" s="1204" t="s">
        <v>419</v>
      </c>
      <c r="E450" s="1204"/>
      <c r="F450" s="641"/>
      <c r="G450" s="632"/>
      <c r="H450" s="636"/>
      <c r="I450" s="640"/>
      <c r="J450" s="638"/>
      <c r="K450" s="638"/>
      <c r="L450" s="620"/>
      <c r="M450" s="620"/>
      <c r="N450" s="161"/>
      <c r="O450" s="161"/>
      <c r="P450" s="161"/>
    </row>
    <row r="451" spans="4:16" ht="14.25">
      <c r="D451" s="1202" t="s">
        <v>419</v>
      </c>
      <c r="E451" s="1202"/>
      <c r="F451" s="642"/>
      <c r="G451" s="634"/>
      <c r="H451" s="635"/>
      <c r="I451" s="639"/>
      <c r="J451" s="639"/>
      <c r="K451" s="639"/>
      <c r="L451" s="621"/>
      <c r="M451" s="621"/>
      <c r="N451" s="283"/>
      <c r="O451" s="283"/>
      <c r="P451" s="283"/>
    </row>
    <row r="452" spans="4:16" ht="18">
      <c r="D452" s="296"/>
      <c r="E452" s="296"/>
      <c r="F452" s="293"/>
      <c r="G452" s="300"/>
      <c r="H452" s="297"/>
      <c r="I452" s="295"/>
      <c r="J452" s="292"/>
      <c r="K452" s="292"/>
      <c r="L452" s="283"/>
      <c r="M452" s="283"/>
      <c r="N452" s="283"/>
      <c r="O452" s="283"/>
      <c r="P452" s="283"/>
    </row>
    <row r="453" spans="4:16" ht="18">
      <c r="D453" s="272"/>
      <c r="E453" s="272"/>
      <c r="F453" s="298"/>
      <c r="G453" s="300"/>
      <c r="H453" s="294"/>
      <c r="I453" s="295"/>
      <c r="J453" s="292"/>
      <c r="K453" s="292"/>
      <c r="L453" s="283"/>
      <c r="M453" s="283"/>
      <c r="N453" s="283"/>
      <c r="O453" s="283"/>
      <c r="P453" s="283"/>
    </row>
    <row r="454" spans="4:16" ht="18">
      <c r="D454" s="272"/>
      <c r="E454" s="272"/>
      <c r="F454" s="298"/>
      <c r="G454" s="300"/>
      <c r="H454" s="299"/>
      <c r="I454" s="272"/>
      <c r="J454" s="158"/>
      <c r="K454" s="158"/>
      <c r="L454" s="283"/>
      <c r="M454" s="283"/>
      <c r="N454" s="283"/>
      <c r="O454" s="283"/>
      <c r="P454" s="283"/>
    </row>
    <row r="455" spans="4:16" ht="18">
      <c r="D455" s="272"/>
      <c r="E455" s="272"/>
      <c r="F455" s="298"/>
      <c r="G455" s="300"/>
      <c r="H455" s="299"/>
      <c r="I455" s="272"/>
      <c r="J455" s="158"/>
      <c r="K455" s="158"/>
      <c r="L455" s="283"/>
      <c r="M455" s="283"/>
      <c r="N455" s="283"/>
      <c r="O455" s="283"/>
      <c r="P455" s="283"/>
    </row>
    <row r="456" spans="4:16" ht="18">
      <c r="D456" s="272"/>
      <c r="E456" s="272"/>
      <c r="F456" s="298"/>
      <c r="G456" s="300"/>
      <c r="H456" s="299"/>
      <c r="I456" s="272"/>
      <c r="J456" s="158"/>
      <c r="K456" s="158"/>
      <c r="L456" s="283"/>
      <c r="M456" s="283"/>
      <c r="N456" s="283"/>
      <c r="O456" s="283"/>
      <c r="P456" s="283"/>
    </row>
    <row r="457" spans="4:16" ht="12.75" customHeight="1">
      <c r="D457" s="1188" t="s">
        <v>504</v>
      </c>
      <c r="E457" s="1188"/>
      <c r="F457" s="1188"/>
      <c r="G457" s="1188"/>
      <c r="H457" s="1188"/>
      <c r="I457" s="1188"/>
      <c r="J457" s="1188"/>
      <c r="K457" s="1188"/>
      <c r="L457" s="1188"/>
      <c r="M457" s="1188"/>
      <c r="N457" s="283"/>
      <c r="O457" s="283"/>
      <c r="P457" s="283"/>
    </row>
    <row r="458" spans="4:16" ht="12.75" customHeight="1">
      <c r="D458" s="1188"/>
      <c r="E458" s="1188"/>
      <c r="F458" s="1188"/>
      <c r="G458" s="1188"/>
      <c r="H458" s="1188"/>
      <c r="I458" s="1188"/>
      <c r="J458" s="1188"/>
      <c r="K458" s="1188"/>
      <c r="L458" s="1188"/>
      <c r="M458" s="1188"/>
      <c r="N458" s="161"/>
      <c r="O458" s="161"/>
      <c r="P458" s="161"/>
    </row>
    <row r="459" spans="4:16" ht="18" customHeight="1">
      <c r="D459" s="1188"/>
      <c r="E459" s="1188"/>
      <c r="F459" s="1188"/>
      <c r="G459" s="1188"/>
      <c r="H459" s="1188"/>
      <c r="I459" s="1188"/>
      <c r="J459" s="1188"/>
      <c r="K459" s="1188"/>
      <c r="L459" s="1188"/>
      <c r="M459" s="1188"/>
      <c r="N459" s="161"/>
      <c r="O459" s="161"/>
      <c r="P459" s="161"/>
    </row>
    <row r="460" spans="4:16" ht="18">
      <c r="D460" s="272"/>
      <c r="E460" s="272"/>
      <c r="F460" s="298"/>
      <c r="G460" s="300"/>
      <c r="H460" s="299"/>
      <c r="I460" s="272"/>
      <c r="J460" s="158"/>
      <c r="K460" s="158"/>
      <c r="L460" s="283"/>
      <c r="M460" s="283"/>
      <c r="N460" s="283"/>
      <c r="O460" s="283"/>
      <c r="P460" s="283"/>
    </row>
    <row r="461" spans="4:16">
      <c r="E461" s="283"/>
      <c r="F461" s="283"/>
      <c r="G461" s="283"/>
      <c r="H461" s="283"/>
      <c r="I461" s="283"/>
      <c r="J461" s="283"/>
      <c r="K461" s="283"/>
      <c r="L461" s="283"/>
      <c r="M461" s="283"/>
      <c r="N461" s="283"/>
      <c r="O461" s="283"/>
    </row>
    <row r="462" spans="4:16">
      <c r="E462" s="283"/>
      <c r="F462" s="283"/>
      <c r="G462" s="283"/>
      <c r="H462" s="283"/>
      <c r="I462" s="283"/>
      <c r="J462" s="283"/>
      <c r="K462" s="283"/>
      <c r="L462" s="283"/>
      <c r="M462" s="283"/>
      <c r="N462" s="283"/>
      <c r="O462" s="283"/>
    </row>
    <row r="463" spans="4:16" ht="18.75">
      <c r="D463" s="165"/>
      <c r="M463" s="283"/>
      <c r="N463" s="283"/>
      <c r="O463" s="283"/>
    </row>
    <row r="464" spans="4:16" ht="18.75">
      <c r="D464" s="166"/>
      <c r="M464" s="161"/>
      <c r="N464" s="161"/>
      <c r="O464" s="161"/>
    </row>
    <row r="465" spans="4:15">
      <c r="E465" s="283"/>
      <c r="F465" s="283"/>
      <c r="G465" s="283"/>
      <c r="H465" s="283"/>
      <c r="I465" s="283"/>
      <c r="J465" s="283"/>
      <c r="K465" s="283"/>
      <c r="L465" s="283"/>
      <c r="M465" s="283"/>
      <c r="N465" s="283"/>
      <c r="O465" s="283"/>
    </row>
    <row r="466" spans="4:15">
      <c r="E466" s="283"/>
      <c r="F466" s="283"/>
      <c r="G466" s="283"/>
      <c r="H466" s="283"/>
      <c r="I466" s="283"/>
      <c r="J466" s="283"/>
      <c r="K466" s="283"/>
      <c r="L466" s="283"/>
      <c r="M466" s="283"/>
      <c r="N466" s="283"/>
      <c r="O466" s="283"/>
    </row>
    <row r="467" spans="4:15">
      <c r="E467" s="283"/>
      <c r="F467" s="283"/>
      <c r="G467" s="283"/>
      <c r="H467" s="283"/>
      <c r="I467" s="283"/>
      <c r="J467" s="283"/>
      <c r="K467" s="283"/>
      <c r="L467" s="283"/>
      <c r="M467" s="283"/>
      <c r="N467" s="283"/>
      <c r="O467" s="283"/>
    </row>
    <row r="468" spans="4:15">
      <c r="E468" s="283"/>
      <c r="F468" s="283"/>
      <c r="G468" s="283"/>
      <c r="H468" s="283"/>
      <c r="I468" s="283"/>
      <c r="J468" s="283"/>
      <c r="K468" s="283"/>
      <c r="L468" s="283"/>
      <c r="M468" s="283"/>
      <c r="N468" s="283"/>
      <c r="O468" s="283"/>
    </row>
    <row r="471" spans="4:15" ht="25.5" customHeight="1">
      <c r="D471" s="7" t="s">
        <v>31</v>
      </c>
      <c r="I471" s="1187" t="s">
        <v>34</v>
      </c>
      <c r="J471" s="1187"/>
      <c r="K471" s="1187"/>
      <c r="L471" s="1187"/>
    </row>
    <row r="472" spans="4:15" ht="26.25">
      <c r="D472" s="7" t="s">
        <v>29</v>
      </c>
      <c r="E472" s="1193">
        <f>nomdos</f>
        <v>0</v>
      </c>
      <c r="F472" s="1194"/>
    </row>
    <row r="474" spans="4:15" ht="28.5" customHeight="1">
      <c r="D474" s="1186" t="s">
        <v>275</v>
      </c>
      <c r="E474" s="1186"/>
      <c r="F474" s="1186"/>
      <c r="G474" s="1186"/>
      <c r="H474" s="1186"/>
      <c r="I474" s="1186"/>
      <c r="J474" s="1186"/>
      <c r="K474" s="1186"/>
      <c r="L474" s="1186"/>
      <c r="M474" s="1186"/>
      <c r="N474" s="1186"/>
      <c r="O474" s="1186"/>
    </row>
    <row r="475" spans="4:15" ht="25.5" customHeight="1">
      <c r="D475" s="1186"/>
      <c r="E475" s="1186"/>
      <c r="F475" s="1186"/>
      <c r="G475" s="1186"/>
      <c r="H475" s="1186"/>
      <c r="I475" s="1186"/>
      <c r="J475" s="1186"/>
      <c r="K475" s="1186"/>
      <c r="L475" s="1186"/>
      <c r="M475" s="1186"/>
      <c r="N475" s="1186"/>
      <c r="O475" s="1186"/>
    </row>
    <row r="476" spans="4:15" ht="18">
      <c r="D476" s="158"/>
      <c r="E476" s="281"/>
      <c r="F476" s="272"/>
      <c r="G476" s="272"/>
      <c r="H476" s="272"/>
      <c r="I476" s="272"/>
      <c r="J476" s="272"/>
      <c r="K476" s="272"/>
      <c r="L476" s="272"/>
      <c r="M476" s="161"/>
      <c r="N476" s="161"/>
      <c r="O476" s="161"/>
    </row>
    <row r="477" spans="4:15" ht="16.5">
      <c r="E477" s="259" t="s">
        <v>423</v>
      </c>
      <c r="F477" s="251"/>
      <c r="G477" s="251"/>
      <c r="H477" s="251"/>
      <c r="I477" s="251"/>
      <c r="J477" s="251"/>
      <c r="K477" s="283"/>
      <c r="L477" s="283"/>
      <c r="M477" s="283"/>
      <c r="N477" s="283"/>
      <c r="O477" s="283"/>
    </row>
    <row r="478" spans="4:15">
      <c r="D478" s="251"/>
      <c r="E478" s="251"/>
      <c r="F478" s="251"/>
      <c r="G478" s="251"/>
      <c r="H478" s="251"/>
      <c r="I478" s="251"/>
      <c r="J478" s="251"/>
      <c r="K478" s="283"/>
      <c r="L478" s="283"/>
      <c r="M478" s="283"/>
      <c r="N478" s="283"/>
      <c r="O478" s="283"/>
    </row>
    <row r="479" spans="4:15" ht="54" customHeight="1">
      <c r="D479" s="1201" t="s">
        <v>421</v>
      </c>
      <c r="E479" s="1201"/>
      <c r="F479" s="450" t="s">
        <v>506</v>
      </c>
      <c r="G479" s="1201" t="s">
        <v>507</v>
      </c>
      <c r="H479" s="1201"/>
      <c r="I479" s="1201"/>
      <c r="J479" s="1201" t="s">
        <v>508</v>
      </c>
      <c r="K479" s="1201"/>
      <c r="L479" s="1201"/>
      <c r="M479" s="1201" t="s">
        <v>509</v>
      </c>
      <c r="N479" s="1201"/>
      <c r="O479" s="283"/>
    </row>
    <row r="480" spans="4:15" ht="26.25" customHeight="1">
      <c r="D480" s="1204" t="s">
        <v>419</v>
      </c>
      <c r="E480" s="1204"/>
      <c r="F480" s="641"/>
      <c r="G480" s="1203"/>
      <c r="H480" s="1203"/>
      <c r="I480" s="1203"/>
      <c r="J480" s="1205"/>
      <c r="K480" s="1205"/>
      <c r="L480" s="1205"/>
      <c r="M480" s="620"/>
      <c r="N480" s="620"/>
      <c r="O480" s="283"/>
    </row>
    <row r="481" spans="4:15" ht="14.25">
      <c r="D481" s="1202" t="s">
        <v>419</v>
      </c>
      <c r="E481" s="1202"/>
      <c r="F481" s="642"/>
      <c r="G481" s="1222"/>
      <c r="H481" s="1222"/>
      <c r="I481" s="1222"/>
      <c r="J481" s="1223"/>
      <c r="K481" s="1223"/>
      <c r="L481" s="1223"/>
      <c r="M481" s="621"/>
      <c r="N481" s="621"/>
      <c r="O481" s="161"/>
    </row>
    <row r="482" spans="4:15" ht="23.25" customHeight="1">
      <c r="D482" s="1204" t="s">
        <v>419</v>
      </c>
      <c r="E482" s="1204"/>
      <c r="F482" s="641"/>
      <c r="G482" s="1203"/>
      <c r="H482" s="1203"/>
      <c r="I482" s="1203"/>
      <c r="J482" s="1205"/>
      <c r="K482" s="1205"/>
      <c r="L482" s="1205"/>
      <c r="M482" s="620"/>
      <c r="N482" s="620"/>
      <c r="O482" s="161"/>
    </row>
    <row r="483" spans="4:15" ht="18" customHeight="1">
      <c r="D483" s="1202" t="s">
        <v>419</v>
      </c>
      <c r="E483" s="1202"/>
      <c r="F483" s="642"/>
      <c r="G483" s="1222"/>
      <c r="H483" s="1222"/>
      <c r="I483" s="1222"/>
      <c r="J483" s="1223"/>
      <c r="K483" s="1223"/>
      <c r="L483" s="1223"/>
      <c r="M483" s="621"/>
      <c r="N483" s="621"/>
      <c r="O483" s="283"/>
    </row>
    <row r="484" spans="4:15" ht="12.75" customHeight="1">
      <c r="D484" s="296"/>
      <c r="E484" s="296"/>
      <c r="F484" s="293"/>
      <c r="G484" s="300"/>
      <c r="H484" s="297"/>
      <c r="I484" s="295"/>
      <c r="J484" s="292"/>
      <c r="K484" s="292"/>
      <c r="L484" s="283"/>
      <c r="M484" s="283"/>
      <c r="N484" s="283"/>
      <c r="O484" s="283"/>
    </row>
    <row r="485" spans="4:15" ht="12.75" customHeight="1">
      <c r="D485" s="257"/>
      <c r="E485" s="257"/>
      <c r="F485" s="301"/>
      <c r="G485" s="258"/>
      <c r="H485" s="258"/>
      <c r="I485" s="258"/>
      <c r="J485" s="258"/>
      <c r="K485" s="283"/>
      <c r="L485" s="283"/>
      <c r="M485" s="283"/>
      <c r="N485" s="283"/>
      <c r="O485" s="283"/>
    </row>
    <row r="486" spans="4:15">
      <c r="E486" s="248"/>
      <c r="K486" s="283"/>
      <c r="L486" s="283"/>
      <c r="M486" s="283"/>
      <c r="N486" s="283"/>
      <c r="O486" s="283"/>
    </row>
    <row r="487" spans="4:15" ht="12.75" customHeight="1">
      <c r="D487" s="257"/>
      <c r="E487" s="257"/>
      <c r="F487" s="302"/>
      <c r="K487" s="161"/>
      <c r="L487" s="161"/>
      <c r="M487" s="161"/>
      <c r="N487" s="161"/>
      <c r="O487" s="161"/>
    </row>
    <row r="488" spans="4:15" ht="12.75" customHeight="1">
      <c r="D488" s="257"/>
      <c r="E488" s="257"/>
      <c r="F488" s="302"/>
      <c r="K488" s="161"/>
      <c r="L488" s="161"/>
      <c r="M488" s="161"/>
      <c r="N488" s="161"/>
      <c r="O488" s="161"/>
    </row>
    <row r="489" spans="4:15" ht="12.75" customHeight="1">
      <c r="D489" s="257"/>
      <c r="E489" s="257"/>
      <c r="F489" s="302"/>
      <c r="K489" s="283"/>
      <c r="L489" s="283"/>
      <c r="M489" s="283"/>
      <c r="N489" s="283"/>
      <c r="O489" s="283"/>
    </row>
    <row r="490" spans="4:15" ht="12.75" customHeight="1">
      <c r="D490" s="257"/>
      <c r="E490" s="257"/>
      <c r="F490" s="302"/>
      <c r="K490" s="283"/>
      <c r="L490" s="283"/>
      <c r="M490" s="283"/>
      <c r="N490" s="283"/>
      <c r="O490" s="283"/>
    </row>
    <row r="491" spans="4:15">
      <c r="D491" s="1188" t="s">
        <v>504</v>
      </c>
      <c r="E491" s="1188"/>
      <c r="F491" s="1188"/>
      <c r="G491" s="1188"/>
      <c r="H491" s="1188"/>
      <c r="I491" s="1188"/>
      <c r="J491" s="1188"/>
      <c r="K491" s="1188"/>
      <c r="L491" s="1188"/>
      <c r="M491" s="1188"/>
      <c r="N491" s="283"/>
      <c r="O491" s="283"/>
    </row>
    <row r="492" spans="4:15">
      <c r="D492" s="1188"/>
      <c r="E492" s="1188"/>
      <c r="F492" s="1188"/>
      <c r="G492" s="1188"/>
      <c r="H492" s="1188"/>
      <c r="I492" s="1188"/>
      <c r="J492" s="1188"/>
      <c r="K492" s="1188"/>
      <c r="L492" s="1188"/>
      <c r="M492" s="1188"/>
      <c r="N492" s="283"/>
      <c r="O492" s="283"/>
    </row>
    <row r="493" spans="4:15">
      <c r="D493" s="1188"/>
      <c r="E493" s="1188"/>
      <c r="F493" s="1188"/>
      <c r="G493" s="1188"/>
      <c r="H493" s="1188"/>
      <c r="I493" s="1188"/>
      <c r="J493" s="1188"/>
      <c r="K493" s="1188"/>
      <c r="L493" s="1188"/>
      <c r="M493" s="1188"/>
      <c r="N493" s="161"/>
      <c r="O493" s="161"/>
    </row>
    <row r="494" spans="4:15" ht="18">
      <c r="E494" s="281"/>
      <c r="F494" s="161"/>
      <c r="G494" s="161"/>
      <c r="H494" s="161"/>
      <c r="I494" s="161"/>
      <c r="J494" s="161"/>
      <c r="K494" s="161"/>
      <c r="L494" s="161"/>
      <c r="M494" s="161"/>
      <c r="N494" s="161"/>
      <c r="O494" s="161"/>
    </row>
    <row r="495" spans="4:15">
      <c r="E495" s="283"/>
      <c r="F495" s="283"/>
      <c r="G495" s="283"/>
      <c r="H495" s="283"/>
      <c r="I495" s="283"/>
      <c r="J495" s="283"/>
      <c r="K495" s="283"/>
      <c r="L495" s="283"/>
      <c r="M495" s="283"/>
      <c r="N495" s="283"/>
      <c r="O495" s="283"/>
    </row>
    <row r="496" spans="4:15" ht="18.75">
      <c r="D496" s="165"/>
      <c r="E496" s="283"/>
      <c r="F496" s="283"/>
      <c r="G496" s="283"/>
      <c r="H496" s="283"/>
      <c r="I496" s="283"/>
      <c r="J496" s="283"/>
      <c r="K496" s="283"/>
      <c r="L496" s="283"/>
      <c r="M496" s="283"/>
      <c r="N496" s="283"/>
      <c r="O496" s="283"/>
    </row>
    <row r="497" spans="4:15" ht="18.75">
      <c r="D497" s="166"/>
      <c r="E497" s="283"/>
      <c r="F497" s="283"/>
      <c r="G497" s="283"/>
      <c r="H497" s="283"/>
      <c r="I497" s="283"/>
      <c r="J497" s="283"/>
      <c r="K497" s="283"/>
      <c r="L497" s="283"/>
      <c r="M497" s="283"/>
      <c r="N497" s="283"/>
      <c r="O497" s="283"/>
    </row>
    <row r="498" spans="4:15" ht="18.75">
      <c r="D498" s="166"/>
      <c r="E498" s="283"/>
      <c r="F498" s="283"/>
      <c r="G498" s="283"/>
      <c r="H498" s="283"/>
      <c r="I498" s="283"/>
      <c r="J498" s="283"/>
      <c r="K498" s="283"/>
      <c r="L498" s="283"/>
      <c r="M498" s="283"/>
      <c r="N498" s="283"/>
      <c r="O498" s="283"/>
    </row>
    <row r="499" spans="4:15" ht="18.75">
      <c r="D499" s="166"/>
    </row>
    <row r="500" spans="4:15" ht="18.75">
      <c r="D500" s="166"/>
    </row>
    <row r="501" spans="4:15" ht="18.75">
      <c r="D501" s="166"/>
    </row>
    <row r="502" spans="4:15" ht="18.75">
      <c r="D502" s="166"/>
    </row>
    <row r="503" spans="4:15" ht="18.75">
      <c r="D503" s="166"/>
    </row>
    <row r="506" spans="4:15" ht="26.25">
      <c r="D506" s="7" t="s">
        <v>31</v>
      </c>
      <c r="I506" s="1187" t="s">
        <v>424</v>
      </c>
      <c r="J506" s="1187"/>
      <c r="K506" s="1187"/>
      <c r="L506" s="1187"/>
    </row>
    <row r="507" spans="4:15" ht="26.25">
      <c r="D507" s="7" t="s">
        <v>29</v>
      </c>
      <c r="E507" s="1193">
        <f>nomdos</f>
        <v>0</v>
      </c>
      <c r="F507" s="1194"/>
    </row>
    <row r="519" spans="6:12" ht="36">
      <c r="F519" s="1221" t="s">
        <v>425</v>
      </c>
      <c r="G519" s="1221"/>
      <c r="H519" s="1221"/>
      <c r="I519" s="450" t="s">
        <v>426</v>
      </c>
      <c r="J519" s="1201" t="s">
        <v>507</v>
      </c>
      <c r="K519" s="1221"/>
      <c r="L519" s="1221"/>
    </row>
    <row r="520" spans="6:12" ht="18">
      <c r="F520" s="304" t="s">
        <v>409</v>
      </c>
      <c r="G520" s="304"/>
      <c r="H520" s="305"/>
      <c r="I520" s="644"/>
      <c r="J520" s="645"/>
      <c r="K520" s="308"/>
      <c r="L520" s="308"/>
    </row>
    <row r="521" spans="6:12" ht="18">
      <c r="F521" s="267" t="s">
        <v>419</v>
      </c>
      <c r="G521" s="307"/>
      <c r="H521" s="306"/>
      <c r="I521" s="646"/>
      <c r="J521" s="308"/>
      <c r="K521" s="308"/>
      <c r="L521" s="308"/>
    </row>
    <row r="522" spans="6:12" ht="18">
      <c r="F522" s="303" t="s">
        <v>410</v>
      </c>
      <c r="G522" s="303"/>
      <c r="H522" s="288"/>
      <c r="I522" s="647"/>
      <c r="J522" s="171"/>
      <c r="K522" s="171"/>
      <c r="L522" s="171"/>
    </row>
    <row r="523" spans="6:12" ht="18">
      <c r="F523" s="158" t="s">
        <v>419</v>
      </c>
      <c r="G523" s="303"/>
      <c r="H523" s="288"/>
      <c r="I523" s="647"/>
      <c r="J523" s="171"/>
      <c r="K523" s="171"/>
      <c r="L523" s="171"/>
    </row>
    <row r="524" spans="6:12" ht="18">
      <c r="F524" s="304" t="s">
        <v>411</v>
      </c>
      <c r="G524" s="304"/>
      <c r="H524" s="306"/>
      <c r="I524" s="646"/>
      <c r="J524" s="308"/>
      <c r="K524" s="308"/>
      <c r="L524" s="308"/>
    </row>
    <row r="525" spans="6:12" ht="18">
      <c r="F525" s="267" t="s">
        <v>419</v>
      </c>
      <c r="G525" s="250"/>
      <c r="H525" s="250"/>
      <c r="I525" s="643"/>
      <c r="J525" s="643"/>
      <c r="K525" s="643"/>
      <c r="L525" s="643"/>
    </row>
    <row r="548" spans="4:14" ht="25.5">
      <c r="D548" s="7" t="s">
        <v>31</v>
      </c>
      <c r="E548" s="8"/>
      <c r="I548" s="159"/>
      <c r="J548" s="160"/>
      <c r="K548" s="159"/>
      <c r="L548" s="159"/>
    </row>
    <row r="549" spans="4:14" ht="26.25">
      <c r="D549" s="7" t="s">
        <v>29</v>
      </c>
      <c r="E549" s="1193">
        <f>nomdos</f>
        <v>0</v>
      </c>
      <c r="F549" s="1194"/>
    </row>
    <row r="551" spans="4:14">
      <c r="E551" s="3"/>
    </row>
    <row r="552" spans="4:14">
      <c r="E552" s="3"/>
    </row>
    <row r="553" spans="4:14">
      <c r="E553" s="3"/>
    </row>
    <row r="554" spans="4:14">
      <c r="E554" s="3"/>
    </row>
    <row r="555" spans="4:14">
      <c r="E555" s="3"/>
    </row>
    <row r="556" spans="4:14">
      <c r="E556" s="3"/>
    </row>
    <row r="557" spans="4:14">
      <c r="E557" s="3"/>
    </row>
    <row r="558" spans="4:14" ht="12.75" customHeight="1">
      <c r="D558" s="1183"/>
      <c r="E558" s="1183"/>
      <c r="F558" s="1183"/>
      <c r="G558" s="1183"/>
      <c r="H558" s="1183"/>
      <c r="I558" s="1183"/>
      <c r="J558" s="1183"/>
      <c r="K558" s="1183"/>
      <c r="L558" s="1183"/>
      <c r="M558" s="1183"/>
      <c r="N558" s="1183"/>
    </row>
    <row r="559" spans="4:14" ht="18" customHeight="1">
      <c r="D559" s="1183"/>
      <c r="E559" s="1183"/>
      <c r="F559" s="1183"/>
      <c r="G559" s="1183"/>
      <c r="H559" s="1183"/>
      <c r="I559" s="1183"/>
      <c r="J559" s="1183"/>
      <c r="K559" s="1183"/>
      <c r="L559" s="1183"/>
      <c r="M559" s="1183"/>
      <c r="N559" s="1183"/>
    </row>
    <row r="560" spans="4:14" ht="15" customHeight="1">
      <c r="D560" s="1183"/>
      <c r="E560" s="1183"/>
      <c r="F560" s="1183"/>
      <c r="G560" s="1183"/>
      <c r="H560" s="1183"/>
      <c r="I560" s="1183"/>
      <c r="J560" s="1183"/>
      <c r="K560" s="1183"/>
      <c r="L560" s="1183"/>
      <c r="M560" s="1183"/>
      <c r="N560" s="1183"/>
    </row>
    <row r="561" spans="1:14" ht="12.75" customHeight="1">
      <c r="A561" s="6"/>
      <c r="B561" s="6"/>
      <c r="C561" s="161"/>
      <c r="D561" s="1183"/>
      <c r="E561" s="1183"/>
      <c r="F561" s="1183"/>
      <c r="G561" s="1183"/>
      <c r="H561" s="1183"/>
      <c r="I561" s="1183"/>
      <c r="J561" s="1183"/>
      <c r="K561" s="1183"/>
      <c r="L561" s="1183"/>
      <c r="M561" s="1183"/>
      <c r="N561" s="1183"/>
    </row>
    <row r="562" spans="1:14" ht="12.75" customHeight="1">
      <c r="A562" s="6"/>
      <c r="B562" s="6"/>
      <c r="C562" s="161"/>
      <c r="D562" s="1183" t="s">
        <v>277</v>
      </c>
      <c r="E562" s="1183"/>
      <c r="F562" s="1183"/>
      <c r="G562" s="1183"/>
      <c r="H562" s="1183"/>
      <c r="I562" s="1183"/>
      <c r="J562" s="1183"/>
      <c r="K562" s="1183"/>
      <c r="L562" s="1183"/>
      <c r="M562" s="1183"/>
      <c r="N562" s="449"/>
    </row>
    <row r="563" spans="1:14" ht="12.75" customHeight="1">
      <c r="C563" s="161"/>
      <c r="D563" s="1183"/>
      <c r="E563" s="1183"/>
      <c r="F563" s="1183"/>
      <c r="G563" s="1183"/>
      <c r="H563" s="1183"/>
      <c r="I563" s="1183"/>
      <c r="J563" s="1183"/>
      <c r="K563" s="1183"/>
      <c r="L563" s="1183"/>
      <c r="M563" s="1183"/>
      <c r="N563" s="449"/>
    </row>
    <row r="564" spans="1:14" ht="12.75" customHeight="1">
      <c r="A564" s="6"/>
      <c r="B564" s="6"/>
      <c r="C564" s="161"/>
      <c r="D564" s="1183"/>
      <c r="E564" s="1183"/>
      <c r="F564" s="1183"/>
      <c r="G564" s="1183"/>
      <c r="H564" s="1183"/>
      <c r="I564" s="1183"/>
      <c r="J564" s="1183"/>
      <c r="K564" s="1183"/>
      <c r="L564" s="1183"/>
      <c r="M564" s="1183"/>
      <c r="N564" s="449"/>
    </row>
    <row r="565" spans="1:14" ht="12.75" customHeight="1">
      <c r="C565" s="161"/>
      <c r="D565" s="1183"/>
      <c r="E565" s="1183"/>
      <c r="F565" s="1183"/>
      <c r="G565" s="1183"/>
      <c r="H565" s="1183"/>
      <c r="I565" s="1183"/>
      <c r="J565" s="1183"/>
      <c r="K565" s="1183"/>
      <c r="L565" s="1183"/>
      <c r="M565" s="1183"/>
      <c r="N565" s="449"/>
    </row>
    <row r="566" spans="1:14" ht="24.75" customHeight="1">
      <c r="C566" s="161"/>
      <c r="D566" s="1183"/>
      <c r="E566" s="1183"/>
      <c r="F566" s="1183"/>
      <c r="G566" s="1183"/>
      <c r="H566" s="1183"/>
      <c r="I566" s="1183"/>
      <c r="J566" s="1183"/>
      <c r="K566" s="1183"/>
      <c r="L566" s="1183"/>
      <c r="M566" s="1183"/>
      <c r="N566" s="449"/>
    </row>
    <row r="567" spans="1:14" ht="20.25" customHeight="1">
      <c r="A567" s="6"/>
      <c r="B567" s="6"/>
      <c r="C567" s="161"/>
    </row>
    <row r="568" spans="1:14" ht="12.75" customHeight="1">
      <c r="A568" s="6"/>
      <c r="B568" s="6"/>
      <c r="C568" s="161"/>
      <c r="D568" s="169"/>
      <c r="E568" s="170"/>
      <c r="F568" s="171"/>
      <c r="G568" s="171"/>
      <c r="H568" s="171"/>
      <c r="I568" s="171"/>
      <c r="J568" s="171"/>
      <c r="K568" s="171"/>
      <c r="L568" s="171"/>
      <c r="M568" s="171"/>
      <c r="N568" s="171"/>
    </row>
    <row r="569" spans="1:14" ht="18">
      <c r="A569" s="6"/>
      <c r="B569" s="6"/>
      <c r="C569" s="161"/>
      <c r="D569" s="169"/>
      <c r="E569" s="170"/>
      <c r="F569" s="157"/>
      <c r="G569" s="157"/>
      <c r="H569" s="157"/>
      <c r="I569" s="157"/>
      <c r="J569" s="157"/>
      <c r="K569" s="157"/>
      <c r="L569" s="158"/>
      <c r="M569" s="158"/>
      <c r="N569" s="158"/>
    </row>
    <row r="570" spans="1:14" ht="12.75" customHeight="1">
      <c r="C570" s="161"/>
      <c r="D570" s="161"/>
      <c r="E570" s="170"/>
      <c r="F570" s="171"/>
      <c r="G570" s="171"/>
      <c r="H570" s="171"/>
      <c r="I570" s="171"/>
      <c r="J570" s="171"/>
      <c r="K570" s="171"/>
      <c r="L570" s="171"/>
      <c r="M570" s="171"/>
      <c r="N570" s="171"/>
    </row>
    <row r="571" spans="1:14" ht="21">
      <c r="C571" s="161"/>
      <c r="D571" s="1184" t="s">
        <v>278</v>
      </c>
      <c r="E571" s="1184"/>
      <c r="F571" s="1184"/>
      <c r="G571" s="1184"/>
      <c r="H571" s="1184"/>
      <c r="I571" s="308"/>
      <c r="J571" s="308"/>
      <c r="K571" s="308"/>
      <c r="L571" s="308"/>
      <c r="M571" s="171"/>
      <c r="N571" s="171"/>
    </row>
    <row r="572" spans="1:14" ht="12.75" customHeight="1">
      <c r="E572" s="156"/>
      <c r="F572" s="171"/>
      <c r="G572" s="171"/>
      <c r="H572" s="171"/>
      <c r="I572" s="308"/>
      <c r="J572" s="308"/>
      <c r="K572" s="308"/>
      <c r="L572" s="308"/>
      <c r="M572" s="171"/>
      <c r="N572" s="171"/>
    </row>
    <row r="573" spans="1:14" ht="12.75" customHeight="1">
      <c r="E573" s="156"/>
      <c r="F573" s="171"/>
      <c r="G573" s="171"/>
      <c r="H573" s="171"/>
      <c r="I573" s="308"/>
      <c r="J573" s="308"/>
      <c r="K573" s="308"/>
      <c r="L573" s="308"/>
      <c r="M573" s="171"/>
      <c r="N573" s="171"/>
    </row>
    <row r="574" spans="1:14" ht="12.75" customHeight="1">
      <c r="E574" s="156"/>
      <c r="F574" s="171"/>
      <c r="G574" s="171"/>
      <c r="H574" s="171"/>
      <c r="I574" s="308"/>
      <c r="J574" s="308"/>
      <c r="K574" s="308"/>
      <c r="L574" s="308"/>
      <c r="M574" s="171"/>
      <c r="N574" s="171"/>
    </row>
    <row r="575" spans="1:14" ht="12.75" customHeight="1">
      <c r="E575" s="156"/>
      <c r="F575" s="171"/>
      <c r="G575" s="171"/>
      <c r="H575" s="171"/>
      <c r="I575" s="308"/>
      <c r="J575" s="308"/>
      <c r="K575" s="308"/>
      <c r="L575" s="308"/>
      <c r="M575" s="171"/>
      <c r="N575" s="171"/>
    </row>
    <row r="576" spans="1:14" ht="12.75" customHeight="1">
      <c r="E576" s="156"/>
      <c r="F576" s="171"/>
      <c r="G576" s="171"/>
      <c r="H576" s="171"/>
      <c r="I576" s="308"/>
      <c r="J576" s="308"/>
      <c r="K576" s="308"/>
      <c r="L576" s="308"/>
      <c r="M576" s="171"/>
      <c r="N576" s="171"/>
    </row>
    <row r="577" spans="5:14" ht="12.75" customHeight="1">
      <c r="E577" s="156"/>
      <c r="F577" s="171"/>
      <c r="G577" s="171"/>
      <c r="H577" s="171"/>
      <c r="I577" s="308"/>
      <c r="J577" s="308"/>
      <c r="K577" s="308"/>
      <c r="L577" s="308"/>
      <c r="M577" s="171"/>
      <c r="N577" s="171"/>
    </row>
    <row r="578" spans="5:14" ht="12.75" customHeight="1">
      <c r="E578" s="156"/>
      <c r="F578" s="171"/>
      <c r="G578" s="171"/>
      <c r="H578" s="171"/>
      <c r="I578" s="308"/>
      <c r="J578" s="308"/>
      <c r="K578" s="308"/>
      <c r="L578" s="308"/>
      <c r="M578" s="171"/>
      <c r="N578" s="171"/>
    </row>
    <row r="579" spans="5:14" ht="12.75" customHeight="1">
      <c r="F579" s="171"/>
      <c r="G579" s="171"/>
      <c r="H579" s="171"/>
      <c r="I579" s="171"/>
      <c r="J579" s="171"/>
      <c r="K579" s="171"/>
      <c r="L579" s="171"/>
      <c r="M579" s="171"/>
      <c r="N579" s="171"/>
    </row>
    <row r="580" spans="5:14" ht="12.75" customHeight="1">
      <c r="F580" s="171"/>
      <c r="G580" s="171"/>
      <c r="H580" s="171"/>
      <c r="I580" s="171"/>
      <c r="J580" s="171"/>
      <c r="K580" s="171"/>
      <c r="L580" s="171"/>
      <c r="M580" s="171"/>
      <c r="N580" s="171"/>
    </row>
    <row r="581" spans="5:14">
      <c r="F581" s="11"/>
      <c r="G581" s="11"/>
      <c r="H581" s="11"/>
      <c r="I581" s="11"/>
      <c r="J581" s="11"/>
      <c r="K581" s="11"/>
    </row>
    <row r="582" spans="5:14">
      <c r="F582" s="11"/>
      <c r="G582" s="11"/>
      <c r="H582" s="11"/>
      <c r="I582" s="11"/>
      <c r="J582" s="11"/>
      <c r="K582" s="11"/>
    </row>
    <row r="583" spans="5:14">
      <c r="F583" s="11"/>
      <c r="G583" s="11"/>
      <c r="H583" s="11"/>
      <c r="I583" s="11"/>
      <c r="J583" s="11"/>
      <c r="K583" s="11"/>
    </row>
    <row r="584" spans="5:14">
      <c r="F584" s="3"/>
    </row>
    <row r="585" spans="5:14">
      <c r="F585" s="3"/>
    </row>
  </sheetData>
  <mergeCells count="84">
    <mergeCell ref="N417:O417"/>
    <mergeCell ref="L425:M425"/>
    <mergeCell ref="L447:M447"/>
    <mergeCell ref="E438:F438"/>
    <mergeCell ref="D447:E447"/>
    <mergeCell ref="H447:I447"/>
    <mergeCell ref="J447:K447"/>
    <mergeCell ref="J417:K417"/>
    <mergeCell ref="L417:M417"/>
    <mergeCell ref="D425:E425"/>
    <mergeCell ref="H425:I425"/>
    <mergeCell ref="J425:K425"/>
    <mergeCell ref="D426:E426"/>
    <mergeCell ref="D481:E481"/>
    <mergeCell ref="G481:I481"/>
    <mergeCell ref="J481:L481"/>
    <mergeCell ref="D482:E482"/>
    <mergeCell ref="G482:I482"/>
    <mergeCell ref="J482:L482"/>
    <mergeCell ref="D562:M566"/>
    <mergeCell ref="D571:H571"/>
    <mergeCell ref="D483:E483"/>
    <mergeCell ref="G483:I483"/>
    <mergeCell ref="J483:L483"/>
    <mergeCell ref="D491:M493"/>
    <mergeCell ref="I506:L506"/>
    <mergeCell ref="E507:F507"/>
    <mergeCell ref="F519:H519"/>
    <mergeCell ref="J519:L519"/>
    <mergeCell ref="E549:F549"/>
    <mergeCell ref="D558:N561"/>
    <mergeCell ref="J480:L480"/>
    <mergeCell ref="D450:E450"/>
    <mergeCell ref="D451:E451"/>
    <mergeCell ref="D457:M459"/>
    <mergeCell ref="I471:L471"/>
    <mergeCell ref="E472:F472"/>
    <mergeCell ref="D474:O475"/>
    <mergeCell ref="M479:N479"/>
    <mergeCell ref="D479:E479"/>
    <mergeCell ref="G479:I479"/>
    <mergeCell ref="J479:L479"/>
    <mergeCell ref="D480:E480"/>
    <mergeCell ref="G480:I480"/>
    <mergeCell ref="D448:E448"/>
    <mergeCell ref="D449:E449"/>
    <mergeCell ref="D427:E427"/>
    <mergeCell ref="D428:E428"/>
    <mergeCell ref="D429:E429"/>
    <mergeCell ref="D431:M433"/>
    <mergeCell ref="D434:M435"/>
    <mergeCell ref="I437:L437"/>
    <mergeCell ref="E378:F378"/>
    <mergeCell ref="I408:L408"/>
    <mergeCell ref="E409:F409"/>
    <mergeCell ref="F380:N384"/>
    <mergeCell ref="F385:N391"/>
    <mergeCell ref="F393:N395"/>
    <mergeCell ref="F396:N398"/>
    <mergeCell ref="F399:N400"/>
    <mergeCell ref="F401:N406"/>
    <mergeCell ref="D362:L374"/>
    <mergeCell ref="F137:K139"/>
    <mergeCell ref="I152:L152"/>
    <mergeCell ref="I192:L192"/>
    <mergeCell ref="I239:L239"/>
    <mergeCell ref="E240:F240"/>
    <mergeCell ref="D261:L271"/>
    <mergeCell ref="I285:L285"/>
    <mergeCell ref="E286:F286"/>
    <mergeCell ref="D318:L328"/>
    <mergeCell ref="I329:L329"/>
    <mergeCell ref="E330:F330"/>
    <mergeCell ref="I76:L76"/>
    <mergeCell ref="I105:L105"/>
    <mergeCell ref="I106:L106"/>
    <mergeCell ref="H116:I117"/>
    <mergeCell ref="F123:G124"/>
    <mergeCell ref="J123:K124"/>
    <mergeCell ref="E1:O3"/>
    <mergeCell ref="H19:I19"/>
    <mergeCell ref="H22:I22"/>
    <mergeCell ref="H25:I25"/>
    <mergeCell ref="I45:L45"/>
  </mergeCells>
  <conditionalFormatting sqref="I418">
    <cfRule type="iconSet" priority="35">
      <iconSet iconSet="3Flags" showValue="0">
        <cfvo type="percent" val="0"/>
        <cfvo type="num" val="1.5"/>
        <cfvo type="num" val="2"/>
      </iconSet>
    </cfRule>
  </conditionalFormatting>
  <conditionalFormatting sqref="I419">
    <cfRule type="iconSet" priority="34">
      <iconSet iconSet="3Flags" showValue="0">
        <cfvo type="percent" val="0"/>
        <cfvo type="percent" val="0.85"/>
        <cfvo type="percent" val="1.1499999999999999"/>
      </iconSet>
    </cfRule>
  </conditionalFormatting>
  <conditionalFormatting sqref="I420">
    <cfRule type="iconSet" priority="33">
      <iconSet iconSet="3Flags" showValue="0" reverse="1">
        <cfvo type="percent" val="0"/>
        <cfvo type="percent" val="20"/>
        <cfvo type="percent" val="40"/>
      </iconSet>
    </cfRule>
  </conditionalFormatting>
  <conditionalFormatting sqref="H422">
    <cfRule type="iconSet" priority="32">
      <iconSet iconSet="3Flags" showValue="0">
        <cfvo type="percent" val="0"/>
        <cfvo type="num" val="0.7"/>
        <cfvo type="num" val="1"/>
      </iconSet>
    </cfRule>
  </conditionalFormatting>
  <conditionalFormatting sqref="I421">
    <cfRule type="iconSet" priority="31">
      <iconSet iconSet="3Flags" showValue="0">
        <cfvo type="percent" val="0"/>
        <cfvo type="percent" val="0.85"/>
        <cfvo type="percent" val="1.1499999999999999"/>
      </iconSet>
    </cfRule>
  </conditionalFormatting>
  <conditionalFormatting sqref="I448">
    <cfRule type="iconSet" priority="30">
      <iconSet iconSet="3Flags" showValue="0">
        <cfvo type="percent" val="0"/>
        <cfvo type="num" val="1.5"/>
        <cfvo type="num" val="2"/>
      </iconSet>
    </cfRule>
  </conditionalFormatting>
  <conditionalFormatting sqref="G448:G450 G452:G456 G460">
    <cfRule type="iconSet" priority="29">
      <iconSet iconSet="3Flags" showValue="0" reverse="1">
        <cfvo type="percent" val="0"/>
        <cfvo type="num" val="2"/>
        <cfvo type="num" val="3"/>
      </iconSet>
    </cfRule>
  </conditionalFormatting>
  <conditionalFormatting sqref="G451">
    <cfRule type="iconSet" priority="28">
      <iconSet iconSet="3Flags" showValue="0" reverse="1">
        <cfvo type="percent" val="0"/>
        <cfvo type="num" val="2"/>
        <cfvo type="num" val="3"/>
      </iconSet>
    </cfRule>
  </conditionalFormatting>
  <conditionalFormatting sqref="F485 F487:F490">
    <cfRule type="iconSet" priority="27">
      <iconSet iconSet="3Flags" showValue="0" reverse="1">
        <cfvo type="percent" val="0"/>
        <cfvo type="num" val="2"/>
        <cfvo type="num" val="3"/>
      </iconSet>
    </cfRule>
  </conditionalFormatting>
  <conditionalFormatting sqref="G480:G482 G484">
    <cfRule type="iconSet" priority="26">
      <iconSet iconSet="3Flags" showValue="0" reverse="1">
        <cfvo type="percent" val="0"/>
        <cfvo type="num" val="2"/>
        <cfvo type="num" val="3"/>
      </iconSet>
    </cfRule>
  </conditionalFormatting>
  <conditionalFormatting sqref="G483">
    <cfRule type="iconSet" priority="25">
      <iconSet iconSet="3Flags" showValue="0" reverse="1">
        <cfvo type="percent" val="0"/>
        <cfvo type="num" val="2"/>
        <cfvo type="num" val="3"/>
      </iconSet>
    </cfRule>
  </conditionalFormatting>
  <conditionalFormatting sqref="J520">
    <cfRule type="iconSet" priority="24">
      <iconSet iconSet="3Flags" showValue="0">
        <cfvo type="percent" val="0"/>
        <cfvo type="num" val="1.5"/>
        <cfvo type="num" val="2"/>
      </iconSet>
    </cfRule>
  </conditionalFormatting>
  <conditionalFormatting sqref="I520">
    <cfRule type="iconSet" priority="23">
      <iconSet iconSet="3Flags" showValue="0" reverse="1">
        <cfvo type="percent" val="0"/>
        <cfvo type="num" val="2"/>
        <cfvo type="num" val="3"/>
      </iconSet>
    </cfRule>
  </conditionalFormatting>
  <conditionalFormatting sqref="H19:J19 H22">
    <cfRule type="cellIs" dxfId="27" priority="22" operator="equal">
      <formula>0</formula>
    </cfRule>
  </conditionalFormatting>
  <conditionalFormatting sqref="H25">
    <cfRule type="cellIs" dxfId="26" priority="21" operator="equal">
      <formula>0</formula>
    </cfRule>
  </conditionalFormatting>
  <conditionalFormatting sqref="J134:K134">
    <cfRule type="cellIs" dxfId="25" priority="20" operator="equal">
      <formula>0</formula>
    </cfRule>
  </conditionalFormatting>
  <conditionalFormatting sqref="E240:F240">
    <cfRule type="cellIs" dxfId="24" priority="19" operator="equal">
      <formula>0</formula>
    </cfRule>
  </conditionalFormatting>
  <conditionalFormatting sqref="E286:F286">
    <cfRule type="cellIs" dxfId="23" priority="18" operator="equal">
      <formula>0</formula>
    </cfRule>
  </conditionalFormatting>
  <conditionalFormatting sqref="E330:F330">
    <cfRule type="cellIs" dxfId="22" priority="17" operator="equal">
      <formula>0</formula>
    </cfRule>
  </conditionalFormatting>
  <conditionalFormatting sqref="E378:F378">
    <cfRule type="cellIs" dxfId="21" priority="16" operator="equal">
      <formula>0</formula>
    </cfRule>
  </conditionalFormatting>
  <conditionalFormatting sqref="E409:F409">
    <cfRule type="cellIs" dxfId="20" priority="15" operator="equal">
      <formula>0</formula>
    </cfRule>
  </conditionalFormatting>
  <conditionalFormatting sqref="E438:F438">
    <cfRule type="cellIs" dxfId="19" priority="14" operator="equal">
      <formula>0</formula>
    </cfRule>
  </conditionalFormatting>
  <conditionalFormatting sqref="E472:F472">
    <cfRule type="cellIs" dxfId="18" priority="13" operator="equal">
      <formula>0</formula>
    </cfRule>
  </conditionalFormatting>
  <conditionalFormatting sqref="E507:F507">
    <cfRule type="cellIs" dxfId="17" priority="12" operator="equal">
      <formula>0</formula>
    </cfRule>
  </conditionalFormatting>
  <conditionalFormatting sqref="E549:F549">
    <cfRule type="cellIs" dxfId="16" priority="11" operator="equal">
      <formula>0</formula>
    </cfRule>
  </conditionalFormatting>
  <conditionalFormatting sqref="I426">
    <cfRule type="iconSet" priority="10">
      <iconSet iconSet="3Flags" showValue="0">
        <cfvo type="percent" val="0"/>
        <cfvo type="num" val="1.5"/>
        <cfvo type="num" val="2"/>
      </iconSet>
    </cfRule>
  </conditionalFormatting>
  <conditionalFormatting sqref="G426:G428 G430">
    <cfRule type="iconSet" priority="9">
      <iconSet iconSet="3Flags" showValue="0" reverse="1">
        <cfvo type="percent" val="0"/>
        <cfvo type="num" val="2"/>
        <cfvo type="num" val="3"/>
      </iconSet>
    </cfRule>
  </conditionalFormatting>
  <conditionalFormatting sqref="G429">
    <cfRule type="iconSet" priority="8">
      <iconSet iconSet="3Flags" showValue="0" reverse="1">
        <cfvo type="percent" val="0"/>
        <cfvo type="num" val="2"/>
        <cfvo type="num" val="3"/>
      </iconSet>
    </cfRule>
  </conditionalFormatting>
  <conditionalFormatting sqref="H164">
    <cfRule type="cellIs" dxfId="15" priority="7" operator="equal">
      <formula>0</formula>
    </cfRule>
  </conditionalFormatting>
  <conditionalFormatting sqref="H168">
    <cfRule type="cellIs" dxfId="14" priority="6" operator="equal">
      <formula>0</formula>
    </cfRule>
  </conditionalFormatting>
  <conditionalFormatting sqref="H166">
    <cfRule type="cellIs" dxfId="13" priority="5" operator="equal">
      <formula>0</formula>
    </cfRule>
  </conditionalFormatting>
  <conditionalFormatting sqref="H162">
    <cfRule type="cellIs" dxfId="12" priority="4" operator="equal">
      <formula>0</formula>
    </cfRule>
  </conditionalFormatting>
  <conditionalFormatting sqref="H160">
    <cfRule type="cellIs" dxfId="11" priority="3" operator="equal">
      <formula>0</formula>
    </cfRule>
  </conditionalFormatting>
  <conditionalFormatting sqref="F137:K139">
    <cfRule type="cellIs" dxfId="10" priority="2" operator="equal">
      <formula>0</formula>
    </cfRule>
  </conditionalFormatting>
  <conditionalFormatting sqref="I134">
    <cfRule type="cellIs" dxfId="9" priority="1" operator="equal">
      <formula>0</formula>
    </cfRule>
  </conditionalFormatting>
  <hyperlinks>
    <hyperlink ref="Q2" location="MENU!A1" display="MENU" xr:uid="{FA51D5A6-821F-4ADC-AA51-EA5FB264ECC2}"/>
  </hyperlinks>
  <printOptions horizontalCentered="1" verticalCentered="1"/>
  <pageMargins left="0" right="0" top="0" bottom="0" header="0" footer="0"/>
  <pageSetup paperSize="9" scale="69" orientation="landscape" r:id="rId1"/>
  <headerFooter>
    <oddFooter>&amp;R&amp;P</oddFooter>
  </headerFooter>
  <rowBreaks count="14" manualBreakCount="14">
    <brk id="44" max="14" man="1"/>
    <brk id="75" max="14" man="1"/>
    <brk id="104" max="14" man="1"/>
    <brk id="151" max="14" man="1"/>
    <brk id="191" max="14" man="1"/>
    <brk id="238" max="14" man="1"/>
    <brk id="284" max="16383" man="1"/>
    <brk id="328" max="16383" man="1"/>
    <brk id="374" max="14" man="1"/>
    <brk id="406" max="14" man="1"/>
    <brk id="436" max="14" man="1"/>
    <brk id="470" max="14" man="1"/>
    <brk id="505" max="14" man="1"/>
    <brk id="547" max="14"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47FCD-FA7D-42A7-827F-84E8C1786F59}">
  <dimension ref="A1"/>
  <sheetViews>
    <sheetView zoomScaleNormal="100" workbookViewId="0"/>
  </sheetViews>
  <sheetFormatPr baseColWidth="10" defaultRowHeight="15.75"/>
  <sheetData>
    <row r="1" spans="1:1">
      <c r="A1" s="124" t="s">
        <v>49</v>
      </c>
    </row>
  </sheetData>
  <hyperlinks>
    <hyperlink ref="A1" location="MENU!A1" display="MENU" xr:uid="{722071A1-8A9D-4F6E-A916-8492C9CA75F2}"/>
  </hyperlinks>
  <pageMargins left="0.7" right="0.7" top="0.75" bottom="0.75" header="0.3" footer="0.3"/>
  <pageSetup scale="51"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32</vt:i4>
      </vt:variant>
      <vt:variant>
        <vt:lpstr>Plages nommées</vt:lpstr>
      </vt:variant>
      <vt:variant>
        <vt:i4>22</vt:i4>
      </vt:variant>
    </vt:vector>
  </HeadingPairs>
  <TitlesOfParts>
    <vt:vector size="54" baseType="lpstr">
      <vt:lpstr>MENU</vt:lpstr>
      <vt:lpstr>Plan de mission</vt:lpstr>
      <vt:lpstr>Informations générales</vt:lpstr>
      <vt:lpstr>P1</vt:lpstr>
      <vt:lpstr>P2</vt:lpstr>
      <vt:lpstr>P3</vt:lpstr>
      <vt:lpstr>P4</vt:lpstr>
      <vt:lpstr>Système d'information</vt:lpstr>
      <vt:lpstr>P5</vt:lpstr>
      <vt:lpstr>P6</vt:lpstr>
      <vt:lpstr>P7</vt:lpstr>
      <vt:lpstr>Secteur BTP</vt:lpstr>
      <vt:lpstr>Secteur Services</vt:lpstr>
      <vt:lpstr>Secteur Négoce de détail</vt:lpstr>
      <vt:lpstr>Secteur Prod. industrielle</vt:lpstr>
      <vt:lpstr>Secteur Holding</vt:lpstr>
      <vt:lpstr>P8</vt:lpstr>
      <vt:lpstr>P9</vt:lpstr>
      <vt:lpstr>P10</vt:lpstr>
      <vt:lpstr>P11</vt:lpstr>
      <vt:lpstr>P12</vt:lpstr>
      <vt:lpstr>P13</vt:lpstr>
      <vt:lpstr>Histo</vt:lpstr>
      <vt:lpstr>graphique</vt:lpstr>
      <vt:lpstr>Tab bord risques</vt:lpstr>
      <vt:lpstr>Synthèse des risques</vt:lpstr>
      <vt:lpstr>Ex 1.Rapp. sur les risques PE</vt:lpstr>
      <vt:lpstr>Ex 2.Rapp. sur les risques PE</vt:lpstr>
      <vt:lpstr>Ex 3. Rapp. sur les risques PE</vt:lpstr>
      <vt:lpstr>Ex 4. Rapp. sur les risques Gpe</vt:lpstr>
      <vt:lpstr>Ex 5. Rapp. sur les risques Gpe</vt:lpstr>
      <vt:lpstr>Visuels </vt:lpstr>
      <vt:lpstr>'Secteur BTP'!Criteres</vt:lpstr>
      <vt:lpstr>dteclot</vt:lpstr>
      <vt:lpstr>nomdos</vt:lpstr>
      <vt:lpstr>'Ex 1.Rapp. sur les risques PE'!Zone_d_impression</vt:lpstr>
      <vt:lpstr>'Ex 2.Rapp. sur les risques PE'!Zone_d_impression</vt:lpstr>
      <vt:lpstr>'Ex 3. Rapp. sur les risques PE'!Zone_d_impression</vt:lpstr>
      <vt:lpstr>'Ex 4. Rapp. sur les risques Gpe'!Zone_d_impression</vt:lpstr>
      <vt:lpstr>'Ex 5. Rapp. sur les risques Gpe'!Zone_d_impression</vt:lpstr>
      <vt:lpstr>'Informations générales'!Zone_d_impression</vt:lpstr>
      <vt:lpstr>'P1'!Zone_d_impression</vt:lpstr>
      <vt:lpstr>'P10'!Zone_d_impression</vt:lpstr>
      <vt:lpstr>'P13'!Zone_d_impression</vt:lpstr>
      <vt:lpstr>'P2'!Zone_d_impression</vt:lpstr>
      <vt:lpstr>'P3'!Zone_d_impression</vt:lpstr>
      <vt:lpstr>'P4'!Zone_d_impression</vt:lpstr>
      <vt:lpstr>'P6'!Zone_d_impression</vt:lpstr>
      <vt:lpstr>'P7'!Zone_d_impression</vt:lpstr>
      <vt:lpstr>'P8'!Zone_d_impression</vt:lpstr>
      <vt:lpstr>'P9'!Zone_d_impression</vt:lpstr>
      <vt:lpstr>'Secteur Holding'!Zone_d_impression</vt:lpstr>
      <vt:lpstr>'Système d''information'!Zone_d_impression</vt:lpstr>
      <vt:lpstr>'Visuels '!Zone_d_impression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Printed>2020-01-15T08:04:59Z</cp:lastPrinted>
  <dcterms:created xsi:type="dcterms:W3CDTF">2019-10-12T15:15:15Z</dcterms:created>
  <dcterms:modified xsi:type="dcterms:W3CDTF">2020-01-27T09:33:53Z</dcterms:modified>
</cp:coreProperties>
</file>